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ttichai\Desktop\SYN &amp; PRISM 2021\Q2\FS\SET\"/>
    </mc:Choice>
  </mc:AlternateContent>
  <xr:revisionPtr revIDLastSave="0" documentId="13_ncr:1_{29DC14C4-5FAB-4C09-B359-13435FCD4AB1}" xr6:coauthVersionLast="45" xr6:coauthVersionMax="45" xr10:uidLastSave="{00000000-0000-0000-0000-000000000000}"/>
  <bookViews>
    <workbookView xWindow="-110" yWindow="-110" windowWidth="19420" windowHeight="10420" tabRatio="840" xr2:uid="{00000000-000D-0000-FFFF-FFFF00000000}"/>
  </bookViews>
  <sheets>
    <sheet name="BS 2-3" sheetId="44" r:id="rId1"/>
    <sheet name="PL 4-7" sheetId="43" r:id="rId2"/>
    <sheet name="SH 8" sheetId="45" r:id="rId3"/>
    <sheet name="SH 9" sheetId="39" r:id="rId4"/>
    <sheet name="SH 10-11 Seperate" sheetId="40" r:id="rId5"/>
    <sheet name="CF 12-13" sheetId="3" r:id="rId6"/>
  </sheets>
  <definedNames>
    <definedName name="_xlnm.Print_Area" localSheetId="5">'CF 12-13'!$A$1:$Q$84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6" i="45" l="1"/>
  <c r="O17" i="45" s="1"/>
  <c r="K24" i="45"/>
  <c r="M17" i="45"/>
  <c r="K17" i="45"/>
  <c r="I17" i="45"/>
  <c r="G17" i="45"/>
  <c r="E17" i="45"/>
  <c r="C17" i="45"/>
  <c r="M22" i="45"/>
  <c r="M24" i="45" s="1"/>
  <c r="L22" i="45"/>
  <c r="K22" i="45"/>
  <c r="J22" i="45"/>
  <c r="I22" i="45"/>
  <c r="I24" i="45" s="1"/>
  <c r="H22" i="45"/>
  <c r="G22" i="45"/>
  <c r="G24" i="45" s="1"/>
  <c r="E22" i="45"/>
  <c r="E24" i="45" s="1"/>
  <c r="D22" i="45"/>
  <c r="C22" i="45"/>
  <c r="C24" i="45" s="1"/>
  <c r="O21" i="45"/>
  <c r="O20" i="45"/>
  <c r="O12" i="45"/>
  <c r="F20" i="44"/>
  <c r="O22" i="45" l="1"/>
  <c r="O24" i="45" s="1"/>
  <c r="K63" i="3" l="1"/>
  <c r="G63" i="3"/>
  <c r="O49" i="40" l="1"/>
  <c r="S26" i="39"/>
  <c r="S23" i="39"/>
  <c r="S22" i="39"/>
  <c r="S18" i="39"/>
  <c r="S14" i="39"/>
  <c r="Q24" i="39"/>
  <c r="Q28" i="39" s="1"/>
  <c r="O24" i="39"/>
  <c r="O28" i="39" s="1"/>
  <c r="Q19" i="39"/>
  <c r="O19" i="39"/>
  <c r="M19" i="39"/>
  <c r="K19" i="39"/>
  <c r="C19" i="39" l="1"/>
  <c r="E19" i="39"/>
  <c r="G19" i="39"/>
  <c r="I19" i="39"/>
  <c r="S19" i="39" l="1"/>
  <c r="I115" i="43" l="1"/>
  <c r="G115" i="43"/>
  <c r="E115" i="43"/>
  <c r="C115" i="43"/>
  <c r="I45" i="43"/>
  <c r="G45" i="43"/>
  <c r="E45" i="43"/>
  <c r="C45" i="43"/>
  <c r="C38" i="43"/>
  <c r="I38" i="43"/>
  <c r="G38" i="43"/>
  <c r="E38" i="43"/>
  <c r="C108" i="43" l="1"/>
  <c r="I108" i="43"/>
  <c r="I117" i="43" s="1"/>
  <c r="G108" i="43"/>
  <c r="E108" i="43"/>
  <c r="E117" i="43" s="1"/>
  <c r="Q71" i="3" l="1"/>
  <c r="Q63" i="3"/>
  <c r="Q27" i="3"/>
  <c r="Q39" i="3" s="1"/>
  <c r="Q41" i="3" s="1"/>
  <c r="K71" i="3"/>
  <c r="K27" i="3"/>
  <c r="K39" i="3" s="1"/>
  <c r="K41" i="3" s="1"/>
  <c r="N47" i="40"/>
  <c r="M47" i="40"/>
  <c r="L47" i="40"/>
  <c r="K47" i="40"/>
  <c r="J47" i="40"/>
  <c r="I47" i="40"/>
  <c r="H47" i="40"/>
  <c r="G47" i="40"/>
  <c r="E47" i="40"/>
  <c r="D47" i="40"/>
  <c r="C47" i="40"/>
  <c r="O46" i="40"/>
  <c r="O45" i="40"/>
  <c r="M42" i="40"/>
  <c r="K42" i="40"/>
  <c r="I42" i="40"/>
  <c r="G42" i="40"/>
  <c r="G51" i="40" s="1"/>
  <c r="E42" i="40"/>
  <c r="E51" i="40" s="1"/>
  <c r="C42" i="40"/>
  <c r="C51" i="40" s="1"/>
  <c r="O41" i="40"/>
  <c r="O42" i="40" s="1"/>
  <c r="O37" i="40"/>
  <c r="M24" i="39"/>
  <c r="M28" i="39" s="1"/>
  <c r="L24" i="39"/>
  <c r="K24" i="39"/>
  <c r="K28" i="39" s="1"/>
  <c r="J24" i="39"/>
  <c r="I24" i="39"/>
  <c r="I28" i="39" s="1"/>
  <c r="H24" i="39"/>
  <c r="G24" i="39"/>
  <c r="G28" i="39" s="1"/>
  <c r="E24" i="39"/>
  <c r="E28" i="39" s="1"/>
  <c r="D24" i="39"/>
  <c r="C24" i="39"/>
  <c r="C28" i="39" s="1"/>
  <c r="M51" i="40" l="1"/>
  <c r="I51" i="40"/>
  <c r="K51" i="40"/>
  <c r="Q74" i="3"/>
  <c r="Q77" i="3" s="1"/>
  <c r="Q79" i="3" s="1"/>
  <c r="K74" i="3"/>
  <c r="K77" i="3" s="1"/>
  <c r="K79" i="3" s="1"/>
  <c r="O47" i="40"/>
  <c r="O51" i="40" s="1"/>
  <c r="S24" i="39"/>
  <c r="S28" i="39" s="1"/>
  <c r="I95" i="43" l="1"/>
  <c r="I87" i="43"/>
  <c r="I83" i="43"/>
  <c r="I88" i="43" s="1"/>
  <c r="I91" i="43" s="1"/>
  <c r="I25" i="43"/>
  <c r="I17" i="43"/>
  <c r="I13" i="43"/>
  <c r="E95" i="43"/>
  <c r="E87" i="43"/>
  <c r="E83" i="43"/>
  <c r="E25" i="43"/>
  <c r="E17" i="43"/>
  <c r="E13" i="43"/>
  <c r="H20" i="44"/>
  <c r="H34" i="44"/>
  <c r="H55" i="44"/>
  <c r="H62" i="44"/>
  <c r="L62" i="44"/>
  <c r="J62" i="44"/>
  <c r="F62" i="44"/>
  <c r="L55" i="44"/>
  <c r="J55" i="44"/>
  <c r="F55" i="44"/>
  <c r="L34" i="44"/>
  <c r="J34" i="44"/>
  <c r="F34" i="44"/>
  <c r="L20" i="44"/>
  <c r="J20" i="44"/>
  <c r="H64" i="44" l="1"/>
  <c r="I98" i="43"/>
  <c r="I100" i="43" s="1"/>
  <c r="E88" i="43"/>
  <c r="E91" i="43" s="1"/>
  <c r="H36" i="44"/>
  <c r="E18" i="43"/>
  <c r="E21" i="43" s="1"/>
  <c r="E28" i="43" s="1"/>
  <c r="E30" i="43" s="1"/>
  <c r="I47" i="43"/>
  <c r="E47" i="43"/>
  <c r="I18" i="43"/>
  <c r="I21" i="43" s="1"/>
  <c r="I28" i="43" s="1"/>
  <c r="I30" i="43" s="1"/>
  <c r="J64" i="44"/>
  <c r="F64" i="44"/>
  <c r="L64" i="44"/>
  <c r="F36" i="44"/>
  <c r="L36" i="44"/>
  <c r="J36" i="44"/>
  <c r="I118" i="43" l="1"/>
  <c r="I137" i="43" s="1"/>
  <c r="I135" i="43" s="1"/>
  <c r="I132" i="43"/>
  <c r="I130" i="43" s="1"/>
  <c r="E98" i="43"/>
  <c r="E100" i="43" s="1"/>
  <c r="E48" i="43"/>
  <c r="E67" i="43" s="1"/>
  <c r="E65" i="43" s="1"/>
  <c r="I62" i="43"/>
  <c r="I60" i="43" s="1"/>
  <c r="I48" i="43"/>
  <c r="I67" i="43" s="1"/>
  <c r="I65" i="43" s="1"/>
  <c r="E62" i="43"/>
  <c r="E60" i="43" s="1"/>
  <c r="E118" i="43" l="1"/>
  <c r="E137" i="43" s="1"/>
  <c r="E135" i="43" s="1"/>
  <c r="E132" i="43"/>
  <c r="E130" i="43" s="1"/>
  <c r="G117" i="43"/>
  <c r="C117" i="43"/>
  <c r="G95" i="43"/>
  <c r="C95" i="43"/>
  <c r="G87" i="43"/>
  <c r="C87" i="43"/>
  <c r="G83" i="43"/>
  <c r="C83" i="43"/>
  <c r="C47" i="43"/>
  <c r="G25" i="43"/>
  <c r="C25" i="43"/>
  <c r="G17" i="43"/>
  <c r="C17" i="43"/>
  <c r="G13" i="43"/>
  <c r="C13" i="43"/>
  <c r="G47" i="43" l="1"/>
  <c r="G88" i="43"/>
  <c r="G91" i="43" s="1"/>
  <c r="C88" i="43"/>
  <c r="C91" i="43" s="1"/>
  <c r="G18" i="43"/>
  <c r="G21" i="43" s="1"/>
  <c r="G28" i="43" s="1"/>
  <c r="G30" i="43" s="1"/>
  <c r="C18" i="43"/>
  <c r="C21" i="43" s="1"/>
  <c r="C28" i="43" s="1"/>
  <c r="C30" i="43" s="1"/>
  <c r="C48" i="43" s="1"/>
  <c r="C98" i="43" l="1"/>
  <c r="C100" i="43" s="1"/>
  <c r="G98" i="43"/>
  <c r="G100" i="43" s="1"/>
  <c r="G48" i="43"/>
  <c r="G67" i="43" s="1"/>
  <c r="G65" i="43" s="1"/>
  <c r="C67" i="43"/>
  <c r="C65" i="43" s="1"/>
  <c r="C62" i="43"/>
  <c r="C60" i="43" s="1"/>
  <c r="G62" i="43"/>
  <c r="G60" i="43" s="1"/>
  <c r="G118" i="43" l="1"/>
  <c r="G137" i="43" s="1"/>
  <c r="G135" i="43" s="1"/>
  <c r="G132" i="43"/>
  <c r="G130" i="43" s="1"/>
  <c r="C118" i="43"/>
  <c r="C137" i="43" s="1"/>
  <c r="C135" i="43" s="1"/>
  <c r="C132" i="43"/>
  <c r="C130" i="43" s="1"/>
  <c r="O16" i="40"/>
  <c r="M17" i="40" l="1"/>
  <c r="K17" i="40"/>
  <c r="I17" i="40"/>
  <c r="G17" i="40"/>
  <c r="E17" i="40"/>
  <c r="C17" i="40"/>
  <c r="O17" i="40"/>
  <c r="I27" i="3" l="1"/>
  <c r="I41" i="3" s="1"/>
  <c r="M27" i="3"/>
  <c r="M41" i="3" s="1"/>
  <c r="L41" i="3"/>
  <c r="I63" i="3"/>
  <c r="M63" i="3"/>
  <c r="O63" i="3"/>
  <c r="G71" i="3"/>
  <c r="I71" i="3"/>
  <c r="M71" i="3"/>
  <c r="O71" i="3"/>
  <c r="M74" i="3" l="1"/>
  <c r="M79" i="3" s="1"/>
  <c r="I74" i="3"/>
  <c r="I79" i="3" s="1"/>
  <c r="O27" i="3" l="1"/>
  <c r="O39" i="3" s="1"/>
  <c r="O41" i="3" s="1"/>
  <c r="O74" i="3" s="1"/>
  <c r="O77" i="3" s="1"/>
  <c r="O79" i="3" s="1"/>
  <c r="G27" i="3"/>
  <c r="G39" i="3" s="1"/>
  <c r="G41" i="3" l="1"/>
  <c r="G74" i="3" s="1"/>
  <c r="G77" i="3" s="1"/>
  <c r="G79" i="3" s="1"/>
</calcChain>
</file>

<file path=xl/sharedStrings.xml><?xml version="1.0" encoding="utf-8"?>
<sst xmlns="http://schemas.openxmlformats.org/spreadsheetml/2006/main" count="485" uniqueCount="208">
  <si>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</si>
  <si>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</si>
  <si>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</si>
  <si>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</si>
  <si>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</si>
  <si>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</si>
  <si>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</si>
  <si>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</si>
  <si>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</si>
  <si>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</si>
  <si>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</si>
  <si>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</si>
  <si>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</si>
  <si>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</si>
  <si>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</si>
  <si>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</si>
  <si>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</si>
  <si>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</si>
  <si>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</si>
  <si>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</si>
  <si>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</si>
  <si>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</si>
  <si>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</si>
  <si>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</si>
  <si>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</si>
  <si>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Accrued expenses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</si>
  <si>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</si>
  <si>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</si>
  <si>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</si>
  <si>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</si>
  <si>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</si>
  <si>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</si>
  <si>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</si>
  <si>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</si>
  <si>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</si>
  <si>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</si>
  <si>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</si>
  <si>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</si>
  <si>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</si>
  <si>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</si>
  <si>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</si>
  <si>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</si>
  <si>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</si>
  <si>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payables</t>
  </si>
  <si>
    <t>Other non-current liabilities</t>
  </si>
  <si>
    <t xml:space="preserve">    Other comprehensive income </t>
  </si>
  <si>
    <t xml:space="preserve">    Profit </t>
  </si>
  <si>
    <t>Income from operations</t>
  </si>
  <si>
    <t>Gross profit</t>
  </si>
  <si>
    <t>Profit before expenses</t>
  </si>
  <si>
    <t>shares</t>
  </si>
  <si>
    <t>Share</t>
  </si>
  <si>
    <t>Share capital:</t>
  </si>
  <si>
    <t xml:space="preserve">     Premium on ordinary shares</t>
  </si>
  <si>
    <t>31 December</t>
  </si>
  <si>
    <t>Total comprehensive income for the period</t>
  </si>
  <si>
    <t>(in thousand Baht)</t>
  </si>
  <si>
    <t>Comprehensive income for the period</t>
  </si>
  <si>
    <t xml:space="preserve">      Total income </t>
  </si>
  <si>
    <t>(Unaudited)</t>
  </si>
  <si>
    <t>Deferred tax assets</t>
  </si>
  <si>
    <t>2008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</si>
  <si>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</si>
  <si>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</si>
  <si>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</si>
  <si>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</si>
  <si>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</si>
  <si>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</si>
  <si>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</si>
  <si>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</si>
  <si>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long-term investments</t>
  </si>
  <si>
    <t xml:space="preserve">Three-month period ended  </t>
  </si>
  <si>
    <t>Profit attributable to:</t>
  </si>
  <si>
    <t xml:space="preserve">   Non-controlling interests</t>
  </si>
  <si>
    <t>Total comprehensive income attributable to:</t>
  </si>
  <si>
    <t xml:space="preserve">  Non-controlling interests</t>
  </si>
  <si>
    <t>Depreciation and amortisation</t>
  </si>
  <si>
    <t>Interest received</t>
  </si>
  <si>
    <t>30 June</t>
  </si>
  <si>
    <t>Six-month period ended</t>
  </si>
  <si>
    <t>Dividend income</t>
  </si>
  <si>
    <t xml:space="preserve">Dividends paid to owners of the Company </t>
  </si>
  <si>
    <t>Total non-current liabilities</t>
  </si>
  <si>
    <t>Finance costs</t>
  </si>
  <si>
    <t>Rebate receivables</t>
  </si>
  <si>
    <t>Non-cash transaction</t>
  </si>
  <si>
    <t>Prepayment for goods</t>
  </si>
  <si>
    <t>Intangible assets</t>
  </si>
  <si>
    <t>Share premium:</t>
  </si>
  <si>
    <t>Share premium on ordinary shares</t>
  </si>
  <si>
    <t>Share premium on treasury shares</t>
  </si>
  <si>
    <t>Tax expense</t>
  </si>
  <si>
    <t>Other receivables</t>
  </si>
  <si>
    <t xml:space="preserve">Taxes paid </t>
  </si>
  <si>
    <t>Acquisition of intangible assets</t>
  </si>
  <si>
    <t>Distribution costs</t>
  </si>
  <si>
    <t>Losses on inventories devaluation</t>
  </si>
  <si>
    <t>Interest income</t>
  </si>
  <si>
    <t xml:space="preserve">Dividends received </t>
  </si>
  <si>
    <t>Cost of donated goods</t>
  </si>
  <si>
    <t>Gains on disposal of plant and equipment</t>
  </si>
  <si>
    <t xml:space="preserve">Acquisition of plant and equipment  </t>
  </si>
  <si>
    <t>Statement of financial position</t>
  </si>
  <si>
    <t>Equity</t>
  </si>
  <si>
    <t>Issued and paid-up share capital</t>
  </si>
  <si>
    <t xml:space="preserve">     Unappropriated </t>
  </si>
  <si>
    <t>Other components of equity</t>
  </si>
  <si>
    <t>Total equity</t>
  </si>
  <si>
    <t>Total liabilities and equity</t>
  </si>
  <si>
    <t>Short-term loans</t>
  </si>
  <si>
    <t>Non-current provisions for employee benefits</t>
  </si>
  <si>
    <t>Other comprehensive income for the period, net of tax</t>
  </si>
  <si>
    <t>and paid-up</t>
  </si>
  <si>
    <t>Issued</t>
  </si>
  <si>
    <t>premium on</t>
  </si>
  <si>
    <t>ordinary</t>
  </si>
  <si>
    <t xml:space="preserve">treasury </t>
  </si>
  <si>
    <t>Proceeds from borrowings</t>
  </si>
  <si>
    <t>Repayment of borrowings</t>
  </si>
  <si>
    <t xml:space="preserve">   before effect of exchange rates</t>
  </si>
  <si>
    <t xml:space="preserve">   Distributions to owners of the parent</t>
  </si>
  <si>
    <t xml:space="preserve">Effect of exchange rate changes on cash </t>
  </si>
  <si>
    <t>Proceeds from loans receivable</t>
  </si>
  <si>
    <t>Increase in loans receivable</t>
  </si>
  <si>
    <t>Cash and cash equivalents at 1 January</t>
  </si>
  <si>
    <t>Cash and cash equivalents at 30 June</t>
  </si>
  <si>
    <t>Adjustments to reconcile profit to cash receipts (payments)</t>
  </si>
  <si>
    <t xml:space="preserve">   and cash equivalents</t>
  </si>
  <si>
    <t>2020</t>
  </si>
  <si>
    <t>Right-of-use assets</t>
  </si>
  <si>
    <t>Short-term loans from financial institutions</t>
  </si>
  <si>
    <t>Current portion of lease liabilities</t>
  </si>
  <si>
    <t>Lease liabilities</t>
  </si>
  <si>
    <t>Six-month period ended 30 June 2020</t>
  </si>
  <si>
    <t>Balance at 30 June 2020</t>
  </si>
  <si>
    <t>comprehensive</t>
  </si>
  <si>
    <t>income</t>
  </si>
  <si>
    <t>Transactions with owners, recorded directly in equity</t>
  </si>
  <si>
    <t>Share-base payment</t>
  </si>
  <si>
    <t>accounted for using equity method, net of tax</t>
  </si>
  <si>
    <t>Non-current provisions for employee benefit paid</t>
  </si>
  <si>
    <t>Payment of lease liabilities</t>
  </si>
  <si>
    <t>Income tax relating to items that will not be reclassified</t>
  </si>
  <si>
    <t xml:space="preserve">   Dividends</t>
  </si>
  <si>
    <t xml:space="preserve">   Total distributions to owners of the parent</t>
  </si>
  <si>
    <t xml:space="preserve">Six-month period ended  </t>
  </si>
  <si>
    <t xml:space="preserve">   Revenue from sales of goods</t>
  </si>
  <si>
    <t xml:space="preserve">   Revenue from rendering of services</t>
  </si>
  <si>
    <t>Operating costs</t>
  </si>
  <si>
    <t xml:space="preserve">   Cost of sales of goods</t>
  </si>
  <si>
    <t xml:space="preserve">   Cost of rendering of services</t>
  </si>
  <si>
    <t xml:space="preserve">      Total costs</t>
  </si>
  <si>
    <t>Gains on exchange rate</t>
  </si>
  <si>
    <t>Items that will not be reclassified to profit or loss</t>
  </si>
  <si>
    <t>Income tax payable</t>
  </si>
  <si>
    <t>2021</t>
  </si>
  <si>
    <t>Investment in associate</t>
  </si>
  <si>
    <t>Investment in joint venture</t>
  </si>
  <si>
    <t xml:space="preserve">Long-term loans </t>
  </si>
  <si>
    <t xml:space="preserve">(880,000,000 ordinary shares, par value </t>
  </si>
  <si>
    <t>at Baht 1 per share)</t>
  </si>
  <si>
    <t xml:space="preserve">(847,361,206 ordinary shares, par value </t>
  </si>
  <si>
    <t>Six-month period ended 30 June 2021</t>
  </si>
  <si>
    <t>Balance at 30 June 2021</t>
  </si>
  <si>
    <t>Share of profit of associate and joint venture</t>
  </si>
  <si>
    <t xml:space="preserve">   accounted for using equity method</t>
  </si>
  <si>
    <t>Share of other comprehensive income of associate</t>
  </si>
  <si>
    <t>accounted for using equity method</t>
  </si>
  <si>
    <t>Income tax relating to items that will be reclassified</t>
  </si>
  <si>
    <t>Total items that will not be reclassified to profit or loss</t>
  </si>
  <si>
    <t>Balance at 1 January 2020</t>
  </si>
  <si>
    <t>Balance at 1 January 2021</t>
  </si>
  <si>
    <t>Share of other</t>
  </si>
  <si>
    <t>other</t>
  </si>
  <si>
    <t xml:space="preserve"> components</t>
  </si>
  <si>
    <t>-</t>
  </si>
  <si>
    <t>Gain on remeasurements of defined benefit plans</t>
  </si>
  <si>
    <t>2, 3</t>
  </si>
  <si>
    <t>2, 4</t>
  </si>
  <si>
    <t xml:space="preserve">Transfer to retained earnings </t>
  </si>
  <si>
    <t>Synnex (Thailand) Public Company Limited and its Subsidiaries</t>
  </si>
  <si>
    <t>Investment in subsidiaries</t>
  </si>
  <si>
    <t>Items that will be reclassified subsequently to profit or loss</t>
  </si>
  <si>
    <t>designated at FVOCI</t>
  </si>
  <si>
    <t>Total items that will be reclassified</t>
  </si>
  <si>
    <t xml:space="preserve">   subsequently to profit or loss</t>
  </si>
  <si>
    <t xml:space="preserve">   Owners of parent</t>
  </si>
  <si>
    <t>Gain (loss) on exchange rate</t>
  </si>
  <si>
    <t>Fair value</t>
  </si>
  <si>
    <t>of associate</t>
  </si>
  <si>
    <t xml:space="preserve">using equity </t>
  </si>
  <si>
    <t>method</t>
  </si>
  <si>
    <t xml:space="preserve">Net cash (used in) from operating activities </t>
  </si>
  <si>
    <t xml:space="preserve">Net cash (used in) from investing activities  </t>
  </si>
  <si>
    <t>Expected credit loss</t>
  </si>
  <si>
    <t>Net cash from (used in) financing activities</t>
  </si>
  <si>
    <t>Unrealised loss on foreign exchange</t>
  </si>
  <si>
    <t xml:space="preserve">Gain on investments in equity instruments </t>
  </si>
  <si>
    <t>Net increase in cash and cash equivalents</t>
  </si>
  <si>
    <t>Current investment</t>
  </si>
  <si>
    <t>Acquisition of other debts securities</t>
  </si>
  <si>
    <t>Acquisition of subsidiary</t>
  </si>
  <si>
    <t>Proceeds from sale of other equity securities</t>
  </si>
  <si>
    <t>Proceeds from sale of plant and equipment</t>
  </si>
  <si>
    <t>Net increase in cash and cash equivalents,</t>
  </si>
  <si>
    <t xml:space="preserve">  Owners of parent</t>
  </si>
  <si>
    <t>Net cash generated (used in) from operating activities</t>
  </si>
  <si>
    <t>of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</si>
</sst>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_(* #,##0.0_);_(* \(#,##0.0\);_(* &quot;-&quot;??_);_(@_)"/>
    <numFmt numFmtId="176" formatCode="#,##0.000\ ;\(#,##0.000\)"/>
    <numFmt numFmtId="177" formatCode="#,##0.00;\(#,##0.00\)"/>
    <numFmt numFmtId="178" formatCode="0.0%"/>
    <numFmt numFmtId="179" formatCode="0.00_)"/>
    <numFmt numFmtId="180" formatCode="dd\-mmm\-yy_)"/>
    <numFmt numFmtId="181" formatCode="#,##0.00\ &quot;F&quot;;\-#,##0.00\ &quot;F&quot;"/>
  </numFmts>
  <fonts count="34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i/>
      <sz val="12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3" fillId="0" borderId="0"/>
    <xf numFmtId="37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13" fillId="0" borderId="0" applyBorder="0"/>
    <xf numFmtId="0" fontId="22" fillId="0" borderId="0">
      <alignment wrapText="1"/>
    </xf>
    <xf numFmtId="0" fontId="23" fillId="0" borderId="0"/>
    <xf numFmtId="0" fontId="19" fillId="0" borderId="0"/>
    <xf numFmtId="0" fontId="19" fillId="0" borderId="0"/>
    <xf numFmtId="0" fontId="24" fillId="0" borderId="0"/>
    <xf numFmtId="171" fontId="12" fillId="0" borderId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74" fontId="22" fillId="0" borderId="0"/>
    <xf numFmtId="181" fontId="31" fillId="0" borderId="0"/>
    <xf numFmtId="164" fontId="20" fillId="0" borderId="0" applyFont="0" applyFill="0" applyBorder="0" applyAlignment="0" applyProtection="0"/>
    <xf numFmtId="172" fontId="22" fillId="0" borderId="0"/>
    <xf numFmtId="180" fontId="31" fillId="0" borderId="0"/>
    <xf numFmtId="173" fontId="22" fillId="0" borderId="0"/>
    <xf numFmtId="178" fontId="31" fillId="0" borderId="0"/>
    <xf numFmtId="38" fontId="25" fillId="2" borderId="0" applyNumberFormat="0" applyBorder="0" applyAlignment="0" applyProtection="0"/>
    <xf numFmtId="38" fontId="18" fillId="2" borderId="0" applyNumberFormat="0" applyBorder="0" applyAlignment="0" applyProtection="0"/>
    <xf numFmtId="38" fontId="18" fillId="2" borderId="0" applyNumberFormat="0" applyBorder="0" applyAlignment="0" applyProtection="0"/>
    <xf numFmtId="10" fontId="25" fillId="3" borderId="1" applyNumberFormat="0" applyBorder="0" applyAlignment="0" applyProtection="0"/>
    <xf numFmtId="10" fontId="18" fillId="3" borderId="1" applyNumberFormat="0" applyBorder="0" applyAlignment="0" applyProtection="0"/>
    <xf numFmtId="10" fontId="18" fillId="3" borderId="1" applyNumberFormat="0" applyBorder="0" applyAlignment="0" applyProtection="0"/>
    <xf numFmtId="37" fontId="16" fillId="0" borderId="0"/>
    <xf numFmtId="171" fontId="12" fillId="0" borderId="0"/>
    <xf numFmtId="179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0" fontId="13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170" fontId="12" fillId="0" borderId="0"/>
    <xf numFmtId="0" fontId="1" fillId="0" borderId="0"/>
    <xf numFmtId="43" fontId="1" fillId="0" borderId="0" applyFont="0" applyFill="0" applyBorder="0" applyAlignment="0" applyProtection="0"/>
  </cellStyleXfs>
  <cellXfs count="329">
    <xf numFmtId="0" fontId="0" fillId="0" borderId="0" xfId="0"/>
    <xf numFmtId="0" fontId="3" fillId="0" borderId="0" xfId="0" applyFont="1"/>
    <xf numFmtId="0" fontId="3" fillId="0" borderId="0" xfId="0" applyFont="1" applyFill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/>
    <xf numFmtId="167" fontId="9" fillId="0" borderId="0" xfId="0" applyNumberFormat="1" applyFont="1" applyFill="1"/>
    <xf numFmtId="0" fontId="5" fillId="0" borderId="0" xfId="0" applyFont="1" applyFill="1"/>
    <xf numFmtId="0" fontId="4" fillId="0" borderId="0" xfId="0" applyFont="1" applyFill="1" applyAlignment="1"/>
    <xf numFmtId="0" fontId="3" fillId="0" borderId="0" xfId="0" applyFont="1" applyFill="1"/>
    <xf numFmtId="0" fontId="11" fillId="0" borderId="0" xfId="0" applyFont="1" applyFill="1" applyAlignment="1">
      <alignment horizontal="left"/>
    </xf>
    <xf numFmtId="0" fontId="7" fillId="0" borderId="0" xfId="0" applyFont="1"/>
    <xf numFmtId="0" fontId="6" fillId="0" borderId="0" xfId="0" applyFont="1" applyFill="1"/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11" fillId="0" borderId="0" xfId="0" quotePrefix="1" applyFont="1" applyFill="1" applyAlignment="1">
      <alignment horizontal="left"/>
    </xf>
    <xf numFmtId="167" fontId="9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6" fillId="0" borderId="0" xfId="0" applyFont="1" applyFill="1" applyBorder="1" applyAlignment="1"/>
    <xf numFmtId="0" fontId="9" fillId="0" borderId="0" xfId="0" applyFont="1" applyFill="1" applyAlignment="1"/>
    <xf numFmtId="0" fontId="27" fillId="0" borderId="0" xfId="0" applyFont="1" applyFill="1" applyAlignment="1"/>
    <xf numFmtId="0" fontId="9" fillId="0" borderId="0" xfId="0" applyFont="1" applyFill="1" applyBorder="1" applyAlignment="1"/>
    <xf numFmtId="0" fontId="5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/>
    <xf numFmtId="0" fontId="0" fillId="0" borderId="0" xfId="0" quotePrefix="1" applyFont="1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7" fontId="0" fillId="0" borderId="0" xfId="0" applyNumberFormat="1" applyFont="1" applyFill="1"/>
    <xf numFmtId="167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167" fontId="0" fillId="0" borderId="0" xfId="0" applyNumberFormat="1" applyFont="1" applyFill="1" applyAlignment="1"/>
    <xf numFmtId="168" fontId="0" fillId="0" borderId="0" xfId="0" applyNumberFormat="1" applyFont="1" applyFill="1" applyAlignment="1"/>
    <xf numFmtId="166" fontId="0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166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169" fontId="3" fillId="0" borderId="0" xfId="18" applyNumberFormat="1" applyFont="1" applyFill="1" applyBorder="1" applyAlignment="1">
      <alignment horizontal="right"/>
    </xf>
    <xf numFmtId="165" fontId="3" fillId="0" borderId="0" xfId="18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4" fillId="0" borderId="0" xfId="0" applyFont="1" applyFill="1"/>
    <xf numFmtId="167" fontId="4" fillId="0" borderId="0" xfId="0" applyNumberFormat="1" applyFont="1" applyFill="1"/>
    <xf numFmtId="0" fontId="0" fillId="0" borderId="0" xfId="0" applyFill="1"/>
    <xf numFmtId="168" fontId="0" fillId="0" borderId="0" xfId="18" applyNumberFormat="1" applyFont="1" applyFill="1" applyAlignment="1"/>
    <xf numFmtId="176" fontId="3" fillId="0" borderId="0" xfId="0" applyNumberFormat="1" applyFont="1" applyFill="1" applyBorder="1" applyAlignment="1"/>
    <xf numFmtId="166" fontId="0" fillId="0" borderId="0" xfId="0" applyNumberFormat="1" applyFont="1" applyFill="1" applyBorder="1" applyAlignment="1"/>
    <xf numFmtId="49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7" fontId="9" fillId="0" borderId="0" xfId="0" applyNumberFormat="1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167" fontId="9" fillId="0" borderId="0" xfId="0" applyNumberFormat="1" applyFont="1" applyBorder="1"/>
    <xf numFmtId="0" fontId="0" fillId="0" borderId="0" xfId="0" applyFont="1" applyAlignment="1"/>
    <xf numFmtId="0" fontId="6" fillId="0" borderId="0" xfId="0" applyFont="1" applyAlignment="1"/>
    <xf numFmtId="167" fontId="0" fillId="0" borderId="0" xfId="0" applyNumberFormat="1" applyFont="1" applyBorder="1" applyAlignment="1"/>
    <xf numFmtId="168" fontId="0" fillId="0" borderId="0" xfId="0" applyNumberFormat="1" applyFont="1" applyBorder="1" applyAlignment="1"/>
    <xf numFmtId="0" fontId="5" fillId="0" borderId="0" xfId="0" applyFont="1" applyAlignment="1"/>
    <xf numFmtId="168" fontId="0" fillId="0" borderId="0" xfId="0" applyNumberFormat="1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/>
    <xf numFmtId="168" fontId="3" fillId="0" borderId="0" xfId="18" applyNumberFormat="1" applyFont="1" applyFill="1" applyBorder="1" applyAlignment="1"/>
    <xf numFmtId="168" fontId="3" fillId="0" borderId="0" xfId="0" applyNumberFormat="1" applyFont="1" applyBorder="1" applyAlignment="1"/>
    <xf numFmtId="176" fontId="3" fillId="0" borderId="0" xfId="0" applyNumberFormat="1" applyFont="1" applyBorder="1" applyAlignment="1"/>
    <xf numFmtId="176" fontId="0" fillId="0" borderId="0" xfId="0" applyNumberFormat="1" applyFont="1" applyAlignment="1"/>
    <xf numFmtId="166" fontId="3" fillId="0" borderId="0" xfId="0" applyNumberFormat="1" applyFont="1" applyBorder="1" applyAlignment="1"/>
    <xf numFmtId="166" fontId="3" fillId="0" borderId="0" xfId="18" applyNumberFormat="1" applyFont="1" applyFill="1" applyBorder="1" applyAlignment="1"/>
    <xf numFmtId="166" fontId="0" fillId="0" borderId="0" xfId="18" applyNumberFormat="1" applyFont="1" applyFill="1" applyBorder="1" applyAlignment="1"/>
    <xf numFmtId="166" fontId="3" fillId="0" borderId="0" xfId="18" applyNumberFormat="1" applyFont="1" applyFill="1" applyAlignment="1"/>
    <xf numFmtId="49" fontId="5" fillId="0" borderId="0" xfId="0" applyNumberFormat="1" applyFont="1" applyAlignment="1">
      <alignment horizontal="center"/>
    </xf>
    <xf numFmtId="166" fontId="0" fillId="0" borderId="0" xfId="18" applyNumberFormat="1" applyFont="1" applyFill="1" applyBorder="1" applyAlignment="1">
      <alignment horizontal="right"/>
    </xf>
    <xf numFmtId="37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/>
    <xf numFmtId="49" fontId="0" fillId="0" borderId="0" xfId="0" applyNumberFormat="1" applyFill="1" applyBorder="1" applyAlignment="1"/>
    <xf numFmtId="168" fontId="3" fillId="0" borderId="0" xfId="17" applyNumberFormat="1" applyFont="1" applyFill="1" applyBorder="1" applyAlignment="1">
      <alignment horizontal="right"/>
    </xf>
    <xf numFmtId="175" fontId="0" fillId="0" borderId="0" xfId="0" applyNumberFormat="1" applyFill="1" applyBorder="1" applyAlignment="1">
      <alignment horizontal="center"/>
    </xf>
    <xf numFmtId="175" fontId="0" fillId="0" borderId="0" xfId="0" applyNumberFormat="1" applyFont="1" applyFill="1" applyBorder="1" applyAlignment="1">
      <alignment horizontal="right"/>
    </xf>
    <xf numFmtId="175" fontId="4" fillId="0" borderId="0" xfId="0" applyNumberFormat="1" applyFont="1" applyFill="1" applyBorder="1" applyAlignment="1">
      <alignment horizontal="center"/>
    </xf>
    <xf numFmtId="175" fontId="3" fillId="0" borderId="0" xfId="0" applyNumberFormat="1" applyFont="1" applyFill="1" applyBorder="1" applyAlignment="1">
      <alignment horizontal="right"/>
    </xf>
    <xf numFmtId="175" fontId="0" fillId="0" borderId="4" xfId="0" applyNumberFormat="1" applyFill="1" applyBorder="1" applyAlignment="1">
      <alignment horizontal="center"/>
    </xf>
    <xf numFmtId="175" fontId="3" fillId="0" borderId="0" xfId="18" applyNumberFormat="1" applyFont="1" applyFill="1" applyBorder="1" applyAlignment="1">
      <alignment horizontal="right"/>
    </xf>
    <xf numFmtId="175" fontId="3" fillId="0" borderId="4" xfId="0" applyNumberFormat="1" applyFont="1" applyFill="1" applyBorder="1" applyAlignment="1">
      <alignment horizontal="center"/>
    </xf>
    <xf numFmtId="175" fontId="3" fillId="0" borderId="0" xfId="0" applyNumberFormat="1" applyFont="1" applyFill="1" applyBorder="1" applyAlignment="1">
      <alignment horizontal="center"/>
    </xf>
    <xf numFmtId="168" fontId="0" fillId="0" borderId="0" xfId="0" applyNumberForma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right"/>
    </xf>
    <xf numFmtId="168" fontId="3" fillId="0" borderId="0" xfId="18" applyNumberFormat="1" applyFont="1" applyFill="1" applyBorder="1" applyAlignment="1">
      <alignment horizontal="right"/>
    </xf>
    <xf numFmtId="168" fontId="0" fillId="0" borderId="4" xfId="0" applyNumberFormat="1" applyFill="1" applyBorder="1" applyAlignment="1">
      <alignment horizontal="center"/>
    </xf>
    <xf numFmtId="168" fontId="3" fillId="0" borderId="4" xfId="0" applyNumberFormat="1" applyFont="1" applyFill="1" applyBorder="1" applyAlignment="1">
      <alignment horizontal="center"/>
    </xf>
    <xf numFmtId="168" fontId="4" fillId="0" borderId="0" xfId="18" applyNumberFormat="1" applyFont="1" applyFill="1" applyBorder="1" applyAlignment="1">
      <alignment horizontal="left"/>
    </xf>
    <xf numFmtId="168" fontId="3" fillId="0" borderId="0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ont="1" applyFill="1" applyAlignment="1">
      <alignment horizontal="left"/>
    </xf>
    <xf numFmtId="168" fontId="0" fillId="0" borderId="0" xfId="0" applyNumberFormat="1" applyFont="1" applyFill="1"/>
    <xf numFmtId="168" fontId="0" fillId="0" borderId="0" xfId="0" applyNumberFormat="1" applyFont="1" applyFill="1" applyBorder="1" applyAlignment="1"/>
    <xf numFmtId="168" fontId="0" fillId="0" borderId="0" xfId="18" applyNumberFormat="1" applyFont="1" applyFill="1" applyBorder="1" applyAlignment="1">
      <alignment horizontal="left"/>
    </xf>
    <xf numFmtId="168" fontId="0" fillId="0" borderId="0" xfId="18" applyNumberFormat="1" applyFont="1" applyFill="1" applyBorder="1" applyAlignment="1"/>
    <xf numFmtId="168" fontId="0" fillId="0" borderId="0" xfId="0" applyNumberFormat="1" applyFont="1" applyBorder="1"/>
    <xf numFmtId="168" fontId="3" fillId="0" borderId="5" xfId="0" applyNumberFormat="1" applyFont="1" applyBorder="1"/>
    <xf numFmtId="168" fontId="4" fillId="0" borderId="0" xfId="17" applyNumberFormat="1" applyFont="1"/>
    <xf numFmtId="168" fontId="4" fillId="0" borderId="0" xfId="17" applyNumberFormat="1" applyFont="1" applyFill="1" applyAlignment="1">
      <alignment horizontal="right"/>
    </xf>
    <xf numFmtId="168" fontId="4" fillId="0" borderId="4" xfId="17" applyNumberFormat="1" applyFont="1" applyFill="1" applyBorder="1"/>
    <xf numFmtId="168" fontId="3" fillId="0" borderId="3" xfId="17" applyNumberFormat="1" applyFont="1" applyFill="1" applyBorder="1"/>
    <xf numFmtId="168" fontId="4" fillId="0" borderId="0" xfId="17" applyNumberFormat="1" applyFont="1" applyFill="1"/>
    <xf numFmtId="168" fontId="3" fillId="0" borderId="4" xfId="17" applyNumberFormat="1" applyFont="1" applyFill="1" applyBorder="1"/>
    <xf numFmtId="168" fontId="3" fillId="0" borderId="0" xfId="17" applyNumberFormat="1" applyFont="1" applyFill="1"/>
    <xf numFmtId="168" fontId="3" fillId="0" borderId="6" xfId="17" applyNumberFormat="1" applyFont="1" applyFill="1" applyBorder="1"/>
    <xf numFmtId="168" fontId="3" fillId="0" borderId="0" xfId="0" applyNumberFormat="1" applyFont="1"/>
    <xf numFmtId="168" fontId="0" fillId="0" borderId="0" xfId="0" applyNumberFormat="1" applyFont="1" applyAlignment="1"/>
    <xf numFmtId="168" fontId="3" fillId="0" borderId="4" xfId="18" applyNumberFormat="1" applyFont="1" applyFill="1" applyBorder="1" applyAlignment="1"/>
    <xf numFmtId="168" fontId="3" fillId="0" borderId="0" xfId="0" applyNumberFormat="1" applyFont="1" applyAlignment="1"/>
    <xf numFmtId="168" fontId="3" fillId="0" borderId="6" xfId="0" applyNumberFormat="1" applyFont="1" applyFill="1" applyBorder="1" applyAlignment="1"/>
    <xf numFmtId="168" fontId="3" fillId="0" borderId="6" xfId="18" applyNumberFormat="1" applyFont="1" applyFill="1" applyBorder="1" applyAlignment="1"/>
    <xf numFmtId="168" fontId="0" fillId="0" borderId="4" xfId="18" applyNumberFormat="1" applyFont="1" applyFill="1" applyBorder="1" applyAlignment="1">
      <alignment horizontal="right"/>
    </xf>
    <xf numFmtId="168" fontId="3" fillId="0" borderId="3" xfId="18" applyNumberFormat="1" applyFont="1" applyFill="1" applyBorder="1" applyAlignment="1"/>
    <xf numFmtId="168" fontId="0" fillId="0" borderId="0" xfId="0" applyNumberFormat="1" applyFill="1" applyAlignment="1"/>
    <xf numFmtId="166" fontId="0" fillId="0" borderId="0" xfId="0" applyNumberFormat="1" applyFont="1" applyFill="1"/>
    <xf numFmtId="167" fontId="0" fillId="0" borderId="0" xfId="0" applyNumberFormat="1" applyFont="1" applyFill="1" applyBorder="1"/>
    <xf numFmtId="168" fontId="4" fillId="0" borderId="0" xfId="18" applyNumberFormat="1" applyFont="1" applyFill="1" applyAlignment="1"/>
    <xf numFmtId="168" fontId="4" fillId="0" borderId="4" xfId="18" applyNumberFormat="1" applyFont="1" applyFill="1" applyBorder="1" applyAlignment="1"/>
    <xf numFmtId="168" fontId="4" fillId="0" borderId="4" xfId="18" applyNumberFormat="1" applyFont="1" applyFill="1" applyBorder="1" applyAlignment="1">
      <alignment horizontal="left"/>
    </xf>
    <xf numFmtId="168" fontId="4" fillId="0" borderId="4" xfId="18" applyNumberFormat="1" applyFont="1" applyFill="1" applyBorder="1" applyAlignment="1">
      <alignment horizontal="right"/>
    </xf>
    <xf numFmtId="169" fontId="4" fillId="0" borderId="0" xfId="17" applyNumberFormat="1" applyFont="1" applyFill="1"/>
    <xf numFmtId="169" fontId="0" fillId="0" borderId="0" xfId="0" applyNumberFormat="1" applyFont="1" applyFill="1" applyBorder="1"/>
    <xf numFmtId="169" fontId="0" fillId="0" borderId="0" xfId="0" applyNumberFormat="1" applyFont="1" applyFill="1"/>
    <xf numFmtId="168" fontId="0" fillId="0" borderId="0" xfId="17" applyNumberFormat="1" applyFont="1" applyFill="1" applyAlignment="1"/>
    <xf numFmtId="49" fontId="6" fillId="0" borderId="0" xfId="0" applyNumberFormat="1" applyFont="1" applyAlignment="1">
      <alignment horizontal="center"/>
    </xf>
    <xf numFmtId="168" fontId="0" fillId="0" borderId="4" xfId="0" applyNumberFormat="1" applyFont="1" applyFill="1" applyBorder="1" applyAlignment="1"/>
    <xf numFmtId="49" fontId="0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41" fontId="0" fillId="0" borderId="0" xfId="18" applyNumberFormat="1" applyFont="1"/>
    <xf numFmtId="166" fontId="4" fillId="0" borderId="0" xfId="18" applyNumberFormat="1" applyFont="1" applyFill="1" applyAlignment="1"/>
    <xf numFmtId="168" fontId="4" fillId="0" borderId="0" xfId="18" applyNumberFormat="1" applyFont="1" applyFill="1" applyBorder="1" applyAlignment="1"/>
    <xf numFmtId="165" fontId="0" fillId="0" borderId="0" xfId="17" applyFont="1"/>
    <xf numFmtId="0" fontId="5" fillId="0" borderId="0" xfId="0" applyNumberFormat="1" applyFont="1" applyAlignment="1">
      <alignment horizontal="center"/>
    </xf>
    <xf numFmtId="168" fontId="0" fillId="0" borderId="0" xfId="0" applyNumberFormat="1" applyFill="1" applyBorder="1" applyAlignment="1">
      <alignment horizontal="right"/>
    </xf>
    <xf numFmtId="168" fontId="0" fillId="0" borderId="4" xfId="0" applyNumberFormat="1" applyFill="1" applyBorder="1" applyAlignment="1">
      <alignment horizontal="right"/>
    </xf>
    <xf numFmtId="0" fontId="0" fillId="0" borderId="0" xfId="0" applyFill="1" applyAlignment="1"/>
    <xf numFmtId="168" fontId="0" fillId="0" borderId="0" xfId="0" applyNumberFormat="1" applyFont="1" applyFill="1" applyBorder="1" applyAlignment="1">
      <alignment horizontal="center"/>
    </xf>
    <xf numFmtId="169" fontId="4" fillId="0" borderId="0" xfId="18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Alignment="1">
      <alignment horizontal="left"/>
    </xf>
    <xf numFmtId="0" fontId="8" fillId="0" borderId="0" xfId="0" applyFont="1"/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wrapText="1"/>
    </xf>
    <xf numFmtId="167" fontId="0" fillId="0" borderId="0" xfId="0" applyNumberFormat="1"/>
    <xf numFmtId="37" fontId="0" fillId="0" borderId="0" xfId="0" applyNumberFormat="1" applyAlignment="1">
      <alignment horizontal="right"/>
    </xf>
    <xf numFmtId="168" fontId="3" fillId="0" borderId="6" xfId="0" applyNumberFormat="1" applyFont="1" applyBorder="1"/>
    <xf numFmtId="37" fontId="3" fillId="0" borderId="0" xfId="0" applyNumberFormat="1" applyFont="1"/>
    <xf numFmtId="168" fontId="0" fillId="0" borderId="0" xfId="18" applyNumberFormat="1" applyFont="1"/>
    <xf numFmtId="37" fontId="0" fillId="0" borderId="0" xfId="0" applyNumberFormat="1"/>
    <xf numFmtId="168" fontId="0" fillId="0" borderId="0" xfId="0" applyNumberFormat="1"/>
    <xf numFmtId="165" fontId="0" fillId="0" borderId="0" xfId="18" applyFont="1"/>
    <xf numFmtId="168" fontId="3" fillId="0" borderId="3" xfId="0" applyNumberFormat="1" applyFont="1" applyBorder="1"/>
    <xf numFmtId="0" fontId="0" fillId="0" borderId="0" xfId="0" applyAlignment="1">
      <alignment vertical="center"/>
    </xf>
    <xf numFmtId="37" fontId="3" fillId="0" borderId="7" xfId="0" applyNumberFormat="1" applyFont="1" applyBorder="1"/>
    <xf numFmtId="168" fontId="3" fillId="0" borderId="7" xfId="0" applyNumberFormat="1" applyFont="1" applyBorder="1"/>
    <xf numFmtId="168" fontId="3" fillId="0" borderId="4" xfId="0" applyNumberFormat="1" applyFont="1" applyBorder="1"/>
    <xf numFmtId="37" fontId="0" fillId="0" borderId="3" xfId="0" applyNumberFormat="1" applyBorder="1"/>
    <xf numFmtId="0" fontId="0" fillId="0" borderId="0" xfId="0" applyAlignment="1">
      <alignment horizontal="left"/>
    </xf>
    <xf numFmtId="37" fontId="0" fillId="0" borderId="4" xfId="0" applyNumberFormat="1" applyBorder="1"/>
    <xf numFmtId="37" fontId="3" fillId="0" borderId="0" xfId="0" applyNumberFormat="1" applyFont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8" fontId="0" fillId="0" borderId="4" xfId="0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37" fontId="0" fillId="0" borderId="4" xfId="0" applyNumberFormat="1" applyFont="1" applyFill="1" applyBorder="1" applyAlignment="1">
      <alignment horizontal="right"/>
    </xf>
    <xf numFmtId="166" fontId="4" fillId="0" borderId="0" xfId="18" applyNumberFormat="1" applyFont="1" applyFill="1" applyBorder="1" applyAlignment="1"/>
    <xf numFmtId="167" fontId="10" fillId="0" borderId="0" xfId="18" applyNumberFormat="1" applyFont="1"/>
    <xf numFmtId="0" fontId="6" fillId="0" borderId="0" xfId="0" applyFont="1" applyAlignment="1">
      <alignment horizontal="left"/>
    </xf>
    <xf numFmtId="39" fontId="4" fillId="0" borderId="0" xfId="0" applyNumberFormat="1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0" applyNumberFormat="1" applyFont="1"/>
    <xf numFmtId="167" fontId="4" fillId="0" borderId="0" xfId="0" applyNumberFormat="1" applyFont="1"/>
    <xf numFmtId="166" fontId="4" fillId="0" borderId="0" xfId="0" applyNumberFormat="1" applyFont="1"/>
    <xf numFmtId="168" fontId="4" fillId="0" borderId="4" xfId="17" applyNumberFormat="1" applyFont="1" applyBorder="1"/>
    <xf numFmtId="168" fontId="3" fillId="0" borderId="4" xfId="17" applyNumberFormat="1" applyFont="1" applyBorder="1"/>
    <xf numFmtId="168" fontId="3" fillId="0" borderId="0" xfId="17" applyNumberFormat="1" applyFont="1"/>
    <xf numFmtId="166" fontId="3" fillId="0" borderId="0" xfId="0" applyNumberFormat="1" applyFont="1"/>
    <xf numFmtId="0" fontId="4" fillId="0" borderId="0" xfId="0" applyFont="1" applyAlignment="1">
      <alignment horizontal="left"/>
    </xf>
    <xf numFmtId="168" fontId="3" fillId="0" borderId="6" xfId="17" applyNumberFormat="1" applyFont="1" applyBorder="1"/>
    <xf numFmtId="40" fontId="4" fillId="0" borderId="0" xfId="0" applyNumberFormat="1" applyFont="1"/>
    <xf numFmtId="168" fontId="0" fillId="0" borderId="0" xfId="17" applyNumberFormat="1" applyFont="1"/>
    <xf numFmtId="168" fontId="3" fillId="0" borderId="5" xfId="17" applyNumberFormat="1" applyFont="1" applyBorder="1"/>
    <xf numFmtId="168" fontId="5" fillId="0" borderId="0" xfId="0" applyNumberFormat="1" applyFont="1" applyAlignment="1">
      <alignment horizontal="center"/>
    </xf>
    <xf numFmtId="39" fontId="0" fillId="0" borderId="0" xfId="0" applyNumberFormat="1"/>
    <xf numFmtId="43" fontId="0" fillId="0" borderId="3" xfId="0" applyNumberFormat="1" applyBorder="1"/>
    <xf numFmtId="177" fontId="4" fillId="0" borderId="0" xfId="0" applyNumberFormat="1" applyFont="1"/>
    <xf numFmtId="37" fontId="4" fillId="0" borderId="0" xfId="0" applyNumberFormat="1" applyFont="1"/>
    <xf numFmtId="168" fontId="0" fillId="0" borderId="0" xfId="18" applyNumberFormat="1" applyFont="1" applyFill="1"/>
    <xf numFmtId="168" fontId="0" fillId="0" borderId="0" xfId="0" applyNumberFormat="1" applyFill="1"/>
    <xf numFmtId="168" fontId="0" fillId="0" borderId="4" xfId="18" applyNumberFormat="1" applyFont="1" applyFill="1" applyBorder="1"/>
    <xf numFmtId="168" fontId="3" fillId="0" borderId="0" xfId="0" applyNumberFormat="1" applyFont="1" applyFill="1"/>
    <xf numFmtId="168" fontId="3" fillId="0" borderId="0" xfId="17" applyNumberFormat="1" applyFont="1" applyFill="1" applyAlignment="1">
      <alignment horizontal="right"/>
    </xf>
    <xf numFmtId="168" fontId="0" fillId="0" borderId="0" xfId="17" applyNumberFormat="1" applyFont="1" applyFill="1"/>
    <xf numFmtId="168" fontId="3" fillId="0" borderId="5" xfId="17" applyNumberFormat="1" applyFont="1" applyFill="1" applyBorder="1"/>
    <xf numFmtId="168" fontId="3" fillId="0" borderId="5" xfId="0" applyNumberFormat="1" applyFont="1" applyFill="1" applyBorder="1"/>
    <xf numFmtId="168" fontId="5" fillId="0" borderId="0" xfId="0" applyNumberFormat="1" applyFont="1" applyFill="1" applyAlignment="1">
      <alignment horizontal="center"/>
    </xf>
    <xf numFmtId="37" fontId="0" fillId="0" borderId="0" xfId="0" applyNumberFormat="1" applyFill="1"/>
    <xf numFmtId="39" fontId="0" fillId="0" borderId="3" xfId="0" applyNumberFormat="1" applyFill="1" applyBorder="1"/>
    <xf numFmtId="39" fontId="0" fillId="0" borderId="0" xfId="0" applyNumberFormat="1" applyFill="1"/>
    <xf numFmtId="39" fontId="3" fillId="0" borderId="0" xfId="0" applyNumberFormat="1" applyFont="1" applyFill="1"/>
    <xf numFmtId="37" fontId="3" fillId="0" borderId="0" xfId="0" applyNumberFormat="1" applyFont="1" applyFill="1"/>
    <xf numFmtId="43" fontId="4" fillId="0" borderId="0" xfId="0" applyNumberFormat="1" applyFont="1" applyFill="1"/>
    <xf numFmtId="49" fontId="5" fillId="0" borderId="0" xfId="0" applyNumberFormat="1" applyFont="1" applyAlignment="1">
      <alignment horizontal="center"/>
    </xf>
    <xf numFmtId="169" fontId="3" fillId="0" borderId="3" xfId="18" applyNumberFormat="1" applyFont="1" applyFill="1" applyBorder="1" applyAlignment="1">
      <alignment horizontal="right"/>
    </xf>
    <xf numFmtId="175" fontId="3" fillId="0" borderId="6" xfId="0" applyNumberFormat="1" applyFont="1" applyFill="1" applyBorder="1" applyAlignment="1">
      <alignment horizontal="center"/>
    </xf>
    <xf numFmtId="168" fontId="3" fillId="0" borderId="6" xfId="0" applyNumberFormat="1" applyFont="1" applyFill="1" applyBorder="1" applyAlignment="1">
      <alignment horizontal="center"/>
    </xf>
    <xf numFmtId="168" fontId="3" fillId="0" borderId="6" xfId="0" applyNumberFormat="1" applyFont="1" applyFill="1" applyBorder="1" applyAlignment="1">
      <alignment horizontal="right"/>
    </xf>
    <xf numFmtId="49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4" fillId="0" borderId="0" xfId="0" quotePrefix="1" applyFont="1" applyAlignment="1">
      <alignment horizontal="left"/>
    </xf>
    <xf numFmtId="43" fontId="4" fillId="0" borderId="0" xfId="18" applyNumberFormat="1" applyFont="1" applyFill="1" applyBorder="1" applyAlignment="1">
      <alignment horizontal="center"/>
    </xf>
    <xf numFmtId="43" fontId="4" fillId="0" borderId="0" xfId="18" applyNumberFormat="1" applyFont="1" applyFill="1" applyBorder="1"/>
    <xf numFmtId="168" fontId="4" fillId="0" borderId="0" xfId="18" applyNumberFormat="1" applyFont="1" applyFill="1" applyBorder="1"/>
    <xf numFmtId="168" fontId="4" fillId="0" borderId="0" xfId="18" applyNumberFormat="1" applyFont="1" applyFill="1" applyBorder="1" applyAlignment="1">
      <alignment horizontal="center"/>
    </xf>
    <xf numFmtId="168" fontId="0" fillId="0" borderId="0" xfId="18" applyNumberFormat="1" applyFont="1" applyFill="1" applyBorder="1"/>
    <xf numFmtId="168" fontId="4" fillId="0" borderId="0" xfId="0" applyNumberFormat="1" applyFont="1"/>
    <xf numFmtId="41" fontId="0" fillId="0" borderId="0" xfId="18" applyNumberFormat="1" applyFont="1" applyFill="1" applyBorder="1"/>
    <xf numFmtId="41" fontId="0" fillId="0" borderId="0" xfId="18" applyNumberFormat="1" applyFont="1" applyBorder="1"/>
    <xf numFmtId="0" fontId="4" fillId="0" borderId="0" xfId="0" applyFont="1" applyAlignment="1">
      <alignment vertical="center"/>
    </xf>
    <xf numFmtId="168" fontId="0" fillId="0" borderId="0" xfId="18" applyNumberFormat="1" applyFont="1" applyFill="1" applyBorder="1" applyAlignment="1">
      <alignment horizontal="center"/>
    </xf>
    <xf numFmtId="169" fontId="0" fillId="0" borderId="0" xfId="18" applyNumberFormat="1" applyFont="1" applyFill="1" applyBorder="1"/>
    <xf numFmtId="165" fontId="4" fillId="0" borderId="0" xfId="18" applyFont="1"/>
    <xf numFmtId="165" fontId="4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165" fontId="10" fillId="0" borderId="0" xfId="18" applyFont="1" applyFill="1"/>
    <xf numFmtId="168" fontId="3" fillId="0" borderId="0" xfId="18" applyNumberFormat="1" applyFont="1" applyFill="1" applyBorder="1"/>
    <xf numFmtId="168" fontId="3" fillId="0" borderId="6" xfId="18" applyNumberFormat="1" applyFont="1" applyFill="1" applyBorder="1"/>
    <xf numFmtId="168" fontId="3" fillId="0" borderId="3" xfId="18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 indent="1"/>
    </xf>
    <xf numFmtId="168" fontId="33" fillId="0" borderId="0" xfId="18" applyNumberFormat="1" applyFont="1" applyFill="1" applyBorder="1"/>
    <xf numFmtId="165" fontId="3" fillId="0" borderId="0" xfId="17" applyFont="1" applyAlignment="1">
      <alignment horizontal="right"/>
    </xf>
    <xf numFmtId="165" fontId="4" fillId="0" borderId="0" xfId="17" applyFont="1"/>
    <xf numFmtId="165" fontId="0" fillId="0" borderId="0" xfId="17" applyFont="1" applyFill="1"/>
    <xf numFmtId="165" fontId="0" fillId="0" borderId="4" xfId="17" applyFont="1" applyFill="1" applyBorder="1"/>
    <xf numFmtId="169" fontId="0" fillId="0" borderId="4" xfId="17" applyNumberFormat="1" applyFont="1" applyFill="1" applyBorder="1"/>
    <xf numFmtId="169" fontId="3" fillId="0" borderId="0" xfId="17" applyNumberFormat="1" applyFont="1" applyFill="1" applyBorder="1" applyAlignment="1">
      <alignment horizontal="right"/>
    </xf>
    <xf numFmtId="175" fontId="4" fillId="0" borderId="0" xfId="18" applyNumberFormat="1" applyFont="1" applyFill="1" applyBorder="1" applyAlignment="1">
      <alignment horizontal="right"/>
    </xf>
    <xf numFmtId="168" fontId="3" fillId="0" borderId="3" xfId="17" applyNumberFormat="1" applyFont="1" applyFill="1" applyBorder="1" applyAlignment="1">
      <alignment horizontal="right"/>
    </xf>
    <xf numFmtId="37" fontId="4" fillId="0" borderId="0" xfId="17" applyNumberFormat="1" applyFont="1" applyFill="1"/>
    <xf numFmtId="0" fontId="0" fillId="0" borderId="0" xfId="39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1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168" fontId="0" fillId="0" borderId="0" xfId="18" applyNumberFormat="1" applyFont="1" applyFill="1" applyBorder="1" applyAlignment="1">
      <alignment horizontal="right"/>
    </xf>
    <xf numFmtId="0" fontId="0" fillId="0" borderId="4" xfId="0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169" fontId="0" fillId="0" borderId="0" xfId="17" applyNumberFormat="1" applyFont="1" applyFill="1" applyBorder="1"/>
    <xf numFmtId="165" fontId="0" fillId="0" borderId="0" xfId="17" applyFont="1" applyFill="1" applyBorder="1"/>
    <xf numFmtId="168" fontId="3" fillId="0" borderId="4" xfId="18" applyNumberFormat="1" applyFont="1" applyFill="1" applyBorder="1"/>
    <xf numFmtId="175" fontId="3" fillId="0" borderId="7" xfId="0" applyNumberFormat="1" applyFont="1" applyFill="1" applyBorder="1" applyAlignment="1">
      <alignment horizontal="center"/>
    </xf>
    <xf numFmtId="168" fontId="0" fillId="0" borderId="4" xfId="0" applyNumberFormat="1" applyFont="1" applyFill="1" applyBorder="1" applyAlignment="1">
      <alignment horizontal="right"/>
    </xf>
    <xf numFmtId="168" fontId="3" fillId="0" borderId="4" xfId="0" applyNumberFormat="1" applyFont="1" applyFill="1" applyBorder="1" applyAlignment="1">
      <alignment horizontal="right"/>
    </xf>
    <xf numFmtId="165" fontId="0" fillId="0" borderId="4" xfId="17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left"/>
    </xf>
    <xf numFmtId="49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49" fontId="0" fillId="0" borderId="0" xfId="0" applyNumberForma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1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</cellXfs>
  <cellStyles count="49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4 2" xfId="48" xr:uid="{E80A4D69-C497-42EC-B4EA-F64A8C81EB29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2 2" xfId="47" xr:uid="{D53EC517-AF26-4185-A293-714F6268D1DF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C330C-F465-43BE-8547-F008E93CD140}">
  <dimension ref="A1:W85"/>
  <sheetViews>
    <sheetView tabSelected="1" view="pageBreakPreview" zoomScale="90" zoomScaleNormal="85" zoomScaleSheetLayoutView="90" workbookViewId="0">
      <selection activeCell="G87" sqref="G87"/>
    </sheetView>
  </sheetViews>
  <sheetFormatPr defaultColWidth="9.1796875" defaultRowHeight="14"/>
  <cols>
    <col min="1" max="3" width="2.6328125" customWidth="1"/>
    <col min="4" max="4" width="32.1796875" customWidth="1"/>
    <col min="5" max="5" width="7.6328125" style="63" customWidth="1"/>
    <col min="6" max="6" width="15.54296875" style="169" customWidth="1"/>
    <col min="7" max="7" width="1.1796875" style="169" customWidth="1"/>
    <col min="8" max="8" width="15.54296875" style="169" customWidth="1"/>
    <col min="9" max="9" width="1.1796875" style="169" customWidth="1"/>
    <col min="10" max="10" width="15.54296875" style="169" customWidth="1"/>
    <col min="11" max="11" width="1.1796875" style="169" customWidth="1"/>
    <col min="12" max="12" width="15.54296875" style="169" customWidth="1"/>
    <col min="13" max="13" width="16" bestFit="1" customWidth="1"/>
    <col min="14" max="15" width="14" bestFit="1" customWidth="1"/>
    <col min="16" max="16" width="13.54296875" bestFit="1" customWidth="1"/>
    <col min="17" max="17" width="14" bestFit="1" customWidth="1"/>
    <col min="20" max="20" width="11.453125" bestFit="1" customWidth="1"/>
  </cols>
  <sheetData>
    <row r="1" spans="1:12" s="7" customFormat="1" ht="18.5" customHeight="1">
      <c r="A1" s="165" t="s">
        <v>180</v>
      </c>
      <c r="B1" s="13"/>
      <c r="C1" s="13"/>
      <c r="D1" s="13"/>
      <c r="E1" s="166"/>
      <c r="F1" s="13"/>
      <c r="G1" s="13"/>
      <c r="H1" s="13"/>
      <c r="I1" s="13"/>
      <c r="J1" s="13"/>
      <c r="K1" s="13"/>
      <c r="L1" s="13"/>
    </row>
    <row r="2" spans="1:12" s="7" customFormat="1" ht="18.5" customHeight="1">
      <c r="A2" s="308" t="s">
        <v>102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</row>
    <row r="3" spans="1:12" ht="18.5" customHeight="1">
      <c r="A3" s="309"/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</row>
    <row r="4" spans="1:12" ht="18.5" customHeight="1">
      <c r="A4" s="241"/>
      <c r="B4" s="241"/>
      <c r="C4" s="241"/>
      <c r="D4" s="241"/>
      <c r="E4" s="241"/>
      <c r="F4" s="310" t="s">
        <v>27</v>
      </c>
      <c r="G4" s="310"/>
      <c r="H4" s="310"/>
      <c r="I4" s="310"/>
      <c r="J4" s="310" t="s">
        <v>29</v>
      </c>
      <c r="K4" s="310"/>
      <c r="L4" s="310"/>
    </row>
    <row r="5" spans="1:12" ht="18.5" customHeight="1">
      <c r="F5" s="310" t="s">
        <v>28</v>
      </c>
      <c r="G5" s="310"/>
      <c r="H5" s="310"/>
      <c r="I5" s="310"/>
      <c r="J5" s="310" t="s">
        <v>28</v>
      </c>
      <c r="K5" s="310"/>
      <c r="L5" s="310"/>
    </row>
    <row r="6" spans="1:12" ht="18.5" customHeight="1">
      <c r="E6"/>
      <c r="F6" s="167" t="s">
        <v>78</v>
      </c>
      <c r="G6" s="167"/>
      <c r="H6" s="167" t="s">
        <v>54</v>
      </c>
      <c r="I6" s="168"/>
      <c r="J6" s="167" t="s">
        <v>78</v>
      </c>
      <c r="K6" s="167"/>
      <c r="L6" s="167" t="s">
        <v>54</v>
      </c>
    </row>
    <row r="7" spans="1:12" ht="18.5" customHeight="1">
      <c r="A7" s="13" t="s">
        <v>5</v>
      </c>
      <c r="E7" s="239" t="s">
        <v>19</v>
      </c>
      <c r="F7" s="242" t="s">
        <v>155</v>
      </c>
      <c r="G7" s="242"/>
      <c r="H7" s="242" t="s">
        <v>128</v>
      </c>
      <c r="I7" s="242"/>
      <c r="J7" s="242" t="s">
        <v>155</v>
      </c>
      <c r="K7" s="242"/>
      <c r="L7" s="242" t="s">
        <v>128</v>
      </c>
    </row>
    <row r="8" spans="1:12" ht="18.5" customHeight="1">
      <c r="A8" s="1"/>
      <c r="E8" s="239"/>
      <c r="F8" s="242" t="s">
        <v>59</v>
      </c>
      <c r="G8" s="242"/>
      <c r="H8" s="242"/>
      <c r="I8" s="242"/>
      <c r="J8" s="242" t="s">
        <v>59</v>
      </c>
      <c r="K8" s="242"/>
      <c r="L8" s="242"/>
    </row>
    <row r="9" spans="1:12" ht="18.5" customHeight="1">
      <c r="E9" s="239"/>
      <c r="F9" s="311" t="s">
        <v>56</v>
      </c>
      <c r="G9" s="311"/>
      <c r="H9" s="311"/>
      <c r="I9" s="311"/>
      <c r="J9" s="311"/>
      <c r="K9" s="311"/>
      <c r="L9" s="311"/>
    </row>
    <row r="10" spans="1:12" ht="18.5" customHeight="1">
      <c r="A10" s="4" t="s">
        <v>6</v>
      </c>
      <c r="B10" s="3"/>
      <c r="C10" s="3"/>
      <c r="D10" s="3"/>
      <c r="E10" s="239"/>
      <c r="F10" s="203"/>
      <c r="G10" s="203"/>
      <c r="H10" s="203"/>
      <c r="I10" s="203"/>
      <c r="J10" s="203"/>
      <c r="K10" s="203"/>
      <c r="L10" s="203"/>
    </row>
    <row r="11" spans="1:12" ht="18.5" customHeight="1">
      <c r="A11" s="3" t="s">
        <v>4</v>
      </c>
      <c r="B11" s="3"/>
      <c r="C11" s="3"/>
      <c r="D11" s="3"/>
      <c r="F11" s="170">
        <v>263430</v>
      </c>
      <c r="G11" s="170"/>
      <c r="H11" s="170">
        <v>164085</v>
      </c>
      <c r="I11" s="170"/>
      <c r="J11" s="170">
        <v>219725</v>
      </c>
      <c r="K11" s="170"/>
      <c r="L11" s="170">
        <v>157750</v>
      </c>
    </row>
    <row r="12" spans="1:12" ht="18.5" customHeight="1">
      <c r="A12" s="37" t="s">
        <v>199</v>
      </c>
      <c r="B12" s="3"/>
      <c r="C12" s="3"/>
      <c r="D12" s="3"/>
      <c r="F12" s="170">
        <v>100000</v>
      </c>
      <c r="G12" s="170"/>
      <c r="H12" s="277">
        <v>0</v>
      </c>
      <c r="I12" s="170"/>
      <c r="J12" s="170">
        <v>100000</v>
      </c>
      <c r="K12" s="170"/>
      <c r="L12" s="277">
        <v>0</v>
      </c>
    </row>
    <row r="13" spans="1:12" ht="18.5" customHeight="1">
      <c r="A13" s="3" t="s">
        <v>2</v>
      </c>
      <c r="B13" s="3"/>
      <c r="C13" s="3"/>
      <c r="D13" s="3"/>
      <c r="E13" s="63" t="s">
        <v>177</v>
      </c>
      <c r="F13" s="170">
        <v>4705464</v>
      </c>
      <c r="G13" s="170"/>
      <c r="H13" s="170">
        <v>4848572</v>
      </c>
      <c r="I13" s="170"/>
      <c r="J13" s="170">
        <v>4715961</v>
      </c>
      <c r="K13" s="170"/>
      <c r="L13" s="170">
        <v>4862527</v>
      </c>
    </row>
    <row r="14" spans="1:12" ht="18.5" customHeight="1">
      <c r="A14" s="3" t="s">
        <v>92</v>
      </c>
      <c r="B14" s="3"/>
      <c r="C14" s="3"/>
      <c r="D14" s="3"/>
      <c r="E14" s="63">
        <v>2</v>
      </c>
      <c r="F14" s="170">
        <v>352559</v>
      </c>
      <c r="G14" s="170"/>
      <c r="H14" s="170">
        <v>229720</v>
      </c>
      <c r="I14" s="170"/>
      <c r="J14" s="170">
        <v>348827</v>
      </c>
      <c r="K14" s="170"/>
      <c r="L14" s="170">
        <v>220961</v>
      </c>
    </row>
    <row r="15" spans="1:12" ht="18.5" customHeight="1">
      <c r="A15" s="3" t="s">
        <v>109</v>
      </c>
      <c r="B15" s="3"/>
      <c r="C15" s="3"/>
      <c r="D15" s="3"/>
      <c r="E15" s="63" t="s">
        <v>178</v>
      </c>
      <c r="F15" s="170">
        <v>84736</v>
      </c>
      <c r="G15" s="170"/>
      <c r="H15" s="170">
        <v>85580</v>
      </c>
      <c r="I15" s="170"/>
      <c r="J15" s="170">
        <v>108736</v>
      </c>
      <c r="K15" s="170"/>
      <c r="L15" s="170">
        <v>113580</v>
      </c>
    </row>
    <row r="16" spans="1:12" ht="18.5" customHeight="1">
      <c r="A16" s="252" t="s">
        <v>1</v>
      </c>
      <c r="B16" s="3"/>
      <c r="C16" s="3"/>
      <c r="D16" s="3"/>
      <c r="E16" s="63">
        <v>5</v>
      </c>
      <c r="F16" s="170">
        <v>2511947</v>
      </c>
      <c r="G16" s="170"/>
      <c r="H16" s="170">
        <v>2044582</v>
      </c>
      <c r="I16" s="170"/>
      <c r="J16" s="170">
        <v>2511073</v>
      </c>
      <c r="K16" s="170"/>
      <c r="L16" s="170">
        <v>2042638</v>
      </c>
    </row>
    <row r="17" spans="1:12" ht="18.5" customHeight="1">
      <c r="A17" t="s">
        <v>84</v>
      </c>
      <c r="B17" s="3"/>
      <c r="C17" s="3"/>
      <c r="D17" s="3"/>
      <c r="F17" s="170">
        <v>269959</v>
      </c>
      <c r="G17" s="170"/>
      <c r="H17" s="170">
        <v>309664</v>
      </c>
      <c r="I17" s="170"/>
      <c r="J17" s="170">
        <v>269959</v>
      </c>
      <c r="K17" s="170"/>
      <c r="L17" s="170">
        <v>309664</v>
      </c>
    </row>
    <row r="18" spans="1:12" ht="18.5" customHeight="1">
      <c r="A18" t="s">
        <v>86</v>
      </c>
      <c r="B18" s="3"/>
      <c r="C18" s="3"/>
      <c r="D18" s="3"/>
      <c r="F18" s="170">
        <v>65819</v>
      </c>
      <c r="G18" s="170"/>
      <c r="H18" s="170">
        <v>21456</v>
      </c>
      <c r="I18" s="170"/>
      <c r="J18" s="170">
        <v>65819</v>
      </c>
      <c r="K18" s="170"/>
      <c r="L18" s="170">
        <v>21456</v>
      </c>
    </row>
    <row r="19" spans="1:12" ht="18.5" customHeight="1">
      <c r="A19" s="3" t="s">
        <v>0</v>
      </c>
      <c r="B19" s="3"/>
      <c r="C19" s="3"/>
      <c r="D19" s="3"/>
      <c r="F19" s="170">
        <v>398</v>
      </c>
      <c r="G19" s="170"/>
      <c r="H19" s="170">
        <v>294</v>
      </c>
      <c r="I19" s="170"/>
      <c r="J19" s="170">
        <v>398</v>
      </c>
      <c r="K19" s="170"/>
      <c r="L19" s="170">
        <v>294</v>
      </c>
    </row>
    <row r="20" spans="1:12" s="1" customFormat="1" ht="18.5" customHeight="1">
      <c r="A20" s="1" t="s">
        <v>20</v>
      </c>
      <c r="E20" s="64"/>
      <c r="F20" s="171">
        <f>SUM(F11:F19)</f>
        <v>8354312</v>
      </c>
      <c r="G20" s="172"/>
      <c r="H20" s="171">
        <f>SUM(H11:H19)</f>
        <v>7703953</v>
      </c>
      <c r="I20" s="172"/>
      <c r="J20" s="171">
        <f>SUM(J11:J19)</f>
        <v>8340498</v>
      </c>
      <c r="K20" s="125"/>
      <c r="L20" s="171">
        <f>SUM(L11:L19)</f>
        <v>7728870</v>
      </c>
    </row>
    <row r="21" spans="1:12" ht="18.5" customHeight="1">
      <c r="A21" s="1"/>
      <c r="B21" s="3"/>
      <c r="C21" s="3"/>
      <c r="D21" s="3"/>
      <c r="F21" s="204"/>
      <c r="G21" s="204"/>
      <c r="H21" s="204"/>
      <c r="I21" s="204"/>
      <c r="J21" s="204"/>
      <c r="K21" s="204"/>
      <c r="L21" s="204"/>
    </row>
    <row r="22" spans="1:12" ht="18.5" customHeight="1">
      <c r="A22" s="4" t="s">
        <v>7</v>
      </c>
      <c r="B22" s="3"/>
      <c r="C22" s="3"/>
      <c r="D22" s="3"/>
      <c r="F22" s="204"/>
      <c r="G22" s="204"/>
      <c r="H22" s="204"/>
      <c r="I22" s="204"/>
      <c r="J22" s="204"/>
      <c r="K22" s="204"/>
      <c r="L22" s="204"/>
    </row>
    <row r="23" spans="1:12" ht="18.5" customHeight="1">
      <c r="A23" s="37" t="s">
        <v>181</v>
      </c>
      <c r="B23" s="3"/>
      <c r="C23" s="3"/>
      <c r="D23" s="3"/>
      <c r="E23" s="63">
        <v>6</v>
      </c>
      <c r="F23" s="253">
        <v>0</v>
      </c>
      <c r="G23" s="254"/>
      <c r="H23" s="253">
        <v>0</v>
      </c>
      <c r="I23" s="254"/>
      <c r="J23" s="255">
        <v>44400</v>
      </c>
      <c r="K23" s="255"/>
      <c r="L23" s="255">
        <v>9400</v>
      </c>
    </row>
    <row r="24" spans="1:12" ht="18.5" customHeight="1">
      <c r="A24" t="s">
        <v>156</v>
      </c>
      <c r="B24" s="3"/>
      <c r="C24" s="3"/>
      <c r="D24" s="3"/>
      <c r="E24" s="63">
        <v>6</v>
      </c>
      <c r="F24" s="256">
        <v>565096</v>
      </c>
      <c r="G24" s="254"/>
      <c r="H24" s="256">
        <v>531262</v>
      </c>
      <c r="I24" s="254"/>
      <c r="J24" s="255">
        <v>449748</v>
      </c>
      <c r="K24" s="255"/>
      <c r="L24" s="255">
        <v>449748</v>
      </c>
    </row>
    <row r="25" spans="1:12" ht="18.5" customHeight="1">
      <c r="A25" t="s">
        <v>157</v>
      </c>
      <c r="B25" s="3"/>
      <c r="C25" s="3"/>
      <c r="D25" s="3"/>
      <c r="E25" s="63">
        <v>6</v>
      </c>
      <c r="F25" s="204">
        <v>13829</v>
      </c>
      <c r="G25" s="204"/>
      <c r="H25" s="204">
        <v>13785</v>
      </c>
      <c r="I25" s="204"/>
      <c r="J25" s="204">
        <v>9000</v>
      </c>
      <c r="K25" s="204"/>
      <c r="L25" s="204">
        <v>9000</v>
      </c>
    </row>
    <row r="26" spans="1:12" ht="18.5" customHeight="1">
      <c r="A26" t="s">
        <v>70</v>
      </c>
      <c r="B26" s="3"/>
      <c r="C26" s="3"/>
      <c r="D26" s="3"/>
      <c r="E26" s="63">
        <v>9</v>
      </c>
      <c r="F26" s="255">
        <v>144886</v>
      </c>
      <c r="G26" s="254"/>
      <c r="H26" s="255">
        <v>67649</v>
      </c>
      <c r="I26" s="254"/>
      <c r="J26" s="255">
        <v>144886</v>
      </c>
      <c r="K26" s="255"/>
      <c r="L26" s="255">
        <v>67649</v>
      </c>
    </row>
    <row r="27" spans="1:12" ht="18.5" customHeight="1">
      <c r="A27" t="s">
        <v>2</v>
      </c>
      <c r="B27" s="3"/>
      <c r="C27" s="3"/>
      <c r="D27" s="3"/>
      <c r="E27" s="63" t="s">
        <v>177</v>
      </c>
      <c r="F27" s="257">
        <v>96062</v>
      </c>
      <c r="G27" s="254"/>
      <c r="H27" s="257">
        <v>68634</v>
      </c>
      <c r="I27" s="254"/>
      <c r="J27" s="257">
        <v>94682</v>
      </c>
      <c r="K27" s="255"/>
      <c r="L27" s="257">
        <v>66436</v>
      </c>
    </row>
    <row r="28" spans="1:12" ht="18.5" customHeight="1">
      <c r="A28" t="s">
        <v>92</v>
      </c>
      <c r="B28" s="3"/>
      <c r="C28" s="3"/>
      <c r="D28" s="3"/>
      <c r="F28" s="257">
        <v>4996</v>
      </c>
      <c r="G28" s="254"/>
      <c r="H28" s="257">
        <v>9794</v>
      </c>
      <c r="I28" s="254"/>
      <c r="J28" s="255">
        <v>4849</v>
      </c>
      <c r="K28" s="255"/>
      <c r="L28" s="255">
        <v>9756</v>
      </c>
    </row>
    <row r="29" spans="1:12" ht="18.5" customHeight="1">
      <c r="A29" t="s">
        <v>158</v>
      </c>
      <c r="B29" s="3"/>
      <c r="C29" s="3"/>
      <c r="D29" s="3"/>
      <c r="E29" s="63" t="s">
        <v>178</v>
      </c>
      <c r="F29" s="255">
        <v>49730</v>
      </c>
      <c r="G29" s="254"/>
      <c r="H29" s="255">
        <v>59130</v>
      </c>
      <c r="I29" s="254"/>
      <c r="J29" s="255">
        <v>49730</v>
      </c>
      <c r="K29" s="255"/>
      <c r="L29" s="255">
        <v>59130</v>
      </c>
    </row>
    <row r="30" spans="1:12" ht="18.5" customHeight="1">
      <c r="A30" s="3" t="s">
        <v>34</v>
      </c>
      <c r="B30" s="3"/>
      <c r="C30" s="3"/>
      <c r="D30" s="3"/>
      <c r="F30" s="218">
        <v>326520</v>
      </c>
      <c r="G30" s="218"/>
      <c r="H30" s="218">
        <v>338180</v>
      </c>
      <c r="I30" s="218"/>
      <c r="J30" s="258">
        <v>324226</v>
      </c>
      <c r="K30" s="258"/>
      <c r="L30" s="258">
        <v>335567</v>
      </c>
    </row>
    <row r="31" spans="1:12" ht="18.5" customHeight="1">
      <c r="A31" s="3" t="s">
        <v>129</v>
      </c>
      <c r="B31" s="3"/>
      <c r="C31" s="3"/>
      <c r="D31" s="3"/>
      <c r="F31" s="256">
        <v>17655</v>
      </c>
      <c r="G31" s="254"/>
      <c r="H31" s="256">
        <v>21973</v>
      </c>
      <c r="I31" s="254"/>
      <c r="J31" s="255">
        <v>18222</v>
      </c>
      <c r="K31" s="255"/>
      <c r="L31" s="255">
        <v>22611</v>
      </c>
    </row>
    <row r="32" spans="1:12" ht="18.5" customHeight="1">
      <c r="A32" t="s">
        <v>87</v>
      </c>
      <c r="B32" s="3"/>
      <c r="C32" s="3"/>
      <c r="D32" s="3"/>
      <c r="F32" s="218">
        <v>5781</v>
      </c>
      <c r="G32" s="218"/>
      <c r="H32" s="218">
        <v>7352</v>
      </c>
      <c r="I32" s="218"/>
      <c r="J32" s="258">
        <v>5606</v>
      </c>
      <c r="K32" s="258"/>
      <c r="L32" s="258">
        <v>7092</v>
      </c>
    </row>
    <row r="33" spans="1:13" ht="18.5" customHeight="1">
      <c r="A33" t="s">
        <v>60</v>
      </c>
      <c r="B33" s="3"/>
      <c r="C33" s="3"/>
      <c r="D33" s="3"/>
      <c r="F33" s="218">
        <v>55420</v>
      </c>
      <c r="G33" s="218"/>
      <c r="H33" s="218">
        <v>63125</v>
      </c>
      <c r="I33" s="218"/>
      <c r="J33" s="258">
        <v>53457</v>
      </c>
      <c r="K33" s="258"/>
      <c r="L33" s="258">
        <v>61323</v>
      </c>
      <c r="M33" s="176"/>
    </row>
    <row r="34" spans="1:13" ht="18.5" customHeight="1">
      <c r="A34" s="1" t="s">
        <v>8</v>
      </c>
      <c r="B34" s="1"/>
      <c r="C34" s="1"/>
      <c r="D34" s="1"/>
      <c r="E34" s="64"/>
      <c r="F34" s="171">
        <f>SUM(F23:F33)</f>
        <v>1279975</v>
      </c>
      <c r="G34" s="172"/>
      <c r="H34" s="171">
        <f>SUM(H23:H33)</f>
        <v>1180884</v>
      </c>
      <c r="I34" s="172"/>
      <c r="J34" s="171">
        <f>SUM(J23:J33)</f>
        <v>1198806</v>
      </c>
      <c r="K34" s="125"/>
      <c r="L34" s="171">
        <f>SUM(L23:L33)</f>
        <v>1097712</v>
      </c>
      <c r="M34" s="176"/>
    </row>
    <row r="35" spans="1:13" ht="18.5" customHeight="1">
      <c r="A35" s="3"/>
      <c r="B35" s="3"/>
      <c r="C35" s="3"/>
      <c r="D35" s="3"/>
      <c r="F35" s="218"/>
      <c r="G35" s="218"/>
      <c r="H35" s="218"/>
      <c r="I35" s="218"/>
      <c r="J35" s="258"/>
      <c r="K35" s="258"/>
      <c r="L35" s="258"/>
      <c r="M35" s="176"/>
    </row>
    <row r="36" spans="1:13" ht="18.5" customHeight="1" thickBot="1">
      <c r="A36" s="1" t="s">
        <v>9</v>
      </c>
      <c r="B36" s="1"/>
      <c r="C36" s="1"/>
      <c r="D36" s="1"/>
      <c r="E36" s="64"/>
      <c r="F36" s="177">
        <f>F34+F20</f>
        <v>9634287</v>
      </c>
      <c r="G36" s="172"/>
      <c r="H36" s="177">
        <f>H34+H20</f>
        <v>8884837</v>
      </c>
      <c r="I36" s="172"/>
      <c r="J36" s="177">
        <f>J34+J20</f>
        <v>9539304</v>
      </c>
      <c r="K36" s="125"/>
      <c r="L36" s="177">
        <f>L34+L20</f>
        <v>8826582</v>
      </c>
      <c r="M36" s="176"/>
    </row>
    <row r="37" spans="1:13" ht="18.5" customHeight="1" thickTop="1">
      <c r="F37" s="174"/>
      <c r="G37" s="174"/>
      <c r="H37" s="257"/>
      <c r="I37" s="174"/>
      <c r="J37" s="175"/>
      <c r="K37" s="175"/>
      <c r="L37" s="257"/>
      <c r="M37" s="176"/>
    </row>
    <row r="38" spans="1:13" ht="18.5" customHeight="1">
      <c r="M38" s="174"/>
    </row>
    <row r="39" spans="1:13" ht="18.5" customHeight="1">
      <c r="A39" s="165" t="s">
        <v>180</v>
      </c>
      <c r="B39" s="1"/>
      <c r="C39" s="1"/>
      <c r="D39" s="1"/>
      <c r="E39" s="4"/>
      <c r="F39" s="1"/>
      <c r="G39" s="1"/>
      <c r="H39" s="1"/>
      <c r="I39" s="1"/>
      <c r="J39" s="1"/>
      <c r="K39" s="1"/>
      <c r="L39" s="1"/>
    </row>
    <row r="40" spans="1:13" ht="18.5" customHeight="1">
      <c r="A40" s="308" t="s">
        <v>102</v>
      </c>
      <c r="B40" s="308"/>
      <c r="C40" s="308"/>
      <c r="D40" s="308"/>
      <c r="E40" s="308"/>
      <c r="F40" s="308"/>
      <c r="G40" s="308"/>
      <c r="H40" s="308"/>
      <c r="I40" s="308"/>
      <c r="J40" s="308"/>
      <c r="K40" s="308"/>
      <c r="L40" s="308"/>
    </row>
    <row r="41" spans="1:13" ht="11.5" customHeight="1">
      <c r="A41" s="309"/>
      <c r="B41" s="309"/>
      <c r="C41" s="309"/>
      <c r="D41" s="309"/>
      <c r="E41" s="309"/>
      <c r="F41" s="309"/>
      <c r="G41" s="309"/>
      <c r="H41" s="309"/>
      <c r="I41" s="309"/>
      <c r="J41" s="309"/>
      <c r="K41" s="309"/>
      <c r="L41" s="309"/>
    </row>
    <row r="42" spans="1:13" ht="17.5" customHeight="1">
      <c r="A42" s="241"/>
      <c r="B42" s="241"/>
      <c r="C42" s="241"/>
      <c r="D42" s="241"/>
      <c r="E42" s="241"/>
      <c r="F42" s="310" t="s">
        <v>27</v>
      </c>
      <c r="G42" s="310"/>
      <c r="H42" s="310"/>
      <c r="I42" s="310"/>
      <c r="J42" s="310" t="s">
        <v>29</v>
      </c>
      <c r="K42" s="310"/>
      <c r="L42" s="310"/>
    </row>
    <row r="43" spans="1:13" ht="17.5" customHeight="1">
      <c r="F43" s="310" t="s">
        <v>28</v>
      </c>
      <c r="G43" s="310"/>
      <c r="H43" s="310"/>
      <c r="I43" s="310"/>
      <c r="J43" s="310" t="s">
        <v>28</v>
      </c>
      <c r="K43" s="310"/>
      <c r="L43" s="310"/>
    </row>
    <row r="44" spans="1:13" ht="17.5" customHeight="1">
      <c r="E44"/>
      <c r="F44" s="167" t="s">
        <v>78</v>
      </c>
      <c r="G44" s="167"/>
      <c r="H44" s="167" t="s">
        <v>54</v>
      </c>
      <c r="I44" s="168"/>
      <c r="J44" s="167" t="s">
        <v>78</v>
      </c>
      <c r="K44" s="167"/>
      <c r="L44" s="167" t="s">
        <v>54</v>
      </c>
    </row>
    <row r="45" spans="1:13" ht="17.5" customHeight="1">
      <c r="A45" s="240" t="s">
        <v>26</v>
      </c>
      <c r="E45" s="239" t="s">
        <v>19</v>
      </c>
      <c r="F45" s="242" t="s">
        <v>155</v>
      </c>
      <c r="G45" s="242"/>
      <c r="H45" s="242" t="s">
        <v>128</v>
      </c>
      <c r="I45" s="242"/>
      <c r="J45" s="242" t="s">
        <v>155</v>
      </c>
      <c r="K45" s="242"/>
      <c r="L45" s="242" t="s">
        <v>128</v>
      </c>
    </row>
    <row r="46" spans="1:13" ht="17.5" customHeight="1">
      <c r="A46" s="241"/>
      <c r="E46" s="239"/>
      <c r="F46" s="242" t="s">
        <v>59</v>
      </c>
      <c r="G46" s="242"/>
      <c r="H46" s="242"/>
      <c r="I46" s="242"/>
      <c r="J46" s="242" t="s">
        <v>59</v>
      </c>
      <c r="K46" s="242"/>
      <c r="L46" s="242"/>
    </row>
    <row r="47" spans="1:13" ht="17.5" customHeight="1">
      <c r="E47" s="239"/>
      <c r="F47" s="311" t="s">
        <v>56</v>
      </c>
      <c r="G47" s="311"/>
      <c r="H47" s="311"/>
      <c r="I47" s="311"/>
      <c r="J47" s="311"/>
      <c r="K47" s="311"/>
      <c r="L47" s="311"/>
    </row>
    <row r="48" spans="1:13" s="3" customFormat="1" ht="17.5" customHeight="1">
      <c r="A48" s="4" t="s">
        <v>10</v>
      </c>
      <c r="E48" s="63"/>
    </row>
    <row r="49" spans="1:14" s="3" customFormat="1" ht="17.5" customHeight="1">
      <c r="A49" t="s">
        <v>130</v>
      </c>
      <c r="B49"/>
      <c r="C49"/>
      <c r="D49"/>
      <c r="E49" s="63"/>
      <c r="F49" s="259">
        <v>2626796</v>
      </c>
      <c r="G49" s="148"/>
      <c r="H49" s="259">
        <v>1945762</v>
      </c>
      <c r="I49" s="148"/>
      <c r="J49" s="259">
        <v>2626796</v>
      </c>
      <c r="K49" s="259"/>
      <c r="L49" s="259">
        <v>1945762</v>
      </c>
      <c r="M49"/>
    </row>
    <row r="50" spans="1:14" s="3" customFormat="1" ht="17.5" customHeight="1">
      <c r="A50" t="s">
        <v>3</v>
      </c>
      <c r="B50"/>
      <c r="C50"/>
      <c r="D50"/>
      <c r="E50" s="63">
        <v>2</v>
      </c>
      <c r="F50" s="259">
        <v>2516752</v>
      </c>
      <c r="G50" s="260"/>
      <c r="H50" s="259">
        <v>2676654</v>
      </c>
      <c r="I50" s="260"/>
      <c r="J50" s="259">
        <v>2517667</v>
      </c>
      <c r="K50" s="259"/>
      <c r="L50" s="259">
        <v>2676710</v>
      </c>
      <c r="M50"/>
    </row>
    <row r="51" spans="1:14" s="261" customFormat="1" ht="17.5" customHeight="1">
      <c r="A51" t="s">
        <v>43</v>
      </c>
      <c r="B51" s="178"/>
      <c r="C51" s="178"/>
      <c r="D51" s="178"/>
      <c r="E51" s="63">
        <v>2</v>
      </c>
      <c r="F51" s="174">
        <v>327353</v>
      </c>
      <c r="G51" s="174"/>
      <c r="H51" s="174">
        <v>330844</v>
      </c>
      <c r="I51" s="174"/>
      <c r="J51" s="174">
        <v>327770</v>
      </c>
      <c r="K51" s="174"/>
      <c r="L51" s="174">
        <v>331364</v>
      </c>
      <c r="M51" s="178"/>
    </row>
    <row r="52" spans="1:14" s="3" customFormat="1" ht="17.5" customHeight="1">
      <c r="A52" t="s">
        <v>131</v>
      </c>
      <c r="B52"/>
      <c r="C52"/>
      <c r="D52"/>
      <c r="E52" s="63"/>
      <c r="F52" s="262">
        <v>6577</v>
      </c>
      <c r="G52" s="174"/>
      <c r="H52" s="262">
        <v>8898</v>
      </c>
      <c r="I52" s="174"/>
      <c r="J52" s="262">
        <v>6577</v>
      </c>
      <c r="K52" s="174"/>
      <c r="L52" s="262">
        <v>8898</v>
      </c>
      <c r="M52"/>
    </row>
    <row r="53" spans="1:14" s="3" customFormat="1" ht="17.5" customHeight="1">
      <c r="A53" t="s">
        <v>154</v>
      </c>
      <c r="B53"/>
      <c r="C53"/>
      <c r="D53"/>
      <c r="E53" s="63"/>
      <c r="F53" s="263">
        <v>67973</v>
      </c>
      <c r="G53" s="174"/>
      <c r="H53" s="263">
        <v>47986</v>
      </c>
      <c r="I53" s="174"/>
      <c r="J53" s="263">
        <v>67973</v>
      </c>
      <c r="K53" s="174"/>
      <c r="L53" s="263">
        <v>47986</v>
      </c>
      <c r="M53"/>
    </row>
    <row r="54" spans="1:14" s="3" customFormat="1" ht="17.5" customHeight="1">
      <c r="A54" t="s">
        <v>25</v>
      </c>
      <c r="B54"/>
      <c r="C54"/>
      <c r="D54"/>
      <c r="E54" s="63">
        <v>2</v>
      </c>
      <c r="F54" s="174">
        <v>413541</v>
      </c>
      <c r="G54" s="174"/>
      <c r="H54" s="174">
        <v>314324</v>
      </c>
      <c r="I54" s="174"/>
      <c r="J54" s="174">
        <v>410492</v>
      </c>
      <c r="K54" s="174"/>
      <c r="L54" s="174">
        <v>312213</v>
      </c>
      <c r="M54"/>
    </row>
    <row r="55" spans="1:14" s="1" customFormat="1" ht="17.5" customHeight="1">
      <c r="A55" s="1" t="s">
        <v>11</v>
      </c>
      <c r="E55" s="64"/>
      <c r="F55" s="171">
        <f>SUM(F49:F54)</f>
        <v>5958992</v>
      </c>
      <c r="G55" s="172"/>
      <c r="H55" s="171">
        <f>SUM(H49:H54)</f>
        <v>5324468</v>
      </c>
      <c r="I55" s="172"/>
      <c r="J55" s="171">
        <f>SUM(J49:J54)</f>
        <v>5957275</v>
      </c>
      <c r="K55" s="125"/>
      <c r="L55" s="171">
        <f>SUM(L49:L54)</f>
        <v>5322933</v>
      </c>
    </row>
    <row r="56" spans="1:14" s="3" customFormat="1" ht="10.5" customHeight="1">
      <c r="E56" s="63"/>
      <c r="F56" s="218"/>
      <c r="G56" s="218"/>
      <c r="H56" s="218"/>
      <c r="I56" s="218"/>
      <c r="J56" s="258"/>
      <c r="K56" s="258"/>
      <c r="L56" s="258"/>
      <c r="M56" s="218"/>
    </row>
    <row r="57" spans="1:14" s="3" customFormat="1" ht="17.5" customHeight="1">
      <c r="A57" s="4" t="s">
        <v>30</v>
      </c>
      <c r="E57" s="63"/>
      <c r="F57" s="218"/>
      <c r="G57" s="218"/>
      <c r="H57" s="218"/>
      <c r="I57" s="218"/>
      <c r="J57" s="258"/>
      <c r="K57" s="258"/>
      <c r="L57" s="258"/>
    </row>
    <row r="58" spans="1:14" s="3" customFormat="1" ht="17.5" customHeight="1">
      <c r="A58" t="s">
        <v>43</v>
      </c>
      <c r="E58" s="63">
        <v>2</v>
      </c>
      <c r="F58" s="256">
        <v>24954</v>
      </c>
      <c r="G58" s="218"/>
      <c r="H58" s="256">
        <v>29815</v>
      </c>
      <c r="I58" s="218"/>
      <c r="J58" s="256">
        <v>24954</v>
      </c>
      <c r="K58" s="256"/>
      <c r="L58" s="256">
        <v>29815</v>
      </c>
    </row>
    <row r="59" spans="1:14" s="3" customFormat="1" ht="17.5" customHeight="1">
      <c r="A59" t="s">
        <v>132</v>
      </c>
      <c r="E59" s="63"/>
      <c r="F59" s="256">
        <v>11421</v>
      </c>
      <c r="G59" s="218"/>
      <c r="H59" s="256">
        <v>13692</v>
      </c>
      <c r="I59" s="218"/>
      <c r="J59" s="256">
        <v>11995</v>
      </c>
      <c r="K59" s="256"/>
      <c r="L59" s="256">
        <v>14333</v>
      </c>
    </row>
    <row r="60" spans="1:14" s="3" customFormat="1" ht="17.5" customHeight="1">
      <c r="A60" t="s">
        <v>110</v>
      </c>
      <c r="E60" s="63"/>
      <c r="F60" s="255">
        <v>42405</v>
      </c>
      <c r="G60" s="218"/>
      <c r="H60" s="255">
        <v>42578</v>
      </c>
      <c r="I60" s="218"/>
      <c r="J60" s="255">
        <v>39821</v>
      </c>
      <c r="K60" s="255"/>
      <c r="L60" s="255">
        <v>41344</v>
      </c>
    </row>
    <row r="61" spans="1:14" s="3" customFormat="1" ht="17.5" customHeight="1">
      <c r="A61" s="3" t="s">
        <v>44</v>
      </c>
      <c r="E61" s="63"/>
      <c r="F61" s="255">
        <v>5099</v>
      </c>
      <c r="H61" s="255">
        <v>3541</v>
      </c>
      <c r="J61" s="255">
        <v>5099</v>
      </c>
      <c r="K61" s="255"/>
      <c r="L61" s="255">
        <v>3541</v>
      </c>
      <c r="N61" s="264"/>
    </row>
    <row r="62" spans="1:14" s="1" customFormat="1" ht="17.5" customHeight="1">
      <c r="A62" s="1" t="s">
        <v>82</v>
      </c>
      <c r="E62" s="64"/>
      <c r="F62" s="171">
        <f>SUM(F58:F61)</f>
        <v>83879</v>
      </c>
      <c r="G62" s="172"/>
      <c r="H62" s="171">
        <f>SUM(H58:H61)</f>
        <v>89626</v>
      </c>
      <c r="I62" s="172"/>
      <c r="J62" s="171">
        <f>SUM(J58:J61)</f>
        <v>81869</v>
      </c>
      <c r="K62" s="125"/>
      <c r="L62" s="171">
        <f>SUM(L58:L61)</f>
        <v>89033</v>
      </c>
    </row>
    <row r="63" spans="1:14" s="1" customFormat="1" ht="11.5" customHeight="1">
      <c r="E63" s="64"/>
      <c r="F63" s="179"/>
      <c r="G63" s="172"/>
      <c r="H63" s="179"/>
      <c r="I63" s="172"/>
      <c r="J63" s="180"/>
      <c r="K63" s="125"/>
      <c r="L63" s="180"/>
    </row>
    <row r="64" spans="1:14" s="3" customFormat="1" ht="17.5" customHeight="1">
      <c r="A64" s="1" t="s">
        <v>12</v>
      </c>
      <c r="E64" s="63"/>
      <c r="F64" s="181">
        <f>SUM(F55+F62)</f>
        <v>6042871</v>
      </c>
      <c r="G64" s="218"/>
      <c r="H64" s="181">
        <f>SUM(H55+H62)</f>
        <v>5414094</v>
      </c>
      <c r="I64" s="218"/>
      <c r="J64" s="181">
        <f>SUM(J55+J62)</f>
        <v>6039144</v>
      </c>
      <c r="K64" s="125"/>
      <c r="L64" s="181">
        <f>SUM(L55+L62)</f>
        <v>5411966</v>
      </c>
      <c r="N64" s="265"/>
    </row>
    <row r="65" spans="1:12" s="3" customFormat="1" ht="11.5" customHeight="1">
      <c r="A65" s="1"/>
      <c r="E65" s="63"/>
      <c r="F65" s="218"/>
      <c r="G65" s="218"/>
      <c r="H65" s="218"/>
      <c r="I65" s="218"/>
      <c r="J65" s="218"/>
      <c r="K65" s="218"/>
      <c r="L65" s="218"/>
    </row>
    <row r="66" spans="1:12" s="3" customFormat="1" ht="17.5" customHeight="1">
      <c r="A66" s="4" t="s">
        <v>103</v>
      </c>
      <c r="E66" s="63"/>
      <c r="F66" s="218"/>
      <c r="G66" s="218"/>
      <c r="H66" s="218"/>
      <c r="I66" s="218"/>
      <c r="J66" s="218"/>
      <c r="K66" s="218"/>
      <c r="L66" s="218"/>
    </row>
    <row r="67" spans="1:12" ht="17.5" customHeight="1">
      <c r="A67" t="s">
        <v>52</v>
      </c>
      <c r="F67" s="174"/>
      <c r="G67" s="174"/>
      <c r="H67" s="174"/>
      <c r="I67" s="174"/>
      <c r="J67" s="174"/>
      <c r="K67" s="174"/>
      <c r="L67" s="174"/>
    </row>
    <row r="68" spans="1:12" ht="17.5" customHeight="1">
      <c r="B68" t="s">
        <v>13</v>
      </c>
      <c r="F68" s="174"/>
      <c r="G68" s="174"/>
      <c r="H68" s="174"/>
      <c r="I68" s="174"/>
      <c r="J68" s="174"/>
      <c r="K68" s="174"/>
      <c r="L68" s="174"/>
    </row>
    <row r="69" spans="1:12" ht="17.5" customHeight="1">
      <c r="B69" s="266" t="s">
        <v>159</v>
      </c>
      <c r="F69" s="174"/>
      <c r="G69" s="174"/>
      <c r="H69" s="174"/>
      <c r="I69" s="174"/>
      <c r="J69" s="174"/>
      <c r="K69" s="174"/>
      <c r="L69" s="174"/>
    </row>
    <row r="70" spans="1:12" ht="17.5" customHeight="1" thickBot="1">
      <c r="B70" s="267" t="s">
        <v>160</v>
      </c>
      <c r="F70" s="182">
        <v>880000</v>
      </c>
      <c r="G70" s="174"/>
      <c r="H70" s="182">
        <v>880000</v>
      </c>
      <c r="I70" s="174"/>
      <c r="J70" s="182">
        <v>880000</v>
      </c>
      <c r="K70" s="174"/>
      <c r="L70" s="182">
        <v>880000</v>
      </c>
    </row>
    <row r="71" spans="1:12" ht="17.5" customHeight="1" thickTop="1">
      <c r="B71" t="s">
        <v>104</v>
      </c>
      <c r="F71" s="174"/>
      <c r="G71" s="174"/>
      <c r="H71" s="174"/>
      <c r="I71" s="174"/>
      <c r="J71" s="174"/>
      <c r="K71" s="174"/>
      <c r="L71" s="174"/>
    </row>
    <row r="72" spans="1:12" ht="17.5" customHeight="1">
      <c r="B72" s="266" t="s">
        <v>161</v>
      </c>
      <c r="F72" s="174"/>
      <c r="G72" s="174"/>
      <c r="H72" s="174"/>
      <c r="I72" s="174"/>
      <c r="J72" s="174"/>
      <c r="K72" s="174"/>
      <c r="L72" s="174"/>
    </row>
    <row r="73" spans="1:12" ht="17.5" customHeight="1">
      <c r="B73" s="267" t="s">
        <v>160</v>
      </c>
      <c r="F73" s="174">
        <v>847361</v>
      </c>
      <c r="G73" s="174"/>
      <c r="H73" s="174">
        <v>847361</v>
      </c>
      <c r="I73" s="174"/>
      <c r="J73" s="174">
        <v>847361</v>
      </c>
      <c r="K73" s="174"/>
      <c r="L73" s="174">
        <v>847361</v>
      </c>
    </row>
    <row r="74" spans="1:12" ht="17.5" customHeight="1">
      <c r="A74" t="s">
        <v>88</v>
      </c>
      <c r="F74" s="174"/>
      <c r="G74" s="174"/>
      <c r="H74" s="174"/>
      <c r="I74" s="174"/>
      <c r="J74" s="174"/>
      <c r="K74" s="174"/>
      <c r="L74" s="174"/>
    </row>
    <row r="75" spans="1:12" ht="17.5" customHeight="1">
      <c r="A75" t="s">
        <v>53</v>
      </c>
      <c r="B75" t="s">
        <v>89</v>
      </c>
      <c r="F75" s="174">
        <v>350872</v>
      </c>
      <c r="G75" s="174"/>
      <c r="H75" s="174">
        <v>350872</v>
      </c>
      <c r="I75" s="174"/>
      <c r="J75" s="174">
        <v>350872</v>
      </c>
      <c r="K75" s="174"/>
      <c r="L75" s="174">
        <v>350872</v>
      </c>
    </row>
    <row r="76" spans="1:12" ht="17.5" customHeight="1">
      <c r="B76" s="183" t="s">
        <v>90</v>
      </c>
      <c r="F76" s="174">
        <v>52836</v>
      </c>
      <c r="G76" s="174"/>
      <c r="H76" s="174">
        <v>52836</v>
      </c>
      <c r="I76" s="174"/>
      <c r="J76" s="174">
        <v>52836</v>
      </c>
      <c r="K76" s="174"/>
      <c r="L76" s="174">
        <v>52836</v>
      </c>
    </row>
    <row r="77" spans="1:12" ht="17.5" customHeight="1">
      <c r="A77" t="s">
        <v>15</v>
      </c>
      <c r="F77" s="174"/>
      <c r="G77" s="174"/>
      <c r="H77" s="174"/>
      <c r="I77" s="174"/>
      <c r="J77" s="174"/>
      <c r="K77" s="174"/>
      <c r="L77" s="174"/>
    </row>
    <row r="78" spans="1:12" ht="17.5" customHeight="1">
      <c r="B78" t="s">
        <v>23</v>
      </c>
      <c r="F78" s="174"/>
      <c r="G78" s="174"/>
      <c r="H78" s="174"/>
      <c r="I78" s="174"/>
      <c r="J78" s="174"/>
      <c r="K78" s="174"/>
      <c r="L78" s="174"/>
    </row>
    <row r="79" spans="1:12" ht="17.5" customHeight="1">
      <c r="B79" t="s">
        <v>24</v>
      </c>
      <c r="F79" s="174">
        <v>88000</v>
      </c>
      <c r="G79" s="174"/>
      <c r="H79" s="174">
        <v>88000</v>
      </c>
      <c r="I79" s="174"/>
      <c r="J79" s="174">
        <v>88000</v>
      </c>
      <c r="K79" s="174"/>
      <c r="L79" s="174">
        <v>88000</v>
      </c>
    </row>
    <row r="80" spans="1:12" ht="17.5" customHeight="1">
      <c r="A80" s="183" t="s">
        <v>105</v>
      </c>
      <c r="F80" s="174">
        <v>2159079</v>
      </c>
      <c r="G80" s="174"/>
      <c r="H80" s="174">
        <v>2097948</v>
      </c>
      <c r="I80" s="174"/>
      <c r="J80" s="174">
        <v>2053467</v>
      </c>
      <c r="K80" s="174"/>
      <c r="L80" s="174">
        <v>2029932</v>
      </c>
    </row>
    <row r="81" spans="1:23" ht="17.5" customHeight="1">
      <c r="A81" t="s">
        <v>106</v>
      </c>
      <c r="F81" s="184">
        <v>93268</v>
      </c>
      <c r="G81" s="174"/>
      <c r="H81" s="184">
        <v>33726</v>
      </c>
      <c r="I81" s="174"/>
      <c r="J81" s="184">
        <v>107624</v>
      </c>
      <c r="K81" s="174"/>
      <c r="L81" s="184">
        <v>45615</v>
      </c>
    </row>
    <row r="82" spans="1:23" s="1" customFormat="1" ht="17.5" customHeight="1">
      <c r="A82" s="1" t="s">
        <v>107</v>
      </c>
      <c r="B82"/>
      <c r="C82"/>
      <c r="D82"/>
      <c r="E82" s="63"/>
      <c r="F82" s="270">
        <v>3591416</v>
      </c>
      <c r="G82" s="269">
        <v>3470743</v>
      </c>
      <c r="H82" s="270">
        <v>3470743</v>
      </c>
      <c r="I82" s="269">
        <v>3500160</v>
      </c>
      <c r="J82" s="270">
        <v>3500160</v>
      </c>
      <c r="K82" s="269">
        <v>3414616</v>
      </c>
      <c r="L82" s="270">
        <v>3414616</v>
      </c>
      <c r="N82" s="268"/>
      <c r="O82" s="125"/>
      <c r="P82"/>
      <c r="Q82"/>
      <c r="R82"/>
      <c r="S82"/>
      <c r="T82"/>
      <c r="U82"/>
      <c r="V82"/>
      <c r="W82"/>
    </row>
    <row r="83" spans="1:23" s="1" customFormat="1" ht="11.5" customHeight="1">
      <c r="B83"/>
      <c r="C83"/>
      <c r="D83"/>
      <c r="E83" s="63"/>
      <c r="F83" s="257"/>
      <c r="G83" s="257"/>
      <c r="H83" s="257"/>
      <c r="I83" s="257"/>
      <c r="J83" s="257"/>
      <c r="K83" s="257"/>
      <c r="L83" s="257"/>
      <c r="N83" s="268"/>
      <c r="P83"/>
      <c r="Q83"/>
      <c r="R83"/>
      <c r="S83"/>
      <c r="T83"/>
      <c r="U83"/>
      <c r="V83"/>
      <c r="W83"/>
    </row>
    <row r="84" spans="1:23" s="1" customFormat="1" ht="17.5" customHeight="1" thickBot="1">
      <c r="A84" s="1" t="s">
        <v>108</v>
      </c>
      <c r="E84" s="64"/>
      <c r="F84" s="271">
        <v>9634287</v>
      </c>
      <c r="G84" s="185"/>
      <c r="H84" s="271">
        <v>8884837</v>
      </c>
      <c r="I84" s="185"/>
      <c r="J84" s="271">
        <v>9539304</v>
      </c>
      <c r="K84" s="103"/>
      <c r="L84" s="271">
        <v>8826582</v>
      </c>
      <c r="N84" s="268"/>
    </row>
    <row r="85" spans="1:23" ht="14.5" thickTop="1"/>
  </sheetData>
  <mergeCells count="14">
    <mergeCell ref="F47:L47"/>
    <mergeCell ref="F9:L9"/>
    <mergeCell ref="A40:L40"/>
    <mergeCell ref="A41:L41"/>
    <mergeCell ref="F42:I42"/>
    <mergeCell ref="J42:L42"/>
    <mergeCell ref="F43:I43"/>
    <mergeCell ref="J43:L43"/>
    <mergeCell ref="A2:L2"/>
    <mergeCell ref="A3:L3"/>
    <mergeCell ref="F4:I4"/>
    <mergeCell ref="J4:L4"/>
    <mergeCell ref="F5:I5"/>
    <mergeCell ref="J5:L5"/>
  </mergeCells>
  <pageMargins left="0.7" right="0.7" top="0.48" bottom="0.5" header="0.5" footer="0.5"/>
  <pageSetup paperSize="9" scale="77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7C069-0180-4F4D-8D6A-F233D3C71387}">
  <dimension ref="A1:O217"/>
  <sheetViews>
    <sheetView view="pageBreakPreview" topLeftCell="A130" zoomScale="85" zoomScaleNormal="81" zoomScaleSheetLayoutView="85" zoomScalePageLayoutView="70" workbookViewId="0">
      <selection activeCell="A43" sqref="A43"/>
    </sheetView>
  </sheetViews>
  <sheetFormatPr defaultColWidth="9.1796875" defaultRowHeight="20.25" customHeight="1"/>
  <cols>
    <col min="1" max="1" width="54.36328125" style="3" customWidth="1"/>
    <col min="2" max="2" width="7.6328125" style="63" customWidth="1"/>
    <col min="3" max="3" width="13.26953125" style="211" customWidth="1"/>
    <col min="4" max="4" width="1.1796875" style="218" customWidth="1"/>
    <col min="5" max="5" width="13.26953125" style="211" customWidth="1"/>
    <col min="6" max="6" width="1.1796875" style="218" customWidth="1"/>
    <col min="7" max="7" width="13.26953125" style="211" customWidth="1"/>
    <col min="8" max="8" width="1.1796875" style="218" customWidth="1"/>
    <col min="9" max="9" width="13.26953125" style="211" customWidth="1"/>
    <col min="10" max="12" width="9.1796875" style="3"/>
    <col min="13" max="13" width="11.453125" style="3" bestFit="1" customWidth="1"/>
    <col min="14" max="14" width="14.81640625" style="3" bestFit="1" customWidth="1"/>
    <col min="15" max="16384" width="9.1796875" style="3"/>
  </cols>
  <sheetData>
    <row r="1" spans="1:15" s="7" customFormat="1" ht="20.25" customHeight="1">
      <c r="A1" s="165" t="s">
        <v>180</v>
      </c>
      <c r="B1" s="13"/>
      <c r="C1" s="13"/>
      <c r="D1" s="13"/>
      <c r="E1" s="13"/>
      <c r="F1" s="13"/>
      <c r="G1" s="13"/>
      <c r="H1" s="13"/>
      <c r="I1" s="13"/>
      <c r="K1" s="197"/>
    </row>
    <row r="2" spans="1:15" s="7" customFormat="1" ht="20.25" customHeight="1">
      <c r="A2" s="308" t="s">
        <v>67</v>
      </c>
      <c r="B2" s="308"/>
      <c r="C2" s="308"/>
      <c r="D2" s="308"/>
      <c r="E2" s="308"/>
      <c r="F2" s="308"/>
      <c r="G2" s="308"/>
      <c r="H2" s="308"/>
      <c r="I2" s="308"/>
    </row>
    <row r="3" spans="1:15" ht="19.5" customHeight="1">
      <c r="B3" s="198"/>
      <c r="C3" s="191"/>
      <c r="D3" s="191"/>
      <c r="E3" s="241"/>
      <c r="F3" s="191"/>
      <c r="G3" s="191"/>
      <c r="H3" s="191"/>
      <c r="I3" s="241"/>
      <c r="J3" s="199"/>
      <c r="K3" s="199"/>
      <c r="L3" s="199"/>
    </row>
    <row r="4" spans="1:15" ht="19.5" customHeight="1">
      <c r="C4" s="310" t="s">
        <v>27</v>
      </c>
      <c r="D4" s="310"/>
      <c r="E4" s="310"/>
      <c r="F4" s="63"/>
      <c r="G4" s="310" t="s">
        <v>29</v>
      </c>
      <c r="H4" s="310"/>
      <c r="I4" s="310"/>
      <c r="K4" s="190"/>
      <c r="L4" s="200"/>
      <c r="M4" s="190"/>
      <c r="N4" s="190"/>
      <c r="O4" s="190"/>
    </row>
    <row r="5" spans="1:15" ht="19.5" customHeight="1">
      <c r="C5" s="310" t="s">
        <v>28</v>
      </c>
      <c r="D5" s="310"/>
      <c r="E5" s="310"/>
      <c r="F5" s="63"/>
      <c r="G5" s="310" t="s">
        <v>28</v>
      </c>
      <c r="H5" s="310"/>
      <c r="I5" s="310"/>
      <c r="K5" s="190"/>
      <c r="L5" s="200"/>
      <c r="M5" s="190"/>
      <c r="N5" s="190"/>
      <c r="O5" s="190"/>
    </row>
    <row r="6" spans="1:15" ht="19.5" customHeight="1">
      <c r="C6" s="312" t="s">
        <v>65</v>
      </c>
      <c r="D6" s="312"/>
      <c r="E6" s="312"/>
      <c r="F6" s="63"/>
      <c r="G6" s="312" t="s">
        <v>65</v>
      </c>
      <c r="H6" s="312"/>
      <c r="I6" s="312"/>
      <c r="K6" s="190"/>
      <c r="L6" s="200"/>
      <c r="M6" s="190"/>
      <c r="N6" s="190"/>
      <c r="O6" s="190"/>
    </row>
    <row r="7" spans="1:15" ht="19.5" customHeight="1">
      <c r="C7" s="314" t="s">
        <v>78</v>
      </c>
      <c r="D7" s="314"/>
      <c r="E7" s="314"/>
      <c r="F7" s="63"/>
      <c r="G7" s="314" t="s">
        <v>78</v>
      </c>
      <c r="H7" s="314"/>
      <c r="I7" s="314"/>
      <c r="K7" s="190"/>
      <c r="L7" s="200"/>
      <c r="M7" s="190"/>
      <c r="N7" s="190"/>
      <c r="O7" s="190"/>
    </row>
    <row r="8" spans="1:15" ht="19.5" customHeight="1">
      <c r="C8" s="201">
        <v>2021</v>
      </c>
      <c r="D8" s="201"/>
      <c r="E8" s="201">
        <v>2020</v>
      </c>
      <c r="F8" s="201"/>
      <c r="G8" s="201">
        <v>2021</v>
      </c>
      <c r="H8" s="201"/>
      <c r="I8" s="201">
        <v>2020</v>
      </c>
      <c r="K8" s="190"/>
      <c r="L8" s="200"/>
      <c r="M8" s="190"/>
      <c r="N8" s="190"/>
      <c r="O8" s="190"/>
    </row>
    <row r="9" spans="1:15" ht="19.5" customHeight="1">
      <c r="C9" s="311" t="s">
        <v>56</v>
      </c>
      <c r="D9" s="311"/>
      <c r="E9" s="311"/>
      <c r="F9" s="311"/>
      <c r="G9" s="311"/>
      <c r="H9" s="311"/>
      <c r="I9" s="311"/>
      <c r="K9" s="190"/>
      <c r="L9" s="200"/>
      <c r="M9" s="190"/>
      <c r="N9" s="190"/>
      <c r="O9" s="190"/>
    </row>
    <row r="10" spans="1:15" ht="19.5" customHeight="1">
      <c r="A10" s="1" t="s">
        <v>47</v>
      </c>
      <c r="C10" s="202"/>
      <c r="D10" s="3"/>
      <c r="E10" s="202"/>
      <c r="F10" s="3"/>
      <c r="G10" s="202"/>
      <c r="H10" s="3"/>
      <c r="I10" s="202"/>
      <c r="K10" s="63"/>
      <c r="M10" s="203"/>
      <c r="N10" s="203"/>
      <c r="O10" s="203"/>
    </row>
    <row r="11" spans="1:15" ht="19.5" customHeight="1">
      <c r="A11" s="34" t="s">
        <v>146</v>
      </c>
      <c r="B11" s="194"/>
      <c r="C11" s="117">
        <v>8360912</v>
      </c>
      <c r="D11" s="117"/>
      <c r="E11" s="117">
        <v>8668808</v>
      </c>
      <c r="F11" s="117"/>
      <c r="G11" s="117">
        <v>8361688</v>
      </c>
      <c r="H11" s="117"/>
      <c r="I11" s="117">
        <v>8656541</v>
      </c>
      <c r="K11" s="63"/>
      <c r="M11" s="204"/>
      <c r="N11" s="204"/>
      <c r="O11" s="204"/>
    </row>
    <row r="12" spans="1:15" ht="19.5" customHeight="1">
      <c r="A12" s="34" t="s">
        <v>147</v>
      </c>
      <c r="B12" s="194"/>
      <c r="C12" s="205">
        <v>21103</v>
      </c>
      <c r="D12" s="117"/>
      <c r="E12" s="205">
        <v>24657</v>
      </c>
      <c r="F12" s="117"/>
      <c r="G12" s="205">
        <v>12327</v>
      </c>
      <c r="H12" s="117"/>
      <c r="I12" s="205">
        <v>22713</v>
      </c>
      <c r="K12" s="63"/>
      <c r="M12" s="204"/>
      <c r="N12" s="204"/>
      <c r="O12" s="204"/>
    </row>
    <row r="13" spans="1:15" s="1" customFormat="1" ht="19.5" customHeight="1">
      <c r="A13" s="2" t="s">
        <v>58</v>
      </c>
      <c r="B13" s="194"/>
      <c r="C13" s="206">
        <f>SUM(C11:C12)</f>
        <v>8382015</v>
      </c>
      <c r="D13" s="207"/>
      <c r="E13" s="206">
        <f>SUM(E11:E12)</f>
        <v>8693465</v>
      </c>
      <c r="F13" s="207"/>
      <c r="G13" s="206">
        <f>SUM(G11:G12)</f>
        <v>8374015</v>
      </c>
      <c r="H13" s="207"/>
      <c r="I13" s="206">
        <f>SUM(I11:I12)</f>
        <v>8679254</v>
      </c>
      <c r="K13" s="64"/>
      <c r="M13" s="208"/>
      <c r="N13" s="208"/>
      <c r="O13" s="208"/>
    </row>
    <row r="14" spans="1:15" ht="19.5" customHeight="1">
      <c r="A14" s="2" t="s">
        <v>148</v>
      </c>
      <c r="B14" s="194"/>
      <c r="C14" s="117"/>
      <c r="D14" s="117"/>
      <c r="E14" s="117"/>
      <c r="F14" s="117"/>
      <c r="G14" s="117"/>
      <c r="H14" s="117"/>
      <c r="I14" s="117"/>
      <c r="K14" s="63"/>
      <c r="M14" s="204"/>
      <c r="N14" s="204"/>
      <c r="O14" s="204"/>
    </row>
    <row r="15" spans="1:15" ht="19.5" customHeight="1">
      <c r="A15" s="34" t="s">
        <v>149</v>
      </c>
      <c r="B15" s="194"/>
      <c r="C15" s="117">
        <v>7964763</v>
      </c>
      <c r="D15" s="117"/>
      <c r="E15" s="117">
        <v>8296134</v>
      </c>
      <c r="F15" s="117"/>
      <c r="G15" s="117">
        <v>7964910</v>
      </c>
      <c r="H15" s="117"/>
      <c r="I15" s="117">
        <v>8289294</v>
      </c>
      <c r="K15" s="63"/>
      <c r="M15" s="204"/>
      <c r="N15" s="204"/>
      <c r="O15" s="204"/>
    </row>
    <row r="16" spans="1:15" ht="19.5" customHeight="1">
      <c r="A16" s="34" t="s">
        <v>150</v>
      </c>
      <c r="B16" s="194"/>
      <c r="C16" s="205">
        <v>14370</v>
      </c>
      <c r="D16" s="117"/>
      <c r="E16" s="205">
        <v>13332</v>
      </c>
      <c r="F16" s="117"/>
      <c r="G16" s="205">
        <v>10145</v>
      </c>
      <c r="H16" s="117"/>
      <c r="I16" s="205">
        <v>11393</v>
      </c>
      <c r="K16" s="63"/>
      <c r="M16" s="204"/>
      <c r="N16" s="204"/>
      <c r="O16" s="204"/>
    </row>
    <row r="17" spans="1:15" s="1" customFormat="1" ht="19.5" customHeight="1">
      <c r="A17" s="2" t="s">
        <v>151</v>
      </c>
      <c r="B17" s="194"/>
      <c r="C17" s="206">
        <f>SUM(C15:C16)</f>
        <v>7979133</v>
      </c>
      <c r="D17" s="207"/>
      <c r="E17" s="206">
        <f>SUM(E15:E16)</f>
        <v>8309466</v>
      </c>
      <c r="F17" s="207"/>
      <c r="G17" s="206">
        <f>SUM(G15:G16)</f>
        <v>7975055</v>
      </c>
      <c r="H17" s="207"/>
      <c r="I17" s="206">
        <f>SUM(I15:I16)</f>
        <v>8300687</v>
      </c>
      <c r="K17" s="64"/>
      <c r="M17" s="208"/>
      <c r="N17" s="208"/>
      <c r="O17" s="208"/>
    </row>
    <row r="18" spans="1:15" ht="19.5" customHeight="1">
      <c r="A18" s="2" t="s">
        <v>48</v>
      </c>
      <c r="B18" s="194"/>
      <c r="C18" s="207">
        <f>C13-C17</f>
        <v>402882</v>
      </c>
      <c r="D18" s="207"/>
      <c r="E18" s="207">
        <f>E13-E17</f>
        <v>383999</v>
      </c>
      <c r="F18" s="207"/>
      <c r="G18" s="207">
        <f>G13-G17</f>
        <v>398960</v>
      </c>
      <c r="H18" s="207"/>
      <c r="I18" s="207">
        <f>I13-I17</f>
        <v>378567</v>
      </c>
      <c r="K18" s="63"/>
      <c r="M18" s="204"/>
      <c r="N18" s="204"/>
      <c r="O18" s="204"/>
    </row>
    <row r="19" spans="1:15" ht="19.5" customHeight="1">
      <c r="A19" s="34" t="s">
        <v>152</v>
      </c>
      <c r="B19" s="194"/>
      <c r="C19" s="117">
        <v>33806</v>
      </c>
      <c r="D19" s="117"/>
      <c r="E19" s="117">
        <v>13995</v>
      </c>
      <c r="F19" s="117"/>
      <c r="G19" s="117">
        <v>33808</v>
      </c>
      <c r="H19" s="117"/>
      <c r="I19" s="117">
        <v>13995</v>
      </c>
      <c r="K19" s="63"/>
      <c r="M19" s="204"/>
      <c r="N19" s="204"/>
      <c r="O19" s="204"/>
    </row>
    <row r="20" spans="1:15" ht="19.5" customHeight="1">
      <c r="A20" s="22" t="s">
        <v>22</v>
      </c>
      <c r="B20" s="194"/>
      <c r="C20" s="205">
        <v>18984</v>
      </c>
      <c r="D20" s="117"/>
      <c r="E20" s="205">
        <v>23012</v>
      </c>
      <c r="F20" s="117"/>
      <c r="G20" s="205">
        <v>19892</v>
      </c>
      <c r="H20" s="117"/>
      <c r="I20" s="205">
        <v>54782</v>
      </c>
      <c r="K20" s="63"/>
      <c r="M20" s="204"/>
      <c r="N20" s="204"/>
      <c r="O20" s="204"/>
    </row>
    <row r="21" spans="1:15" s="1" customFormat="1" ht="19.5" customHeight="1">
      <c r="A21" s="191" t="s">
        <v>49</v>
      </c>
      <c r="B21" s="63"/>
      <c r="C21" s="206">
        <f>SUM(C18:C20)</f>
        <v>455672</v>
      </c>
      <c r="D21" s="207"/>
      <c r="E21" s="206">
        <f>SUM(E18:E20)</f>
        <v>421006</v>
      </c>
      <c r="F21" s="207"/>
      <c r="G21" s="206">
        <f>SUM(G18:G20)</f>
        <v>452660</v>
      </c>
      <c r="H21" s="207"/>
      <c r="I21" s="206">
        <f>SUM(I18:I20)</f>
        <v>447344</v>
      </c>
      <c r="K21" s="64"/>
      <c r="M21" s="208"/>
      <c r="N21" s="208"/>
      <c r="O21" s="208"/>
    </row>
    <row r="22" spans="1:15" ht="19.5" customHeight="1">
      <c r="A22" s="183" t="s">
        <v>95</v>
      </c>
      <c r="C22" s="117">
        <v>120773</v>
      </c>
      <c r="D22" s="117"/>
      <c r="E22" s="117">
        <v>111125</v>
      </c>
      <c r="F22" s="117"/>
      <c r="G22" s="117">
        <v>122991</v>
      </c>
      <c r="H22" s="117"/>
      <c r="I22" s="117">
        <v>110121</v>
      </c>
      <c r="K22" s="63"/>
      <c r="M22" s="204"/>
      <c r="N22" s="204"/>
      <c r="O22" s="204"/>
    </row>
    <row r="23" spans="1:15" ht="19.5" customHeight="1">
      <c r="A23" s="209" t="s">
        <v>31</v>
      </c>
      <c r="C23" s="117">
        <v>90775</v>
      </c>
      <c r="D23" s="117"/>
      <c r="E23" s="117">
        <v>109105</v>
      </c>
      <c r="F23" s="117"/>
      <c r="G23" s="117">
        <v>89123</v>
      </c>
      <c r="H23" s="117"/>
      <c r="I23" s="117">
        <v>104611</v>
      </c>
      <c r="K23" s="63"/>
      <c r="M23" s="204"/>
      <c r="N23" s="204"/>
      <c r="O23" s="204"/>
    </row>
    <row r="24" spans="1:15" ht="19.5" customHeight="1">
      <c r="A24" s="183" t="s">
        <v>83</v>
      </c>
      <c r="C24" s="205">
        <v>4072</v>
      </c>
      <c r="D24" s="117"/>
      <c r="E24" s="205">
        <v>8138</v>
      </c>
      <c r="F24" s="117"/>
      <c r="G24" s="205">
        <v>4076</v>
      </c>
      <c r="H24" s="117"/>
      <c r="I24" s="205">
        <v>8138</v>
      </c>
      <c r="K24" s="63"/>
      <c r="M24" s="204"/>
      <c r="N24" s="204"/>
      <c r="O24" s="204"/>
    </row>
    <row r="25" spans="1:15" s="1" customFormat="1" ht="19.5" customHeight="1">
      <c r="A25" s="191" t="s">
        <v>14</v>
      </c>
      <c r="B25" s="63"/>
      <c r="C25" s="206">
        <f>SUM(C22:C24)</f>
        <v>215620</v>
      </c>
      <c r="D25" s="207"/>
      <c r="E25" s="206">
        <f>SUM(E22:E24)</f>
        <v>228368</v>
      </c>
      <c r="F25" s="207"/>
      <c r="G25" s="206">
        <f>SUM(G22:G24)</f>
        <v>216190</v>
      </c>
      <c r="H25" s="207"/>
      <c r="I25" s="206">
        <f>SUM(I22:I24)</f>
        <v>222870</v>
      </c>
      <c r="K25" s="64"/>
      <c r="M25" s="208"/>
      <c r="N25" s="208"/>
      <c r="O25" s="208"/>
    </row>
    <row r="26" spans="1:15" s="1" customFormat="1" ht="19.5" customHeight="1">
      <c r="A26" s="183" t="s">
        <v>164</v>
      </c>
      <c r="B26" s="63"/>
      <c r="K26" s="64"/>
      <c r="M26" s="208"/>
      <c r="N26" s="208"/>
      <c r="O26" s="208"/>
    </row>
    <row r="27" spans="1:15" s="1" customFormat="1" ht="19.5" customHeight="1">
      <c r="A27" s="183" t="s">
        <v>165</v>
      </c>
      <c r="B27" s="63"/>
      <c r="C27" s="205">
        <v>18201</v>
      </c>
      <c r="D27" s="117"/>
      <c r="E27" s="205">
        <v>11511</v>
      </c>
      <c r="F27" s="117"/>
      <c r="G27" s="205">
        <v>0</v>
      </c>
      <c r="H27" s="117"/>
      <c r="I27" s="205">
        <v>0</v>
      </c>
      <c r="K27" s="64"/>
      <c r="M27" s="208"/>
      <c r="N27" s="208"/>
      <c r="O27" s="208"/>
    </row>
    <row r="28" spans="1:15" s="1" customFormat="1" ht="19.5" customHeight="1">
      <c r="A28" s="191" t="s">
        <v>62</v>
      </c>
      <c r="B28" s="63"/>
      <c r="C28" s="207">
        <f>C21-C25+C27</f>
        <v>258253</v>
      </c>
      <c r="D28" s="207"/>
      <c r="E28" s="207">
        <f>E21-E25+E27</f>
        <v>204149</v>
      </c>
      <c r="F28" s="207"/>
      <c r="G28" s="207">
        <f>G21-G25+G27</f>
        <v>236470</v>
      </c>
      <c r="H28" s="207"/>
      <c r="I28" s="207">
        <f>I21-I25+I27</f>
        <v>224474</v>
      </c>
      <c r="K28" s="64"/>
      <c r="M28" s="208"/>
      <c r="N28" s="208"/>
      <c r="O28" s="208"/>
    </row>
    <row r="29" spans="1:15" ht="19.5" customHeight="1">
      <c r="A29" s="183" t="s">
        <v>91</v>
      </c>
      <c r="C29" s="205">
        <v>-47134</v>
      </c>
      <c r="D29" s="117"/>
      <c r="E29" s="205">
        <v>-38035</v>
      </c>
      <c r="F29" s="117"/>
      <c r="G29" s="205">
        <v>-47072</v>
      </c>
      <c r="H29" s="117"/>
      <c r="I29" s="205">
        <v>-37833</v>
      </c>
      <c r="K29" s="63"/>
      <c r="M29" s="204"/>
      <c r="N29" s="204"/>
      <c r="O29" s="204"/>
    </row>
    <row r="30" spans="1:15" s="1" customFormat="1" ht="19.5" customHeight="1">
      <c r="A30" s="191" t="s">
        <v>35</v>
      </c>
      <c r="B30" s="64"/>
      <c r="C30" s="210">
        <f>SUM(C28:C29)</f>
        <v>211119</v>
      </c>
      <c r="D30" s="207"/>
      <c r="E30" s="210">
        <f>SUM(E28:E29)</f>
        <v>166114</v>
      </c>
      <c r="F30" s="207"/>
      <c r="G30" s="210">
        <f>SUM(G28:G29)</f>
        <v>189398</v>
      </c>
      <c r="H30" s="207"/>
      <c r="I30" s="210">
        <f>SUM(I28:I29)</f>
        <v>186641</v>
      </c>
      <c r="K30" s="64"/>
      <c r="M30" s="208"/>
      <c r="N30" s="208"/>
      <c r="O30" s="208"/>
    </row>
    <row r="31" spans="1:15" ht="19.5" customHeight="1">
      <c r="A31" s="11"/>
      <c r="B31" s="194"/>
      <c r="C31" s="121"/>
      <c r="D31" s="121"/>
      <c r="E31" s="121"/>
      <c r="F31" s="121"/>
      <c r="G31" s="121"/>
      <c r="H31" s="121"/>
      <c r="I31" s="121"/>
      <c r="K31" s="63"/>
    </row>
    <row r="32" spans="1:15" ht="19.5" customHeight="1">
      <c r="A32" s="2" t="s">
        <v>36</v>
      </c>
      <c r="B32" s="56"/>
      <c r="C32" s="121"/>
      <c r="D32" s="121"/>
      <c r="E32" s="121"/>
      <c r="F32" s="118"/>
      <c r="G32" s="118"/>
      <c r="H32" s="118"/>
      <c r="I32" s="118"/>
    </row>
    <row r="33" spans="1:11" ht="19.5" customHeight="1">
      <c r="A33" s="19" t="s">
        <v>182</v>
      </c>
      <c r="B33" s="56"/>
      <c r="C33" s="121"/>
      <c r="D33" s="121"/>
      <c r="E33" s="121"/>
      <c r="F33" s="118"/>
      <c r="G33" s="118"/>
      <c r="H33" s="118"/>
      <c r="I33" s="118"/>
    </row>
    <row r="34" spans="1:11" ht="19.5" customHeight="1">
      <c r="A34" t="s">
        <v>166</v>
      </c>
      <c r="B34" s="56"/>
      <c r="C34" s="285">
        <v>-1506</v>
      </c>
      <c r="D34" s="278"/>
      <c r="E34" s="278">
        <v>0</v>
      </c>
      <c r="F34" s="278"/>
      <c r="G34" s="278">
        <v>0</v>
      </c>
      <c r="H34" s="278"/>
      <c r="I34" s="278">
        <v>0</v>
      </c>
    </row>
    <row r="35" spans="1:11" ht="19.5" customHeight="1">
      <c r="A35" s="275" t="s">
        <v>167</v>
      </c>
      <c r="B35" s="56"/>
      <c r="C35" s="279"/>
      <c r="D35" s="279"/>
      <c r="E35" s="279"/>
      <c r="F35" s="279"/>
      <c r="G35" s="279"/>
      <c r="H35" s="279"/>
      <c r="I35" s="279"/>
    </row>
    <row r="36" spans="1:11" ht="19.5" customHeight="1">
      <c r="A36" t="s">
        <v>168</v>
      </c>
      <c r="B36" s="56"/>
      <c r="C36" s="281">
        <v>301</v>
      </c>
      <c r="D36" s="279"/>
      <c r="E36" s="280">
        <v>0</v>
      </c>
      <c r="F36" s="279"/>
      <c r="G36" s="280">
        <v>0</v>
      </c>
      <c r="H36" s="279"/>
      <c r="I36" s="280">
        <v>0</v>
      </c>
    </row>
    <row r="37" spans="1:11" ht="19.5" customHeight="1">
      <c r="A37" s="299" t="s">
        <v>184</v>
      </c>
      <c r="B37" s="56"/>
      <c r="C37" s="301"/>
      <c r="D37" s="279"/>
      <c r="E37" s="302"/>
      <c r="F37" s="279"/>
      <c r="G37" s="302"/>
      <c r="H37" s="279"/>
      <c r="I37" s="302"/>
    </row>
    <row r="38" spans="1:11" ht="19.5" customHeight="1">
      <c r="A38" s="299" t="s">
        <v>185</v>
      </c>
      <c r="B38" s="56"/>
      <c r="C38" s="303">
        <f>SUM(C34:C36)</f>
        <v>-1205</v>
      </c>
      <c r="D38" s="222">
        <v>0</v>
      </c>
      <c r="E38" s="303">
        <f>SUM(E34:E36)</f>
        <v>0</v>
      </c>
      <c r="F38" s="222">
        <v>0</v>
      </c>
      <c r="G38" s="303">
        <f>SUM(G34:G36)</f>
        <v>0</v>
      </c>
      <c r="H38" s="222"/>
      <c r="I38" s="303">
        <f>SUM(I34:I36)</f>
        <v>0</v>
      </c>
    </row>
    <row r="39" spans="1:11" ht="19.5" customHeight="1">
      <c r="A39" s="299"/>
      <c r="B39" s="56"/>
      <c r="C39" s="269"/>
      <c r="D39" s="222"/>
      <c r="E39" s="269"/>
      <c r="F39" s="222"/>
      <c r="G39" s="269"/>
      <c r="H39" s="222"/>
      <c r="I39" s="269"/>
    </row>
    <row r="40" spans="1:11" ht="19.5" customHeight="1">
      <c r="A40" s="19" t="s">
        <v>153</v>
      </c>
      <c r="B40" s="56"/>
      <c r="C40" s="219"/>
      <c r="D40" s="222"/>
      <c r="E40" s="219"/>
      <c r="F40" s="222"/>
      <c r="G40" s="219"/>
      <c r="H40" s="222"/>
      <c r="I40" s="219"/>
    </row>
    <row r="41" spans="1:11" s="56" customFormat="1" ht="19.5" customHeight="1">
      <c r="A41" s="110" t="s">
        <v>176</v>
      </c>
      <c r="C41" s="219">
        <v>227</v>
      </c>
      <c r="D41" s="222"/>
      <c r="E41" s="219">
        <v>0</v>
      </c>
      <c r="F41" s="222"/>
      <c r="G41" s="219">
        <v>1354</v>
      </c>
      <c r="H41" s="222"/>
      <c r="I41" s="219">
        <v>0</v>
      </c>
    </row>
    <row r="42" spans="1:11" ht="19.5" customHeight="1">
      <c r="A42" s="183" t="s">
        <v>197</v>
      </c>
      <c r="B42" s="56"/>
      <c r="C42" s="219"/>
      <c r="D42" s="222"/>
      <c r="E42" s="219"/>
      <c r="F42" s="222"/>
      <c r="G42" s="219"/>
      <c r="H42" s="222"/>
      <c r="I42" s="219"/>
    </row>
    <row r="43" spans="1:11" ht="19.5" customHeight="1">
      <c r="A43" s="275" t="s">
        <v>183</v>
      </c>
      <c r="B43" s="56"/>
      <c r="C43" s="121">
        <v>47697</v>
      </c>
      <c r="D43" s="121"/>
      <c r="E43" s="121">
        <v>11914.096</v>
      </c>
      <c r="F43" s="118"/>
      <c r="G43" s="121">
        <v>47697</v>
      </c>
      <c r="H43" s="118"/>
      <c r="I43" s="121">
        <v>11914.096</v>
      </c>
    </row>
    <row r="44" spans="1:11" ht="19.5" customHeight="1">
      <c r="A44" s="34" t="s">
        <v>142</v>
      </c>
      <c r="B44" s="56"/>
      <c r="C44" s="119">
        <v>-8860</v>
      </c>
      <c r="D44" s="121"/>
      <c r="E44" s="119">
        <v>-2382.4192000000003</v>
      </c>
      <c r="F44" s="118"/>
      <c r="G44" s="119">
        <v>-9086</v>
      </c>
      <c r="H44" s="118"/>
      <c r="I44" s="119">
        <v>-2382.4192000000003</v>
      </c>
    </row>
    <row r="45" spans="1:11" ht="19.5" customHeight="1">
      <c r="A45" s="1" t="s">
        <v>169</v>
      </c>
      <c r="B45" s="56"/>
      <c r="C45" s="122">
        <f>SUM(C41:C44)</f>
        <v>39064</v>
      </c>
      <c r="D45" s="123"/>
      <c r="E45" s="122">
        <f>SUM(E41:E44)</f>
        <v>9531.6767999999993</v>
      </c>
      <c r="F45" s="223"/>
      <c r="G45" s="122">
        <f>SUM(G41:G44)</f>
        <v>39965</v>
      </c>
      <c r="H45" s="223"/>
      <c r="I45" s="122">
        <f>SUM(I41:I44)</f>
        <v>9531.6767999999993</v>
      </c>
    </row>
    <row r="46" spans="1:11" customFormat="1" ht="10" customHeight="1">
      <c r="A46" s="1"/>
      <c r="B46" s="63"/>
      <c r="C46" s="257"/>
      <c r="D46" s="257"/>
      <c r="E46" s="257"/>
      <c r="F46" s="257"/>
      <c r="G46" s="276"/>
      <c r="H46" s="257"/>
      <c r="I46" s="276"/>
      <c r="K46" s="63"/>
    </row>
    <row r="47" spans="1:11" ht="19.5" customHeight="1">
      <c r="A47" s="11" t="s">
        <v>111</v>
      </c>
      <c r="B47" s="194"/>
      <c r="C47" s="122">
        <f>C38+C45</f>
        <v>37859</v>
      </c>
      <c r="D47" s="123"/>
      <c r="E47" s="122">
        <f>E38+E45</f>
        <v>9531.6767999999993</v>
      </c>
      <c r="F47" s="123"/>
      <c r="G47" s="122">
        <f>G38+G45</f>
        <v>39965</v>
      </c>
      <c r="H47" s="123"/>
      <c r="I47" s="122">
        <f>I38+I45</f>
        <v>9531.6767999999993</v>
      </c>
      <c r="K47" s="63"/>
    </row>
    <row r="48" spans="1:11" ht="19.5" customHeight="1" thickBot="1">
      <c r="A48" s="11" t="s">
        <v>55</v>
      </c>
      <c r="B48" s="194"/>
      <c r="C48" s="120">
        <f>SUM(C30,C47)</f>
        <v>248978</v>
      </c>
      <c r="D48" s="123"/>
      <c r="E48" s="120">
        <f>SUM(E30,E47)</f>
        <v>175645.67679999999</v>
      </c>
      <c r="F48" s="123"/>
      <c r="G48" s="120">
        <f>SUM(G30,G47)</f>
        <v>229363</v>
      </c>
      <c r="H48" s="123"/>
      <c r="I48" s="120">
        <f>SUM(I30,I47)</f>
        <v>196172.67679999999</v>
      </c>
    </row>
    <row r="49" spans="1:10" ht="20.25" customHeight="1" thickTop="1">
      <c r="A49" s="58"/>
      <c r="B49" s="194"/>
      <c r="C49" s="57"/>
      <c r="D49" s="57"/>
      <c r="E49" s="57"/>
      <c r="F49" s="57"/>
      <c r="G49" s="57"/>
      <c r="H49" s="57"/>
      <c r="I49" s="57"/>
    </row>
    <row r="50" spans="1:10" ht="20.25" customHeight="1">
      <c r="A50" s="193" t="s">
        <v>180</v>
      </c>
      <c r="B50" s="32"/>
      <c r="C50" s="32"/>
      <c r="D50" s="32"/>
      <c r="E50" s="32"/>
      <c r="F50" s="32"/>
      <c r="G50" s="32"/>
      <c r="H50" s="32"/>
      <c r="I50" s="32"/>
    </row>
    <row r="51" spans="1:10" ht="20.25" customHeight="1">
      <c r="A51" s="192" t="s">
        <v>67</v>
      </c>
      <c r="B51" s="192"/>
      <c r="C51" s="192"/>
      <c r="D51" s="192"/>
      <c r="E51" s="245"/>
      <c r="F51" s="192"/>
      <c r="G51" s="192"/>
      <c r="H51" s="192"/>
      <c r="I51" s="245"/>
    </row>
    <row r="52" spans="1:10" ht="20.25" customHeight="1">
      <c r="A52" s="58"/>
      <c r="B52" s="19"/>
      <c r="C52" s="2"/>
      <c r="D52" s="2"/>
      <c r="E52" s="2"/>
      <c r="F52" s="2"/>
      <c r="G52" s="2"/>
      <c r="H52" s="2"/>
      <c r="I52" s="2"/>
    </row>
    <row r="53" spans="1:10" ht="20.25" customHeight="1">
      <c r="A53" s="58"/>
      <c r="B53" s="58"/>
      <c r="C53" s="315" t="s">
        <v>27</v>
      </c>
      <c r="D53" s="315"/>
      <c r="E53" s="315"/>
      <c r="F53" s="194"/>
      <c r="G53" s="315" t="s">
        <v>29</v>
      </c>
      <c r="H53" s="315"/>
      <c r="I53" s="315"/>
      <c r="J53" s="211"/>
    </row>
    <row r="54" spans="1:10" ht="20.25" customHeight="1">
      <c r="A54" s="58"/>
      <c r="B54" s="58"/>
      <c r="C54" s="315" t="s">
        <v>28</v>
      </c>
      <c r="D54" s="315"/>
      <c r="E54" s="315"/>
      <c r="F54" s="194"/>
      <c r="G54" s="315" t="s">
        <v>28</v>
      </c>
      <c r="H54" s="315"/>
      <c r="I54" s="315"/>
      <c r="J54" s="211"/>
    </row>
    <row r="55" spans="1:10" ht="20.25" customHeight="1">
      <c r="A55" s="58"/>
      <c r="B55" s="58"/>
      <c r="C55" s="316" t="s">
        <v>71</v>
      </c>
      <c r="D55" s="316"/>
      <c r="E55" s="316"/>
      <c r="F55" s="194"/>
      <c r="G55" s="316" t="s">
        <v>71</v>
      </c>
      <c r="H55" s="316"/>
      <c r="I55" s="316"/>
      <c r="J55" s="211"/>
    </row>
    <row r="56" spans="1:10" ht="20.25" customHeight="1">
      <c r="A56" s="58"/>
      <c r="B56" s="58"/>
      <c r="C56" s="317" t="s">
        <v>78</v>
      </c>
      <c r="D56" s="317"/>
      <c r="E56" s="317"/>
      <c r="F56" s="194"/>
      <c r="G56" s="317" t="s">
        <v>78</v>
      </c>
      <c r="H56" s="317"/>
      <c r="I56" s="317"/>
      <c r="J56" s="211"/>
    </row>
    <row r="57" spans="1:10" ht="20.25" customHeight="1">
      <c r="A57" s="58"/>
      <c r="B57" s="194"/>
      <c r="C57" s="30">
        <v>2021</v>
      </c>
      <c r="D57" s="30"/>
      <c r="E57" s="30">
        <v>2020</v>
      </c>
      <c r="F57" s="30"/>
      <c r="G57" s="30">
        <v>2021</v>
      </c>
      <c r="H57" s="30"/>
      <c r="I57" s="30">
        <v>2020</v>
      </c>
      <c r="J57" s="211"/>
    </row>
    <row r="58" spans="1:10" ht="20.25" customHeight="1">
      <c r="A58" s="58"/>
      <c r="B58" s="58"/>
      <c r="C58" s="318" t="s">
        <v>56</v>
      </c>
      <c r="D58" s="318"/>
      <c r="E58" s="318"/>
      <c r="F58" s="318"/>
      <c r="G58" s="318"/>
      <c r="H58" s="318"/>
      <c r="I58" s="318"/>
      <c r="J58" s="211"/>
    </row>
    <row r="59" spans="1:10" ht="20.25" customHeight="1">
      <c r="A59" s="11" t="s">
        <v>72</v>
      </c>
      <c r="B59" s="11"/>
      <c r="C59" s="17"/>
      <c r="D59" s="17"/>
      <c r="E59" s="244"/>
      <c r="F59" s="17"/>
      <c r="G59" s="17"/>
      <c r="H59" s="17"/>
      <c r="I59" s="244"/>
      <c r="J59" s="211"/>
    </row>
    <row r="60" spans="1:10" ht="20.25" customHeight="1">
      <c r="A60" s="58" t="s">
        <v>186</v>
      </c>
      <c r="B60" s="58"/>
      <c r="C60" s="220">
        <f>C62-C61</f>
        <v>211119</v>
      </c>
      <c r="D60" s="220"/>
      <c r="E60" s="220">
        <f>E62-E61</f>
        <v>166114</v>
      </c>
      <c r="F60" s="220"/>
      <c r="G60" s="220">
        <f>G62-G61</f>
        <v>189398</v>
      </c>
      <c r="H60" s="220"/>
      <c r="I60" s="220">
        <f>I62-I61</f>
        <v>186641</v>
      </c>
      <c r="J60" s="211"/>
    </row>
    <row r="61" spans="1:10" ht="20.25" customHeight="1">
      <c r="A61" s="58" t="s">
        <v>73</v>
      </c>
      <c r="B61" s="58"/>
      <c r="C61" s="220">
        <v>0</v>
      </c>
      <c r="D61" s="220"/>
      <c r="E61" s="220">
        <v>0</v>
      </c>
      <c r="F61" s="219"/>
      <c r="G61" s="224">
        <v>0</v>
      </c>
      <c r="H61" s="219"/>
      <c r="I61" s="224">
        <v>0</v>
      </c>
      <c r="J61" s="211"/>
    </row>
    <row r="62" spans="1:10" ht="20.25" customHeight="1" thickBot="1">
      <c r="A62" s="11" t="s">
        <v>35</v>
      </c>
      <c r="B62" s="11"/>
      <c r="C62" s="225">
        <f>C30</f>
        <v>211119</v>
      </c>
      <c r="D62" s="222">
        <v>0</v>
      </c>
      <c r="E62" s="225">
        <f>E30</f>
        <v>166114</v>
      </c>
      <c r="F62" s="222">
        <v>0</v>
      </c>
      <c r="G62" s="226">
        <f>G30</f>
        <v>189398</v>
      </c>
      <c r="H62" s="222">
        <v>0</v>
      </c>
      <c r="I62" s="226">
        <f>I30</f>
        <v>186641</v>
      </c>
      <c r="J62" s="211"/>
    </row>
    <row r="63" spans="1:10" ht="20.25" customHeight="1" thickTop="1">
      <c r="A63" s="58"/>
      <c r="B63" s="58"/>
      <c r="C63" s="227"/>
      <c r="D63" s="227"/>
      <c r="E63" s="227"/>
      <c r="F63" s="227"/>
      <c r="G63" s="227"/>
      <c r="H63" s="227"/>
      <c r="I63" s="227"/>
      <c r="J63" s="211"/>
    </row>
    <row r="64" spans="1:10" ht="20.25" customHeight="1">
      <c r="A64" s="11" t="s">
        <v>74</v>
      </c>
      <c r="B64" s="11"/>
      <c r="C64" s="227"/>
      <c r="D64" s="227"/>
      <c r="E64" s="227"/>
      <c r="F64" s="227"/>
      <c r="G64" s="227"/>
      <c r="H64" s="227"/>
      <c r="I64" s="227"/>
      <c r="J64" s="211"/>
    </row>
    <row r="65" spans="1:10" ht="20.25" customHeight="1">
      <c r="A65" s="58" t="s">
        <v>205</v>
      </c>
      <c r="B65" s="58"/>
      <c r="C65" s="220">
        <f>C67-C66</f>
        <v>248978</v>
      </c>
      <c r="D65" s="220"/>
      <c r="E65" s="220">
        <f>E67-E66</f>
        <v>175645.67679999999</v>
      </c>
      <c r="F65" s="220"/>
      <c r="G65" s="220">
        <f>G67-G66</f>
        <v>229363</v>
      </c>
      <c r="H65" s="220"/>
      <c r="I65" s="220">
        <f>I67-I66</f>
        <v>196172.67679999999</v>
      </c>
      <c r="J65" s="211"/>
    </row>
    <row r="66" spans="1:10" ht="20.25" customHeight="1">
      <c r="A66" s="58" t="s">
        <v>75</v>
      </c>
      <c r="B66" s="58"/>
      <c r="C66" s="220">
        <v>0</v>
      </c>
      <c r="D66" s="220"/>
      <c r="E66" s="220">
        <v>0</v>
      </c>
      <c r="F66" s="219"/>
      <c r="G66" s="224">
        <v>0</v>
      </c>
      <c r="H66" s="219"/>
      <c r="I66" s="224">
        <v>0</v>
      </c>
      <c r="J66" s="211"/>
    </row>
    <row r="67" spans="1:10" ht="20.25" customHeight="1" thickBot="1">
      <c r="A67" s="11" t="s">
        <v>55</v>
      </c>
      <c r="B67" s="11"/>
      <c r="C67" s="225">
        <f>C48</f>
        <v>248978</v>
      </c>
      <c r="D67" s="222"/>
      <c r="E67" s="225">
        <f>E48</f>
        <v>175645.67679999999</v>
      </c>
      <c r="F67" s="222"/>
      <c r="G67" s="226">
        <f>G48</f>
        <v>229363</v>
      </c>
      <c r="H67" s="222"/>
      <c r="I67" s="226">
        <f>I48</f>
        <v>196172.67679999999</v>
      </c>
      <c r="J67" s="211"/>
    </row>
    <row r="68" spans="1:10" ht="20.25" customHeight="1" thickTop="1">
      <c r="A68" s="58"/>
      <c r="B68" s="58"/>
      <c r="C68" s="228"/>
      <c r="D68" s="228"/>
      <c r="E68" s="228"/>
      <c r="F68" s="228"/>
      <c r="G68" s="228"/>
      <c r="H68" s="228"/>
      <c r="I68" s="228"/>
      <c r="J68" s="211"/>
    </row>
    <row r="69" spans="1:10" ht="20.25" customHeight="1" thickBot="1">
      <c r="A69" s="11" t="s">
        <v>69</v>
      </c>
      <c r="B69" s="194"/>
      <c r="C69" s="229">
        <v>0.2491488279493628</v>
      </c>
      <c r="D69" s="228"/>
      <c r="E69" s="229">
        <v>0.2</v>
      </c>
      <c r="F69" s="230"/>
      <c r="G69" s="229">
        <v>0.2235151251945747</v>
      </c>
      <c r="H69" s="230"/>
      <c r="I69" s="229">
        <v>0.22</v>
      </c>
      <c r="J69" s="211"/>
    </row>
    <row r="70" spans="1:10" ht="20.25" customHeight="1" thickTop="1">
      <c r="A70" s="11"/>
      <c r="B70" s="194"/>
      <c r="C70" s="231"/>
      <c r="D70" s="232"/>
      <c r="E70" s="231"/>
      <c r="F70" s="231"/>
      <c r="G70" s="231"/>
      <c r="H70" s="231"/>
      <c r="I70" s="231"/>
      <c r="J70" s="211"/>
    </row>
    <row r="71" spans="1:10" ht="20.25" customHeight="1">
      <c r="A71" s="193" t="s">
        <v>180</v>
      </c>
      <c r="B71" s="32"/>
      <c r="C71" s="32"/>
      <c r="D71" s="32"/>
      <c r="E71" s="32"/>
      <c r="F71" s="32"/>
      <c r="G71" s="32"/>
      <c r="H71" s="32"/>
      <c r="I71" s="32"/>
    </row>
    <row r="72" spans="1:10" ht="20.25" customHeight="1">
      <c r="A72" s="313" t="s">
        <v>67</v>
      </c>
      <c r="B72" s="313"/>
      <c r="C72" s="313"/>
      <c r="D72" s="313"/>
      <c r="E72" s="313"/>
      <c r="F72" s="313"/>
      <c r="G72" s="313"/>
      <c r="H72" s="313"/>
      <c r="I72" s="313"/>
    </row>
    <row r="73" spans="1:10" ht="20.25" customHeight="1">
      <c r="A73" s="56"/>
      <c r="B73" s="19"/>
      <c r="C73" s="2"/>
      <c r="D73" s="2"/>
      <c r="E73" s="2"/>
      <c r="F73" s="2"/>
      <c r="G73" s="2"/>
      <c r="H73" s="2"/>
      <c r="I73" s="2"/>
    </row>
    <row r="74" spans="1:10" ht="20.25" customHeight="1">
      <c r="A74" s="56"/>
      <c r="B74" s="194"/>
      <c r="C74" s="315" t="s">
        <v>27</v>
      </c>
      <c r="D74" s="315"/>
      <c r="E74" s="315"/>
      <c r="F74" s="194"/>
      <c r="G74" s="315" t="s">
        <v>29</v>
      </c>
      <c r="H74" s="315"/>
      <c r="I74" s="315"/>
    </row>
    <row r="75" spans="1:10" ht="20.25" customHeight="1">
      <c r="A75" s="56"/>
      <c r="B75" s="194"/>
      <c r="C75" s="315" t="s">
        <v>28</v>
      </c>
      <c r="D75" s="315"/>
      <c r="E75" s="315"/>
      <c r="F75" s="194"/>
      <c r="G75" s="315" t="s">
        <v>28</v>
      </c>
      <c r="H75" s="315"/>
      <c r="I75" s="315"/>
    </row>
    <row r="76" spans="1:10" ht="20.25" customHeight="1">
      <c r="A76" s="56"/>
      <c r="B76" s="194"/>
      <c r="C76" s="319" t="s">
        <v>79</v>
      </c>
      <c r="D76" s="319"/>
      <c r="E76" s="319"/>
      <c r="F76" s="194"/>
      <c r="G76" s="319" t="s">
        <v>79</v>
      </c>
      <c r="H76" s="319"/>
      <c r="I76" s="319"/>
    </row>
    <row r="77" spans="1:10" ht="20.25" customHeight="1">
      <c r="A77" s="56"/>
      <c r="B77" s="194"/>
      <c r="C77" s="317" t="s">
        <v>78</v>
      </c>
      <c r="D77" s="317"/>
      <c r="E77" s="317"/>
      <c r="F77" s="194"/>
      <c r="G77" s="317" t="s">
        <v>78</v>
      </c>
      <c r="H77" s="317"/>
      <c r="I77" s="317"/>
    </row>
    <row r="78" spans="1:10" ht="20.25" customHeight="1">
      <c r="A78" s="56"/>
      <c r="B78" s="194" t="s">
        <v>19</v>
      </c>
      <c r="C78" s="30">
        <v>2021</v>
      </c>
      <c r="D78" s="30"/>
      <c r="E78" s="30">
        <v>2020</v>
      </c>
      <c r="F78" s="30"/>
      <c r="G78" s="30">
        <v>2021</v>
      </c>
      <c r="H78" s="30"/>
      <c r="I78" s="30">
        <v>2020</v>
      </c>
    </row>
    <row r="79" spans="1:10" ht="20.25" customHeight="1">
      <c r="A79" s="56"/>
      <c r="B79" s="194"/>
      <c r="C79" s="318" t="s">
        <v>56</v>
      </c>
      <c r="D79" s="318"/>
      <c r="E79" s="318"/>
      <c r="F79" s="318"/>
      <c r="G79" s="318"/>
      <c r="H79" s="318"/>
      <c r="I79" s="318"/>
    </row>
    <row r="80" spans="1:10" ht="20.25" customHeight="1">
      <c r="A80" s="11" t="s">
        <v>47</v>
      </c>
      <c r="B80" s="194"/>
      <c r="C80" s="233"/>
      <c r="D80" s="56"/>
      <c r="E80" s="233"/>
      <c r="F80" s="56"/>
      <c r="G80" s="233"/>
      <c r="H80" s="56"/>
      <c r="I80" s="233"/>
    </row>
    <row r="81" spans="1:15" ht="20.25" customHeight="1">
      <c r="A81" s="34" t="s">
        <v>146</v>
      </c>
      <c r="B81" s="194"/>
      <c r="C81" s="121">
        <v>16976523</v>
      </c>
      <c r="D81" s="121"/>
      <c r="E81" s="121">
        <v>15971919</v>
      </c>
      <c r="F81" s="121"/>
      <c r="G81" s="121">
        <v>16974704</v>
      </c>
      <c r="H81" s="121"/>
      <c r="I81" s="121">
        <v>15954386</v>
      </c>
    </row>
    <row r="82" spans="1:15" ht="20.25" customHeight="1">
      <c r="A82" s="34" t="s">
        <v>147</v>
      </c>
      <c r="B82" s="194"/>
      <c r="C82" s="119">
        <v>41950</v>
      </c>
      <c r="D82" s="121"/>
      <c r="E82" s="119">
        <v>52184</v>
      </c>
      <c r="F82" s="121"/>
      <c r="G82" s="119">
        <v>32324</v>
      </c>
      <c r="H82" s="121"/>
      <c r="I82" s="119">
        <v>50221</v>
      </c>
    </row>
    <row r="83" spans="1:15" ht="20.25" customHeight="1">
      <c r="A83" s="2" t="s">
        <v>58</v>
      </c>
      <c r="B83" s="194">
        <v>7</v>
      </c>
      <c r="C83" s="122">
        <f>SUM(C81:C82)</f>
        <v>17018473</v>
      </c>
      <c r="D83" s="123"/>
      <c r="E83" s="122">
        <f>SUM(E81:E82)</f>
        <v>16024103</v>
      </c>
      <c r="F83" s="123"/>
      <c r="G83" s="122">
        <f>SUM(G81:G82)</f>
        <v>17007028</v>
      </c>
      <c r="H83" s="123"/>
      <c r="I83" s="122">
        <f>SUM(I81:I82)</f>
        <v>16004607</v>
      </c>
    </row>
    <row r="84" spans="1:15" ht="20.25" customHeight="1">
      <c r="A84" s="2" t="s">
        <v>148</v>
      </c>
      <c r="B84" s="194"/>
      <c r="C84" s="121"/>
      <c r="D84" s="121"/>
      <c r="E84" s="121"/>
      <c r="F84" s="121"/>
      <c r="G84" s="121"/>
      <c r="H84" s="121"/>
      <c r="I84" s="121"/>
    </row>
    <row r="85" spans="1:15" ht="20.25" customHeight="1">
      <c r="A85" s="34" t="s">
        <v>149</v>
      </c>
      <c r="B85" s="194">
        <v>5</v>
      </c>
      <c r="C85" s="121">
        <v>16195010</v>
      </c>
      <c r="D85" s="121"/>
      <c r="E85" s="121">
        <v>15296061</v>
      </c>
      <c r="F85" s="121"/>
      <c r="G85" s="121">
        <v>16193963</v>
      </c>
      <c r="H85" s="121"/>
      <c r="I85" s="121">
        <v>15290290</v>
      </c>
    </row>
    <row r="86" spans="1:15" ht="20.25" customHeight="1">
      <c r="A86" s="34" t="s">
        <v>150</v>
      </c>
      <c r="B86" s="194"/>
      <c r="C86" s="119">
        <v>24003</v>
      </c>
      <c r="D86" s="121"/>
      <c r="E86" s="119">
        <v>31210</v>
      </c>
      <c r="F86" s="121"/>
      <c r="G86" s="119">
        <v>18688</v>
      </c>
      <c r="H86" s="121"/>
      <c r="I86" s="119">
        <v>27251</v>
      </c>
    </row>
    <row r="87" spans="1:15" ht="20.25" customHeight="1">
      <c r="A87" s="2" t="s">
        <v>151</v>
      </c>
      <c r="B87" s="18"/>
      <c r="C87" s="122">
        <f>SUM(C85:C86)</f>
        <v>16219013</v>
      </c>
      <c r="D87" s="123"/>
      <c r="E87" s="122">
        <f>SUM(E85:E86)</f>
        <v>15327271</v>
      </c>
      <c r="F87" s="123"/>
      <c r="G87" s="122">
        <f>SUM(G85:G86)</f>
        <v>16212651</v>
      </c>
      <c r="H87" s="123"/>
      <c r="I87" s="122">
        <f>SUM(I85:I86)</f>
        <v>15317541</v>
      </c>
    </row>
    <row r="88" spans="1:15" ht="20.25" customHeight="1">
      <c r="A88" s="2" t="s">
        <v>48</v>
      </c>
      <c r="B88" s="194"/>
      <c r="C88" s="123">
        <f>C83-C87</f>
        <v>799460</v>
      </c>
      <c r="D88" s="123"/>
      <c r="E88" s="123">
        <f>E83-E87</f>
        <v>696832</v>
      </c>
      <c r="F88" s="123"/>
      <c r="G88" s="123">
        <f>G83-G87</f>
        <v>794377</v>
      </c>
      <c r="H88" s="123"/>
      <c r="I88" s="123">
        <f>I83-I87</f>
        <v>687066</v>
      </c>
    </row>
    <row r="89" spans="1:15" ht="20.25" customHeight="1">
      <c r="A89" s="34" t="s">
        <v>187</v>
      </c>
      <c r="B89" s="194"/>
      <c r="C89" s="121">
        <v>46365</v>
      </c>
      <c r="D89" s="121"/>
      <c r="E89" s="121">
        <v>-270</v>
      </c>
      <c r="F89" s="121"/>
      <c r="G89" s="121">
        <v>46365</v>
      </c>
      <c r="H89" s="121"/>
      <c r="I89" s="121">
        <v>-270</v>
      </c>
    </row>
    <row r="90" spans="1:15" ht="20.25" customHeight="1">
      <c r="A90" s="22" t="s">
        <v>22</v>
      </c>
      <c r="B90" s="194"/>
      <c r="C90" s="119">
        <v>45041</v>
      </c>
      <c r="D90" s="121"/>
      <c r="E90" s="119">
        <v>51891</v>
      </c>
      <c r="F90" s="121"/>
      <c r="G90" s="119">
        <v>46859</v>
      </c>
      <c r="H90" s="121"/>
      <c r="I90" s="119">
        <v>83178</v>
      </c>
    </row>
    <row r="91" spans="1:15" ht="20.25" customHeight="1">
      <c r="A91" s="2" t="s">
        <v>49</v>
      </c>
      <c r="B91" s="18"/>
      <c r="C91" s="122">
        <f>SUM(C88:C90)</f>
        <v>890866</v>
      </c>
      <c r="D91" s="123"/>
      <c r="E91" s="122">
        <f>SUM(E88:E90)</f>
        <v>748453</v>
      </c>
      <c r="F91" s="123"/>
      <c r="G91" s="122">
        <f>SUM(G88:G90)</f>
        <v>887601</v>
      </c>
      <c r="H91" s="123"/>
      <c r="I91" s="122">
        <f>SUM(I88:I90)</f>
        <v>769974</v>
      </c>
    </row>
    <row r="92" spans="1:15" ht="20.25" customHeight="1">
      <c r="A92" s="34" t="s">
        <v>95</v>
      </c>
      <c r="B92" s="194"/>
      <c r="C92" s="121">
        <v>240331</v>
      </c>
      <c r="D92" s="121"/>
      <c r="E92" s="121">
        <v>220554</v>
      </c>
      <c r="F92" s="121"/>
      <c r="G92" s="121">
        <v>242278</v>
      </c>
      <c r="H92" s="121"/>
      <c r="I92" s="121">
        <v>218529</v>
      </c>
    </row>
    <row r="93" spans="1:15" ht="20.25" customHeight="1">
      <c r="A93" s="22" t="s">
        <v>31</v>
      </c>
      <c r="B93" s="194"/>
      <c r="C93" s="121">
        <v>194422</v>
      </c>
      <c r="D93" s="121"/>
      <c r="E93" s="121">
        <v>208311</v>
      </c>
      <c r="F93" s="121"/>
      <c r="G93" s="121">
        <v>191420</v>
      </c>
      <c r="H93" s="121"/>
      <c r="I93" s="121">
        <v>199290</v>
      </c>
    </row>
    <row r="94" spans="1:15" ht="20.25" customHeight="1">
      <c r="A94" s="34" t="s">
        <v>83</v>
      </c>
      <c r="B94" s="194"/>
      <c r="C94" s="119">
        <v>6748</v>
      </c>
      <c r="D94" s="121"/>
      <c r="E94" s="119">
        <v>22909</v>
      </c>
      <c r="F94" s="121"/>
      <c r="G94" s="119">
        <v>6755</v>
      </c>
      <c r="H94" s="121"/>
      <c r="I94" s="119">
        <v>22909</v>
      </c>
    </row>
    <row r="95" spans="1:15" ht="20.25" customHeight="1">
      <c r="A95" s="2" t="s">
        <v>14</v>
      </c>
      <c r="B95" s="18"/>
      <c r="C95" s="122">
        <f>SUM(C92:C94)</f>
        <v>441501</v>
      </c>
      <c r="D95" s="123"/>
      <c r="E95" s="122">
        <f>SUM(E92:E94)</f>
        <v>451774</v>
      </c>
      <c r="F95" s="123"/>
      <c r="G95" s="122">
        <f>SUM(G92:G94)</f>
        <v>440453</v>
      </c>
      <c r="H95" s="123"/>
      <c r="I95" s="122">
        <f>SUM(I92:I94)</f>
        <v>440728</v>
      </c>
    </row>
    <row r="96" spans="1:15" s="1" customFormat="1" ht="19.5" customHeight="1">
      <c r="A96" s="183" t="s">
        <v>164</v>
      </c>
      <c r="B96" s="63"/>
      <c r="K96" s="64"/>
      <c r="M96" s="208"/>
      <c r="N96" s="208"/>
      <c r="O96" s="208"/>
    </row>
    <row r="97" spans="1:15" s="1" customFormat="1" ht="19.5" customHeight="1">
      <c r="A97" s="110" t="s">
        <v>165</v>
      </c>
      <c r="B97" s="63">
        <v>6</v>
      </c>
      <c r="C97" s="205">
        <v>36345</v>
      </c>
      <c r="D97" s="117"/>
      <c r="E97" s="205">
        <v>60372</v>
      </c>
      <c r="F97" s="117"/>
      <c r="G97" s="205">
        <v>0</v>
      </c>
      <c r="H97" s="117"/>
      <c r="I97" s="205">
        <v>0</v>
      </c>
      <c r="K97" s="64"/>
      <c r="M97" s="208"/>
      <c r="N97" s="208"/>
      <c r="O97" s="208"/>
    </row>
    <row r="98" spans="1:15" ht="20.25" customHeight="1">
      <c r="A98" s="2" t="s">
        <v>62</v>
      </c>
      <c r="B98" s="194"/>
      <c r="C98" s="123">
        <f>C91-C95+C97</f>
        <v>485710</v>
      </c>
      <c r="D98" s="123"/>
      <c r="E98" s="123">
        <f>E91-E95+E97</f>
        <v>357051</v>
      </c>
      <c r="F98" s="123"/>
      <c r="G98" s="123">
        <f>G91-G95+G97</f>
        <v>447148</v>
      </c>
      <c r="H98" s="123"/>
      <c r="I98" s="123">
        <f>I91-I95+I97</f>
        <v>329246</v>
      </c>
    </row>
    <row r="99" spans="1:15" ht="20.25" customHeight="1">
      <c r="A99" s="34" t="s">
        <v>91</v>
      </c>
      <c r="B99" s="194"/>
      <c r="C99" s="119">
        <v>-89443</v>
      </c>
      <c r="D99" s="121"/>
      <c r="E99" s="119">
        <v>-59257</v>
      </c>
      <c r="F99" s="121"/>
      <c r="G99" s="119">
        <v>-89378</v>
      </c>
      <c r="H99" s="121"/>
      <c r="I99" s="119">
        <v>-59056</v>
      </c>
    </row>
    <row r="100" spans="1:15" ht="20.25" customHeight="1">
      <c r="A100" s="2" t="s">
        <v>35</v>
      </c>
      <c r="B100" s="194"/>
      <c r="C100" s="124">
        <f>SUM(C98:C99)</f>
        <v>396267</v>
      </c>
      <c r="D100" s="123"/>
      <c r="E100" s="124">
        <f>SUM(E98:E99)</f>
        <v>297794</v>
      </c>
      <c r="F100" s="123"/>
      <c r="G100" s="124">
        <f>SUM(G98:G99)</f>
        <v>357770</v>
      </c>
      <c r="H100" s="123"/>
      <c r="I100" s="124">
        <f>SUM(I98:I99)</f>
        <v>270190</v>
      </c>
    </row>
    <row r="101" spans="1:15" ht="15" customHeight="1">
      <c r="A101" s="11"/>
      <c r="B101" s="194"/>
      <c r="C101" s="121"/>
      <c r="D101" s="121"/>
      <c r="E101" s="121"/>
      <c r="F101" s="121"/>
      <c r="G101" s="121"/>
      <c r="H101" s="121"/>
      <c r="I101" s="121"/>
    </row>
    <row r="102" spans="1:15" ht="19.5" customHeight="1">
      <c r="A102" s="2" t="s">
        <v>36</v>
      </c>
      <c r="B102" s="56"/>
      <c r="C102" s="121"/>
      <c r="D102" s="121"/>
      <c r="E102" s="121"/>
      <c r="F102" s="118"/>
      <c r="G102" s="118"/>
      <c r="H102" s="118"/>
      <c r="I102" s="118"/>
    </row>
    <row r="103" spans="1:15" ht="19.5" customHeight="1">
      <c r="A103" s="19" t="s">
        <v>182</v>
      </c>
      <c r="B103" s="56"/>
      <c r="C103" s="121"/>
      <c r="D103" s="121"/>
      <c r="E103" s="121"/>
      <c r="F103" s="118"/>
      <c r="G103" s="118"/>
      <c r="H103" s="118"/>
      <c r="I103" s="118"/>
    </row>
    <row r="104" spans="1:15" ht="19.5" customHeight="1">
      <c r="A104" t="s">
        <v>166</v>
      </c>
      <c r="B104" s="56"/>
      <c r="C104" s="3"/>
      <c r="D104" s="3"/>
      <c r="E104" s="3"/>
      <c r="F104" s="3"/>
      <c r="G104" s="3"/>
      <c r="H104" s="3"/>
      <c r="I104" s="3"/>
    </row>
    <row r="105" spans="1:15" ht="19.5" customHeight="1">
      <c r="A105" s="275" t="s">
        <v>167</v>
      </c>
      <c r="B105" s="56"/>
      <c r="C105" s="219">
        <v>-3084</v>
      </c>
      <c r="D105" s="220"/>
      <c r="E105" s="219">
        <v>0</v>
      </c>
      <c r="F105" s="220"/>
      <c r="G105" s="219">
        <v>0</v>
      </c>
      <c r="H105" s="220"/>
      <c r="I105" s="219">
        <v>0</v>
      </c>
    </row>
    <row r="106" spans="1:15" ht="19.5" customHeight="1">
      <c r="A106" t="s">
        <v>168</v>
      </c>
      <c r="B106" s="56"/>
      <c r="C106" s="221">
        <v>617</v>
      </c>
      <c r="D106" s="220"/>
      <c r="E106" s="221">
        <v>0</v>
      </c>
      <c r="F106" s="220"/>
      <c r="G106" s="221">
        <v>0</v>
      </c>
      <c r="H106" s="220"/>
      <c r="I106" s="221">
        <v>0</v>
      </c>
    </row>
    <row r="107" spans="1:15" ht="19.5" customHeight="1">
      <c r="A107" s="299" t="s">
        <v>184</v>
      </c>
      <c r="B107" s="56"/>
      <c r="C107" s="257"/>
      <c r="D107" s="220"/>
      <c r="E107" s="257"/>
      <c r="F107" s="220"/>
      <c r="G107" s="257"/>
      <c r="H107" s="220"/>
      <c r="I107" s="257"/>
    </row>
    <row r="108" spans="1:15" ht="19.5" customHeight="1">
      <c r="A108" s="299" t="s">
        <v>185</v>
      </c>
      <c r="B108" s="56"/>
      <c r="C108" s="303">
        <f>SUM(C105:C106)</f>
        <v>-2467</v>
      </c>
      <c r="D108" s="222">
        <v>0</v>
      </c>
      <c r="E108" s="303">
        <f>SUM(E105:E106)</f>
        <v>0</v>
      </c>
      <c r="F108" s="222">
        <v>0</v>
      </c>
      <c r="G108" s="303">
        <f>SUM(G105:G106)</f>
        <v>0</v>
      </c>
      <c r="H108" s="222"/>
      <c r="I108" s="303">
        <f>SUM(I105:I106)</f>
        <v>0</v>
      </c>
    </row>
    <row r="109" spans="1:15" ht="19.5" customHeight="1">
      <c r="A109" s="299"/>
      <c r="B109" s="56"/>
      <c r="C109" s="269"/>
      <c r="D109" s="222"/>
      <c r="E109" s="269"/>
      <c r="F109" s="222"/>
      <c r="G109" s="269"/>
      <c r="H109" s="222"/>
      <c r="I109" s="269"/>
    </row>
    <row r="110" spans="1:15" ht="20.25" customHeight="1">
      <c r="A110" s="19" t="s">
        <v>153</v>
      </c>
      <c r="B110" s="56"/>
      <c r="C110" s="121"/>
      <c r="D110" s="121"/>
      <c r="E110" s="121"/>
      <c r="F110" s="118"/>
      <c r="G110" s="118"/>
      <c r="H110" s="118"/>
      <c r="I110" s="118"/>
    </row>
    <row r="111" spans="1:15" s="56" customFormat="1" ht="20.25" customHeight="1">
      <c r="A111" s="110" t="s">
        <v>176</v>
      </c>
      <c r="B111" s="33"/>
      <c r="C111" s="121">
        <v>227</v>
      </c>
      <c r="D111" s="121"/>
      <c r="E111" s="121">
        <v>0</v>
      </c>
      <c r="F111" s="118"/>
      <c r="G111" s="118">
        <v>1354</v>
      </c>
      <c r="H111" s="118"/>
      <c r="I111" s="118">
        <v>0</v>
      </c>
    </row>
    <row r="112" spans="1:15" ht="20.25" customHeight="1">
      <c r="A112" s="183" t="s">
        <v>197</v>
      </c>
      <c r="B112" s="56"/>
      <c r="C112" s="121"/>
      <c r="D112" s="121"/>
      <c r="E112" s="121"/>
      <c r="F112" s="118"/>
      <c r="G112" s="118"/>
      <c r="H112" s="118"/>
      <c r="I112" s="118"/>
    </row>
    <row r="113" spans="1:13" ht="20.25" customHeight="1">
      <c r="A113" s="275" t="s">
        <v>183</v>
      </c>
      <c r="B113" s="56"/>
      <c r="C113" s="121">
        <v>81133</v>
      </c>
      <c r="D113" s="121"/>
      <c r="E113" s="121">
        <v>3177.096</v>
      </c>
      <c r="F113" s="118"/>
      <c r="G113" s="121">
        <v>81133</v>
      </c>
      <c r="H113" s="118"/>
      <c r="I113" s="121">
        <v>3177.096</v>
      </c>
      <c r="M113" s="183"/>
    </row>
    <row r="114" spans="1:13" ht="20.25" customHeight="1">
      <c r="A114" s="34" t="s">
        <v>142</v>
      </c>
      <c r="B114" s="56"/>
      <c r="C114" s="119">
        <v>-15547</v>
      </c>
      <c r="D114" s="121"/>
      <c r="E114" s="119">
        <v>-635.41920000000016</v>
      </c>
      <c r="F114" s="118"/>
      <c r="G114" s="119">
        <v>-15773</v>
      </c>
      <c r="H114" s="118"/>
      <c r="I114" s="119">
        <v>-635.41920000000016</v>
      </c>
    </row>
    <row r="115" spans="1:13" ht="20.25" customHeight="1">
      <c r="A115" s="1" t="s">
        <v>169</v>
      </c>
      <c r="B115" s="56"/>
      <c r="C115" s="122">
        <f>SUM(C111:C114)</f>
        <v>65813</v>
      </c>
      <c r="D115" s="123"/>
      <c r="E115" s="122">
        <f>SUM(E111:E114)</f>
        <v>2541.6767999999997</v>
      </c>
      <c r="F115" s="223"/>
      <c r="G115" s="122">
        <f>SUM(G111:G114)</f>
        <v>66714</v>
      </c>
      <c r="H115" s="223"/>
      <c r="I115" s="122">
        <f>SUM(I111:I114)</f>
        <v>2541.6767999999997</v>
      </c>
    </row>
    <row r="116" spans="1:13" customFormat="1" ht="10" customHeight="1">
      <c r="A116" s="1"/>
      <c r="B116" s="63"/>
      <c r="C116" s="257"/>
      <c r="D116" s="257"/>
      <c r="E116" s="257"/>
      <c r="F116" s="257"/>
      <c r="G116" s="276"/>
      <c r="H116" s="257"/>
      <c r="I116" s="276"/>
      <c r="K116" s="63"/>
    </row>
    <row r="117" spans="1:13" ht="20.25" customHeight="1">
      <c r="A117" s="11" t="s">
        <v>111</v>
      </c>
      <c r="B117" s="194"/>
      <c r="C117" s="122">
        <f>C108+C115</f>
        <v>63346</v>
      </c>
      <c r="D117" s="123"/>
      <c r="E117" s="122">
        <f>E108+E115</f>
        <v>2541.6767999999997</v>
      </c>
      <c r="F117" s="123"/>
      <c r="G117" s="122">
        <f>G108+G115</f>
        <v>66714</v>
      </c>
      <c r="H117" s="123"/>
      <c r="I117" s="122">
        <f>I108+I115</f>
        <v>2541.6767999999997</v>
      </c>
    </row>
    <row r="118" spans="1:13" ht="20.25" customHeight="1" thickBot="1">
      <c r="A118" s="11" t="s">
        <v>55</v>
      </c>
      <c r="B118" s="194"/>
      <c r="C118" s="120">
        <f>SUM(C100,C117)</f>
        <v>459613</v>
      </c>
      <c r="D118" s="123"/>
      <c r="E118" s="120">
        <f>SUM(E100,E117)</f>
        <v>300335.67680000002</v>
      </c>
      <c r="F118" s="123"/>
      <c r="G118" s="120">
        <f>SUM(G100,G117)</f>
        <v>424484</v>
      </c>
      <c r="H118" s="123"/>
      <c r="I118" s="120">
        <f>SUM(I100,I117)</f>
        <v>272731.67680000002</v>
      </c>
    </row>
    <row r="119" spans="1:13" ht="20.25" customHeight="1" thickTop="1">
      <c r="A119" s="58"/>
      <c r="B119" s="194"/>
      <c r="C119" s="57"/>
      <c r="D119" s="57"/>
      <c r="E119" s="57"/>
      <c r="F119" s="57"/>
      <c r="G119" s="57"/>
      <c r="H119" s="57"/>
      <c r="I119" s="57"/>
    </row>
    <row r="120" spans="1:13" ht="20.25" customHeight="1">
      <c r="A120" s="193" t="s">
        <v>180</v>
      </c>
      <c r="B120" s="32"/>
      <c r="C120" s="32"/>
      <c r="D120" s="32"/>
      <c r="E120" s="32"/>
      <c r="F120" s="32"/>
      <c r="G120" s="32"/>
      <c r="H120" s="32"/>
      <c r="I120" s="32"/>
    </row>
    <row r="121" spans="1:13" ht="20.25" customHeight="1">
      <c r="A121" s="192" t="s">
        <v>67</v>
      </c>
      <c r="B121" s="192"/>
      <c r="C121" s="192"/>
      <c r="D121" s="192"/>
      <c r="E121" s="245"/>
      <c r="F121" s="192"/>
      <c r="G121" s="192"/>
      <c r="H121" s="192"/>
      <c r="I121" s="245"/>
    </row>
    <row r="122" spans="1:13" ht="20.25" customHeight="1">
      <c r="A122" s="58"/>
      <c r="B122" s="19"/>
      <c r="C122" s="2"/>
      <c r="D122" s="2"/>
      <c r="E122" s="2"/>
      <c r="F122" s="2"/>
      <c r="G122" s="2"/>
      <c r="H122" s="2"/>
      <c r="I122" s="2"/>
    </row>
    <row r="123" spans="1:13" ht="20.25" customHeight="1">
      <c r="A123" s="58"/>
      <c r="B123" s="58"/>
      <c r="C123" s="315" t="s">
        <v>27</v>
      </c>
      <c r="D123" s="315"/>
      <c r="E123" s="315"/>
      <c r="F123" s="194"/>
      <c r="G123" s="315" t="s">
        <v>29</v>
      </c>
      <c r="H123" s="315"/>
      <c r="I123" s="315"/>
    </row>
    <row r="124" spans="1:13" ht="20.25" customHeight="1">
      <c r="A124"/>
      <c r="B124"/>
      <c r="C124" s="310" t="s">
        <v>28</v>
      </c>
      <c r="D124" s="310"/>
      <c r="E124" s="310"/>
      <c r="F124" s="63"/>
      <c r="G124" s="310" t="s">
        <v>28</v>
      </c>
      <c r="H124" s="310"/>
      <c r="I124" s="310"/>
    </row>
    <row r="125" spans="1:13" ht="20.25" customHeight="1">
      <c r="A125"/>
      <c r="B125"/>
      <c r="C125" s="320" t="s">
        <v>145</v>
      </c>
      <c r="D125" s="320"/>
      <c r="E125" s="320"/>
      <c r="F125" s="63"/>
      <c r="G125" s="320" t="s">
        <v>145</v>
      </c>
      <c r="H125" s="320"/>
      <c r="I125" s="320"/>
    </row>
    <row r="126" spans="1:13" ht="20.25" customHeight="1">
      <c r="A126"/>
      <c r="B126"/>
      <c r="C126" s="314" t="s">
        <v>78</v>
      </c>
      <c r="D126" s="314"/>
      <c r="E126" s="314"/>
      <c r="F126" s="63"/>
      <c r="G126" s="314" t="s">
        <v>78</v>
      </c>
      <c r="H126" s="314"/>
      <c r="I126" s="314"/>
    </row>
    <row r="127" spans="1:13" ht="20.25" customHeight="1">
      <c r="A127"/>
      <c r="C127" s="201">
        <v>2021</v>
      </c>
      <c r="D127" s="201"/>
      <c r="E127" s="201">
        <v>2020</v>
      </c>
      <c r="F127" s="201"/>
      <c r="G127" s="201">
        <v>2021</v>
      </c>
      <c r="H127" s="201"/>
      <c r="I127" s="201">
        <v>2020</v>
      </c>
    </row>
    <row r="128" spans="1:13" ht="20.25" customHeight="1">
      <c r="A128"/>
      <c r="B128"/>
      <c r="C128" s="311" t="s">
        <v>56</v>
      </c>
      <c r="D128" s="311"/>
      <c r="E128" s="311"/>
      <c r="F128" s="311"/>
      <c r="G128" s="311"/>
      <c r="H128" s="311"/>
      <c r="I128" s="311"/>
    </row>
    <row r="129" spans="1:10" ht="20.25" customHeight="1">
      <c r="A129" s="1" t="s">
        <v>72</v>
      </c>
      <c r="B129" s="1"/>
      <c r="C129" s="190"/>
      <c r="D129" s="190"/>
      <c r="E129" s="239"/>
      <c r="F129" s="190"/>
      <c r="G129" s="190"/>
      <c r="H129" s="190"/>
      <c r="I129" s="239"/>
    </row>
    <row r="130" spans="1:10" ht="20.25" customHeight="1">
      <c r="A130" t="s">
        <v>186</v>
      </c>
      <c r="B130"/>
      <c r="C130" s="175">
        <f>C132-C131</f>
        <v>396267</v>
      </c>
      <c r="D130" s="175"/>
      <c r="E130" s="175">
        <f>E132-E131</f>
        <v>297794</v>
      </c>
      <c r="F130" s="175"/>
      <c r="G130" s="175">
        <f>G132-G131</f>
        <v>357770</v>
      </c>
      <c r="H130" s="175"/>
      <c r="I130" s="175">
        <f>I132-I131</f>
        <v>270190</v>
      </c>
    </row>
    <row r="131" spans="1:10" ht="20.25" customHeight="1">
      <c r="A131" t="s">
        <v>73</v>
      </c>
      <c r="B131"/>
      <c r="C131" s="175">
        <v>0</v>
      </c>
      <c r="D131" s="175"/>
      <c r="E131" s="175">
        <v>0</v>
      </c>
      <c r="F131" s="173"/>
      <c r="G131" s="212">
        <v>0</v>
      </c>
      <c r="H131" s="173"/>
      <c r="I131" s="212">
        <v>0</v>
      </c>
    </row>
    <row r="132" spans="1:10" ht="20.25" customHeight="1" thickBot="1">
      <c r="A132" s="1" t="s">
        <v>35</v>
      </c>
      <c r="B132" s="1"/>
      <c r="C132" s="213">
        <f>C100</f>
        <v>396267</v>
      </c>
      <c r="D132" s="125">
        <v>0</v>
      </c>
      <c r="E132" s="213">
        <f>E100</f>
        <v>297794</v>
      </c>
      <c r="F132" s="125">
        <v>0</v>
      </c>
      <c r="G132" s="116">
        <f>G100</f>
        <v>357770</v>
      </c>
      <c r="H132" s="125">
        <v>0</v>
      </c>
      <c r="I132" s="116">
        <f>I100</f>
        <v>270190</v>
      </c>
    </row>
    <row r="133" spans="1:10" ht="20.25" customHeight="1" thickTop="1">
      <c r="A133"/>
      <c r="B133"/>
      <c r="C133" s="214"/>
      <c r="D133" s="214"/>
      <c r="E133" s="214"/>
      <c r="F133" s="214"/>
      <c r="G133" s="214"/>
      <c r="H133" s="214"/>
      <c r="I133" s="214"/>
    </row>
    <row r="134" spans="1:10" ht="20.25" customHeight="1">
      <c r="A134" s="1" t="s">
        <v>74</v>
      </c>
      <c r="B134" s="1"/>
      <c r="C134" s="214"/>
      <c r="D134" s="214"/>
      <c r="E134" s="214"/>
      <c r="F134" s="214"/>
      <c r="G134" s="214"/>
      <c r="H134" s="214"/>
      <c r="I134" s="214"/>
    </row>
    <row r="135" spans="1:10" ht="20.25" customHeight="1">
      <c r="A135" t="s">
        <v>205</v>
      </c>
      <c r="B135"/>
      <c r="C135" s="175">
        <f>C137-C136</f>
        <v>459613</v>
      </c>
      <c r="D135" s="175"/>
      <c r="E135" s="175">
        <f>E137-E136</f>
        <v>300335.67680000002</v>
      </c>
      <c r="F135" s="175"/>
      <c r="G135" s="175">
        <f>G137-G136</f>
        <v>424484</v>
      </c>
      <c r="H135" s="175"/>
      <c r="I135" s="175">
        <f>I137-I136</f>
        <v>272731.67680000002</v>
      </c>
    </row>
    <row r="136" spans="1:10" ht="20.25" customHeight="1">
      <c r="A136" t="s">
        <v>75</v>
      </c>
      <c r="B136"/>
      <c r="C136" s="175">
        <v>0</v>
      </c>
      <c r="D136" s="175"/>
      <c r="E136" s="175">
        <v>0</v>
      </c>
      <c r="F136" s="173"/>
      <c r="G136" s="212">
        <v>0</v>
      </c>
      <c r="H136" s="173"/>
      <c r="I136" s="212">
        <v>0</v>
      </c>
    </row>
    <row r="137" spans="1:10" ht="20.25" customHeight="1" thickBot="1">
      <c r="A137" s="1" t="s">
        <v>55</v>
      </c>
      <c r="B137" s="1"/>
      <c r="C137" s="213">
        <f>C118</f>
        <v>459613</v>
      </c>
      <c r="D137" s="125"/>
      <c r="E137" s="213">
        <f>E118</f>
        <v>300335.67680000002</v>
      </c>
      <c r="F137" s="125"/>
      <c r="G137" s="116">
        <f>G118</f>
        <v>424484</v>
      </c>
      <c r="H137" s="125"/>
      <c r="I137" s="116">
        <f>I118</f>
        <v>272731.67680000002</v>
      </c>
    </row>
    <row r="138" spans="1:10" ht="20.25" customHeight="1" thickTop="1">
      <c r="A138"/>
      <c r="B138"/>
      <c r="C138" s="174"/>
      <c r="D138" s="174"/>
      <c r="E138" s="174"/>
      <c r="F138" s="174"/>
      <c r="G138" s="174"/>
      <c r="H138" s="174"/>
      <c r="I138" s="174"/>
    </row>
    <row r="139" spans="1:10" ht="20.25" customHeight="1" thickBot="1">
      <c r="A139" s="1" t="s">
        <v>69</v>
      </c>
      <c r="C139" s="216">
        <v>0.46764838126843222</v>
      </c>
      <c r="D139" s="174"/>
      <c r="E139" s="216">
        <v>0.35</v>
      </c>
      <c r="F139" s="215"/>
      <c r="G139" s="216">
        <v>0.42221674115282626</v>
      </c>
      <c r="H139" s="215"/>
      <c r="I139" s="216">
        <v>0.32</v>
      </c>
      <c r="J139"/>
    </row>
    <row r="140" spans="1:10" ht="20.25" customHeight="1" thickTop="1">
      <c r="B140" s="3"/>
      <c r="C140" s="3"/>
      <c r="D140" s="217"/>
      <c r="E140" s="3"/>
      <c r="F140" s="217"/>
      <c r="H140" s="217"/>
    </row>
    <row r="141" spans="1:10" ht="20.25" customHeight="1">
      <c r="B141" s="3"/>
      <c r="C141" s="3"/>
      <c r="D141" s="217"/>
      <c r="E141" s="3"/>
      <c r="F141" s="217"/>
      <c r="H141" s="217"/>
    </row>
    <row r="142" spans="1:10" ht="20.25" customHeight="1">
      <c r="B142" s="3"/>
      <c r="C142" s="3"/>
      <c r="D142" s="217"/>
      <c r="E142" s="3"/>
      <c r="F142" s="217"/>
      <c r="H142" s="217"/>
    </row>
    <row r="143" spans="1:10" ht="20.25" customHeight="1">
      <c r="B143" s="3"/>
      <c r="C143" s="3"/>
      <c r="D143" s="217"/>
      <c r="E143" s="3"/>
      <c r="F143" s="217"/>
      <c r="H143" s="217"/>
    </row>
    <row r="144" spans="1:10" ht="20.25" customHeight="1">
      <c r="B144" s="3"/>
      <c r="C144" s="3"/>
      <c r="D144" s="217"/>
      <c r="E144" s="3"/>
      <c r="F144" s="217"/>
      <c r="H144" s="217"/>
    </row>
    <row r="145" spans="1:15" ht="20.25" customHeight="1">
      <c r="B145" s="3"/>
      <c r="C145" s="3"/>
      <c r="D145" s="217"/>
      <c r="E145" s="3"/>
      <c r="F145" s="217"/>
      <c r="H145" s="217"/>
    </row>
    <row r="146" spans="1:15" ht="20.25" customHeight="1">
      <c r="B146" s="3"/>
      <c r="C146" s="3"/>
      <c r="D146" s="217"/>
      <c r="E146" s="3"/>
      <c r="F146" s="217"/>
      <c r="H146" s="217"/>
    </row>
    <row r="147" spans="1:15" s="211" customFormat="1" ht="20.25" customHeight="1">
      <c r="A147" s="3"/>
      <c r="B147" s="3"/>
      <c r="C147" s="3"/>
      <c r="D147" s="217"/>
      <c r="E147" s="3"/>
      <c r="F147" s="217"/>
      <c r="H147" s="217"/>
      <c r="J147" s="3"/>
      <c r="K147" s="3"/>
      <c r="L147" s="3"/>
      <c r="M147" s="3"/>
      <c r="N147" s="3"/>
      <c r="O147" s="3"/>
    </row>
    <row r="148" spans="1:15" s="211" customFormat="1" ht="20.25" customHeight="1">
      <c r="A148" s="3"/>
      <c r="B148" s="3"/>
      <c r="C148" s="3"/>
      <c r="D148" s="217"/>
      <c r="E148" s="3"/>
      <c r="F148" s="217"/>
      <c r="H148" s="217"/>
      <c r="J148" s="3"/>
      <c r="K148" s="3"/>
      <c r="L148" s="3"/>
      <c r="M148" s="3"/>
      <c r="N148" s="3"/>
      <c r="O148" s="3"/>
    </row>
    <row r="149" spans="1:15" s="211" customFormat="1" ht="20.25" customHeight="1">
      <c r="A149" s="3"/>
      <c r="B149" s="3"/>
      <c r="C149" s="3"/>
      <c r="D149" s="217"/>
      <c r="E149" s="3"/>
      <c r="F149" s="217"/>
      <c r="H149" s="217"/>
      <c r="J149" s="3"/>
      <c r="K149" s="3"/>
      <c r="L149" s="3"/>
      <c r="M149" s="3"/>
      <c r="N149" s="3"/>
      <c r="O149" s="3"/>
    </row>
    <row r="150" spans="1:15" s="211" customFormat="1" ht="20.25" customHeight="1">
      <c r="A150" s="3"/>
      <c r="B150" s="3"/>
      <c r="C150" s="3"/>
      <c r="D150" s="217"/>
      <c r="E150" s="3"/>
      <c r="F150" s="217"/>
      <c r="H150" s="217"/>
      <c r="J150" s="3"/>
      <c r="K150" s="3"/>
      <c r="L150" s="3"/>
      <c r="M150" s="3"/>
      <c r="N150" s="3"/>
      <c r="O150" s="3"/>
    </row>
    <row r="151" spans="1:15" s="211" customFormat="1" ht="20.25" customHeight="1">
      <c r="A151" s="3"/>
      <c r="B151" s="3"/>
      <c r="C151" s="3"/>
      <c r="D151" s="217"/>
      <c r="E151" s="3"/>
      <c r="F151" s="217"/>
      <c r="H151" s="217"/>
      <c r="J151" s="3"/>
      <c r="K151" s="3"/>
      <c r="L151" s="3"/>
      <c r="M151" s="3"/>
      <c r="N151" s="3"/>
      <c r="O151" s="3"/>
    </row>
    <row r="152" spans="1:15" s="211" customFormat="1" ht="20.25" customHeight="1">
      <c r="A152" s="3"/>
      <c r="B152" s="3"/>
      <c r="C152" s="3"/>
      <c r="D152" s="217"/>
      <c r="E152" s="3"/>
      <c r="F152" s="217"/>
      <c r="H152" s="217"/>
      <c r="J152" s="3"/>
      <c r="K152" s="3"/>
      <c r="L152" s="3"/>
      <c r="M152" s="3"/>
      <c r="N152" s="3"/>
      <c r="O152" s="3"/>
    </row>
    <row r="153" spans="1:15" s="211" customFormat="1" ht="20.25" customHeight="1">
      <c r="A153" s="3"/>
      <c r="B153" s="3"/>
      <c r="C153" s="3"/>
      <c r="D153" s="217"/>
      <c r="E153" s="3"/>
      <c r="F153" s="217"/>
      <c r="H153" s="217"/>
      <c r="J153" s="3"/>
      <c r="K153" s="3"/>
      <c r="L153" s="3"/>
      <c r="M153" s="3"/>
      <c r="N153" s="3"/>
      <c r="O153" s="3"/>
    </row>
    <row r="154" spans="1:15" s="211" customFormat="1" ht="20.25" customHeight="1">
      <c r="A154" s="3"/>
      <c r="B154" s="3"/>
      <c r="C154" s="3"/>
      <c r="D154" s="217"/>
      <c r="E154" s="3"/>
      <c r="F154" s="217"/>
      <c r="H154" s="217"/>
      <c r="J154" s="3"/>
      <c r="K154" s="3"/>
      <c r="L154" s="3"/>
      <c r="M154" s="3"/>
      <c r="N154" s="3"/>
      <c r="O154" s="3"/>
    </row>
    <row r="155" spans="1:15" s="211" customFormat="1" ht="20.25" customHeight="1">
      <c r="A155" s="3"/>
      <c r="B155" s="3"/>
      <c r="C155" s="3"/>
      <c r="D155" s="217"/>
      <c r="E155" s="3"/>
      <c r="F155" s="217"/>
      <c r="H155" s="217"/>
      <c r="J155" s="3"/>
      <c r="K155" s="3"/>
      <c r="L155" s="3"/>
      <c r="M155" s="3"/>
      <c r="N155" s="3"/>
      <c r="O155" s="3"/>
    </row>
    <row r="156" spans="1:15" s="211" customFormat="1" ht="20.25" customHeight="1">
      <c r="A156" s="3"/>
      <c r="B156" s="3"/>
      <c r="C156" s="3"/>
      <c r="D156" s="217"/>
      <c r="E156" s="3"/>
      <c r="F156" s="217"/>
      <c r="H156" s="217"/>
      <c r="J156" s="3"/>
      <c r="K156" s="3"/>
      <c r="L156" s="3"/>
      <c r="M156" s="3"/>
      <c r="N156" s="3"/>
      <c r="O156" s="3"/>
    </row>
    <row r="157" spans="1:15" s="211" customFormat="1" ht="20.25" customHeight="1">
      <c r="A157" s="3"/>
      <c r="B157" s="3"/>
      <c r="C157" s="3"/>
      <c r="D157" s="217"/>
      <c r="E157" s="3"/>
      <c r="F157" s="217"/>
      <c r="H157" s="217"/>
      <c r="J157" s="3"/>
      <c r="K157" s="3"/>
      <c r="L157" s="3"/>
      <c r="M157" s="3"/>
      <c r="N157" s="3"/>
      <c r="O157" s="3"/>
    </row>
    <row r="158" spans="1:15" s="211" customFormat="1" ht="20.25" customHeight="1">
      <c r="A158" s="3"/>
      <c r="B158" s="3"/>
      <c r="C158" s="3"/>
      <c r="D158" s="217"/>
      <c r="E158" s="3"/>
      <c r="F158" s="217"/>
      <c r="H158" s="217"/>
      <c r="J158" s="3"/>
      <c r="K158" s="3"/>
      <c r="L158" s="3"/>
      <c r="M158" s="3"/>
      <c r="N158" s="3"/>
      <c r="O158" s="3"/>
    </row>
    <row r="159" spans="1:15" s="211" customFormat="1" ht="20.25" customHeight="1">
      <c r="A159" s="3"/>
      <c r="B159" s="3"/>
      <c r="C159" s="3"/>
      <c r="D159" s="217"/>
      <c r="E159" s="3"/>
      <c r="F159" s="217"/>
      <c r="H159" s="217"/>
      <c r="J159" s="3"/>
      <c r="K159" s="3"/>
      <c r="L159" s="3"/>
      <c r="M159" s="3"/>
      <c r="N159" s="3"/>
      <c r="O159" s="3"/>
    </row>
    <row r="160" spans="1:15" s="211" customFormat="1" ht="20.25" customHeight="1">
      <c r="A160" s="3"/>
      <c r="B160" s="3"/>
      <c r="C160" s="3"/>
      <c r="D160" s="217"/>
      <c r="E160" s="3"/>
      <c r="F160" s="217"/>
      <c r="H160" s="217"/>
      <c r="J160" s="3"/>
      <c r="K160" s="3"/>
      <c r="L160" s="3"/>
      <c r="M160" s="3"/>
      <c r="N160" s="3"/>
      <c r="O160" s="3"/>
    </row>
    <row r="161" spans="1:15" s="211" customFormat="1" ht="20.25" customHeight="1">
      <c r="A161" s="3"/>
      <c r="B161" s="3"/>
      <c r="C161" s="3"/>
      <c r="D161" s="217"/>
      <c r="E161" s="3"/>
      <c r="F161" s="217"/>
      <c r="H161" s="217"/>
      <c r="J161" s="3"/>
      <c r="K161" s="3"/>
      <c r="L161" s="3"/>
      <c r="M161" s="3"/>
      <c r="N161" s="3"/>
      <c r="O161" s="3"/>
    </row>
    <row r="162" spans="1:15" s="211" customFormat="1" ht="20.25" customHeight="1">
      <c r="A162" s="3"/>
      <c r="B162" s="3"/>
      <c r="C162" s="3"/>
      <c r="D162" s="217"/>
      <c r="E162" s="3"/>
      <c r="F162" s="217"/>
      <c r="H162" s="217"/>
      <c r="J162" s="3"/>
      <c r="K162" s="3"/>
      <c r="L162" s="3"/>
      <c r="M162" s="3"/>
      <c r="N162" s="3"/>
      <c r="O162" s="3"/>
    </row>
    <row r="163" spans="1:15" s="211" customFormat="1" ht="20.25" customHeight="1">
      <c r="A163" s="3"/>
      <c r="B163" s="3"/>
      <c r="C163" s="3"/>
      <c r="D163" s="217"/>
      <c r="E163" s="3"/>
      <c r="F163" s="217"/>
      <c r="H163" s="217"/>
      <c r="J163" s="3"/>
      <c r="K163" s="3"/>
      <c r="L163" s="3"/>
      <c r="M163" s="3"/>
      <c r="N163" s="3"/>
      <c r="O163" s="3"/>
    </row>
    <row r="164" spans="1:15" s="211" customFormat="1" ht="20.25" customHeight="1">
      <c r="A164" s="3"/>
      <c r="B164" s="3"/>
      <c r="C164" s="3"/>
      <c r="D164" s="217"/>
      <c r="E164" s="3"/>
      <c r="F164" s="217"/>
      <c r="H164" s="217"/>
      <c r="J164" s="3"/>
      <c r="K164" s="3"/>
      <c r="L164" s="3"/>
      <c r="M164" s="3"/>
      <c r="N164" s="3"/>
      <c r="O164" s="3"/>
    </row>
    <row r="165" spans="1:15" s="211" customFormat="1" ht="20.25" customHeight="1">
      <c r="A165" s="3"/>
      <c r="B165" s="3"/>
      <c r="C165" s="3"/>
      <c r="D165" s="217"/>
      <c r="E165" s="3"/>
      <c r="F165" s="217"/>
      <c r="H165" s="217"/>
      <c r="J165" s="3"/>
      <c r="K165" s="3"/>
      <c r="L165" s="3"/>
      <c r="M165" s="3"/>
      <c r="N165" s="3"/>
      <c r="O165" s="3"/>
    </row>
    <row r="166" spans="1:15" s="211" customFormat="1" ht="20.25" customHeight="1">
      <c r="A166" s="3"/>
      <c r="B166" s="3"/>
      <c r="C166" s="3"/>
      <c r="D166" s="217"/>
      <c r="E166" s="3"/>
      <c r="F166" s="217"/>
      <c r="H166" s="217"/>
      <c r="J166" s="3"/>
      <c r="K166" s="3"/>
      <c r="L166" s="3"/>
      <c r="M166" s="3"/>
      <c r="N166" s="3"/>
      <c r="O166" s="3"/>
    </row>
    <row r="167" spans="1:15" s="211" customFormat="1" ht="20.25" customHeight="1">
      <c r="A167" s="3"/>
      <c r="B167" s="3"/>
      <c r="C167" s="3"/>
      <c r="D167" s="217"/>
      <c r="E167" s="3"/>
      <c r="F167" s="217"/>
      <c r="H167" s="217"/>
      <c r="J167" s="3"/>
      <c r="K167" s="3"/>
      <c r="L167" s="3"/>
      <c r="M167" s="3"/>
      <c r="N167" s="3"/>
      <c r="O167" s="3"/>
    </row>
    <row r="168" spans="1:15" s="211" customFormat="1" ht="20.25" customHeight="1">
      <c r="A168" s="3"/>
      <c r="B168" s="3"/>
      <c r="C168" s="3"/>
      <c r="D168" s="217"/>
      <c r="E168" s="3"/>
      <c r="F168" s="217"/>
      <c r="H168" s="217"/>
      <c r="J168" s="3"/>
      <c r="K168" s="3"/>
      <c r="L168" s="3"/>
      <c r="M168" s="3"/>
      <c r="N168" s="3"/>
      <c r="O168" s="3"/>
    </row>
    <row r="169" spans="1:15" s="211" customFormat="1" ht="20.25" customHeight="1">
      <c r="A169" s="3"/>
      <c r="B169" s="3"/>
      <c r="C169" s="3"/>
      <c r="D169" s="217"/>
      <c r="E169" s="3"/>
      <c r="F169" s="217"/>
      <c r="H169" s="217"/>
      <c r="J169" s="3"/>
      <c r="K169" s="3"/>
      <c r="L169" s="3"/>
      <c r="M169" s="3"/>
      <c r="N169" s="3"/>
      <c r="O169" s="3"/>
    </row>
    <row r="170" spans="1:15" s="211" customFormat="1" ht="20.25" customHeight="1">
      <c r="A170" s="3"/>
      <c r="B170" s="3"/>
      <c r="C170" s="3"/>
      <c r="D170" s="217"/>
      <c r="E170" s="3"/>
      <c r="F170" s="217"/>
      <c r="H170" s="217"/>
      <c r="J170" s="3"/>
      <c r="K170" s="3"/>
      <c r="L170" s="3"/>
      <c r="M170" s="3"/>
      <c r="N170" s="3"/>
      <c r="O170" s="3"/>
    </row>
    <row r="171" spans="1:15" s="211" customFormat="1" ht="20.25" customHeight="1">
      <c r="A171" s="3"/>
      <c r="B171" s="3"/>
      <c r="C171" s="3"/>
      <c r="D171" s="217"/>
      <c r="E171" s="3"/>
      <c r="F171" s="217"/>
      <c r="H171" s="217"/>
      <c r="J171" s="3"/>
      <c r="K171" s="3"/>
      <c r="L171" s="3"/>
      <c r="M171" s="3"/>
      <c r="N171" s="3"/>
      <c r="O171" s="3"/>
    </row>
    <row r="172" spans="1:15" s="211" customFormat="1" ht="20.25" customHeight="1">
      <c r="A172" s="3"/>
      <c r="B172" s="3"/>
      <c r="C172" s="3"/>
      <c r="D172" s="217"/>
      <c r="E172" s="3"/>
      <c r="F172" s="217"/>
      <c r="H172" s="217"/>
      <c r="J172" s="3"/>
      <c r="K172" s="3"/>
      <c r="L172" s="3"/>
      <c r="M172" s="3"/>
      <c r="N172" s="3"/>
      <c r="O172" s="3"/>
    </row>
    <row r="173" spans="1:15" s="211" customFormat="1" ht="20.25" customHeight="1">
      <c r="A173" s="3"/>
      <c r="B173" s="3"/>
      <c r="C173" s="3"/>
      <c r="D173" s="217"/>
      <c r="E173" s="3"/>
      <c r="F173" s="217"/>
      <c r="H173" s="217"/>
      <c r="J173" s="3"/>
      <c r="K173" s="3"/>
      <c r="L173" s="3"/>
      <c r="M173" s="3"/>
      <c r="N173" s="3"/>
      <c r="O173" s="3"/>
    </row>
    <row r="174" spans="1:15" s="211" customFormat="1" ht="20.25" customHeight="1">
      <c r="A174" s="3"/>
      <c r="B174" s="3"/>
      <c r="C174" s="3"/>
      <c r="D174" s="217"/>
      <c r="E174" s="3"/>
      <c r="F174" s="217"/>
      <c r="H174" s="217"/>
      <c r="J174" s="3"/>
      <c r="K174" s="3"/>
      <c r="L174" s="3"/>
      <c r="M174" s="3"/>
      <c r="N174" s="3"/>
      <c r="O174" s="3"/>
    </row>
    <row r="175" spans="1:15" s="211" customFormat="1" ht="20.25" customHeight="1">
      <c r="A175" s="3"/>
      <c r="B175" s="3"/>
      <c r="C175" s="3"/>
      <c r="D175" s="217"/>
      <c r="E175" s="3"/>
      <c r="F175" s="217"/>
      <c r="H175" s="217"/>
      <c r="J175" s="3"/>
      <c r="K175" s="3"/>
      <c r="L175" s="3"/>
      <c r="M175" s="3"/>
      <c r="N175" s="3"/>
      <c r="O175" s="3"/>
    </row>
    <row r="176" spans="1:15" s="211" customFormat="1" ht="20.25" customHeight="1">
      <c r="A176" s="3"/>
      <c r="B176" s="3"/>
      <c r="C176" s="3"/>
      <c r="D176" s="217"/>
      <c r="E176" s="3"/>
      <c r="F176" s="217"/>
      <c r="H176" s="217"/>
      <c r="J176" s="3"/>
      <c r="K176" s="3"/>
      <c r="L176" s="3"/>
      <c r="M176" s="3"/>
      <c r="N176" s="3"/>
      <c r="O176" s="3"/>
    </row>
    <row r="177" spans="1:15" s="211" customFormat="1" ht="20.25" customHeight="1">
      <c r="A177" s="3"/>
      <c r="B177" s="3"/>
      <c r="C177" s="3"/>
      <c r="D177" s="217"/>
      <c r="E177" s="3"/>
      <c r="F177" s="217"/>
      <c r="H177" s="217"/>
      <c r="J177" s="3"/>
      <c r="K177" s="3"/>
      <c r="L177" s="3"/>
      <c r="M177" s="3"/>
      <c r="N177" s="3"/>
      <c r="O177" s="3"/>
    </row>
    <row r="178" spans="1:15" s="211" customFormat="1" ht="20.25" customHeight="1">
      <c r="A178" s="3"/>
      <c r="B178" s="3"/>
      <c r="C178" s="3"/>
      <c r="D178" s="217"/>
      <c r="E178" s="3"/>
      <c r="F178" s="217"/>
      <c r="H178" s="217"/>
      <c r="J178" s="3"/>
      <c r="K178" s="3"/>
      <c r="L178" s="3"/>
      <c r="M178" s="3"/>
      <c r="N178" s="3"/>
      <c r="O178" s="3"/>
    </row>
    <row r="179" spans="1:15" s="211" customFormat="1" ht="20.25" customHeight="1">
      <c r="A179" s="3"/>
      <c r="B179" s="3"/>
      <c r="C179" s="3"/>
      <c r="D179" s="217"/>
      <c r="E179" s="3"/>
      <c r="F179" s="217"/>
      <c r="H179" s="217"/>
      <c r="J179" s="3"/>
      <c r="K179" s="3"/>
      <c r="L179" s="3"/>
      <c r="M179" s="3"/>
      <c r="N179" s="3"/>
      <c r="O179" s="3"/>
    </row>
    <row r="180" spans="1:15" s="211" customFormat="1" ht="20.25" customHeight="1">
      <c r="A180" s="3"/>
      <c r="B180" s="3"/>
      <c r="C180" s="3"/>
      <c r="D180" s="217"/>
      <c r="E180" s="3"/>
      <c r="F180" s="217"/>
      <c r="H180" s="217"/>
      <c r="J180" s="3"/>
      <c r="K180" s="3"/>
      <c r="L180" s="3"/>
      <c r="M180" s="3"/>
      <c r="N180" s="3"/>
      <c r="O180" s="3"/>
    </row>
    <row r="181" spans="1:15" s="211" customFormat="1" ht="20.25" customHeight="1">
      <c r="A181" s="3"/>
      <c r="B181" s="3"/>
      <c r="C181" s="3"/>
      <c r="D181" s="217"/>
      <c r="E181" s="3"/>
      <c r="F181" s="217"/>
      <c r="H181" s="217"/>
      <c r="J181" s="3"/>
      <c r="K181" s="3"/>
      <c r="L181" s="3"/>
      <c r="M181" s="3"/>
      <c r="N181" s="3"/>
      <c r="O181" s="3"/>
    </row>
    <row r="182" spans="1:15" s="211" customFormat="1" ht="20.25" customHeight="1">
      <c r="A182" s="3"/>
      <c r="B182" s="3"/>
      <c r="C182" s="3"/>
      <c r="D182" s="217"/>
      <c r="E182" s="3"/>
      <c r="F182" s="217"/>
      <c r="H182" s="217"/>
      <c r="J182" s="3"/>
      <c r="K182" s="3"/>
      <c r="L182" s="3"/>
      <c r="M182" s="3"/>
      <c r="N182" s="3"/>
      <c r="O182" s="3"/>
    </row>
    <row r="183" spans="1:15" s="211" customFormat="1" ht="20.25" customHeight="1">
      <c r="A183" s="3"/>
      <c r="B183" s="3"/>
      <c r="C183" s="3"/>
      <c r="D183" s="217"/>
      <c r="E183" s="3"/>
      <c r="F183" s="217"/>
      <c r="H183" s="217"/>
      <c r="J183" s="3"/>
      <c r="K183" s="3"/>
      <c r="L183" s="3"/>
      <c r="M183" s="3"/>
      <c r="N183" s="3"/>
      <c r="O183" s="3"/>
    </row>
    <row r="184" spans="1:15" s="211" customFormat="1" ht="20.25" customHeight="1">
      <c r="A184" s="3"/>
      <c r="B184" s="3"/>
      <c r="C184" s="3"/>
      <c r="D184" s="217"/>
      <c r="E184" s="3"/>
      <c r="F184" s="217"/>
      <c r="H184" s="217"/>
      <c r="J184" s="3"/>
      <c r="K184" s="3"/>
      <c r="L184" s="3"/>
      <c r="M184" s="3"/>
      <c r="N184" s="3"/>
      <c r="O184" s="3"/>
    </row>
    <row r="185" spans="1:15" s="211" customFormat="1" ht="20.25" customHeight="1">
      <c r="A185" s="3"/>
      <c r="B185" s="3"/>
      <c r="C185" s="3"/>
      <c r="D185" s="217"/>
      <c r="E185" s="3"/>
      <c r="F185" s="217"/>
      <c r="H185" s="217"/>
      <c r="J185" s="3"/>
      <c r="K185" s="3"/>
      <c r="L185" s="3"/>
      <c r="M185" s="3"/>
      <c r="N185" s="3"/>
      <c r="O185" s="3"/>
    </row>
    <row r="186" spans="1:15" s="211" customFormat="1" ht="20.25" customHeight="1">
      <c r="A186" s="3"/>
      <c r="B186" s="3"/>
      <c r="C186" s="3"/>
      <c r="D186" s="217"/>
      <c r="E186" s="3"/>
      <c r="F186" s="217"/>
      <c r="H186" s="217"/>
      <c r="J186" s="3"/>
      <c r="K186" s="3"/>
      <c r="L186" s="3"/>
      <c r="M186" s="3"/>
      <c r="N186" s="3"/>
      <c r="O186" s="3"/>
    </row>
    <row r="187" spans="1:15" s="211" customFormat="1" ht="20.25" customHeight="1">
      <c r="A187" s="3"/>
      <c r="B187" s="3"/>
      <c r="C187" s="3"/>
      <c r="D187" s="217"/>
      <c r="E187" s="3"/>
      <c r="F187" s="217"/>
      <c r="H187" s="217"/>
      <c r="J187" s="3"/>
      <c r="K187" s="3"/>
      <c r="L187" s="3"/>
      <c r="M187" s="3"/>
      <c r="N187" s="3"/>
      <c r="O187" s="3"/>
    </row>
    <row r="188" spans="1:15" s="211" customFormat="1" ht="20.25" customHeight="1">
      <c r="A188" s="3"/>
      <c r="B188" s="3"/>
      <c r="C188" s="3"/>
      <c r="D188" s="217"/>
      <c r="E188" s="3"/>
      <c r="F188" s="217"/>
      <c r="H188" s="217"/>
      <c r="J188" s="3"/>
      <c r="K188" s="3"/>
      <c r="L188" s="3"/>
      <c r="M188" s="3"/>
      <c r="N188" s="3"/>
      <c r="O188" s="3"/>
    </row>
    <row r="189" spans="1:15" s="211" customFormat="1" ht="20.25" customHeight="1">
      <c r="A189" s="3"/>
      <c r="B189" s="3"/>
      <c r="C189" s="3"/>
      <c r="D189" s="217"/>
      <c r="E189" s="3"/>
      <c r="F189" s="217"/>
      <c r="H189" s="217"/>
      <c r="J189" s="3"/>
      <c r="K189" s="3"/>
      <c r="L189" s="3"/>
      <c r="M189" s="3"/>
      <c r="N189" s="3"/>
      <c r="O189" s="3"/>
    </row>
    <row r="190" spans="1:15" s="211" customFormat="1" ht="20.25" customHeight="1">
      <c r="A190" s="3"/>
      <c r="B190" s="3"/>
      <c r="C190" s="3"/>
      <c r="D190" s="217"/>
      <c r="E190" s="3"/>
      <c r="F190" s="217"/>
      <c r="H190" s="217"/>
      <c r="J190" s="3"/>
      <c r="K190" s="3"/>
      <c r="L190" s="3"/>
      <c r="M190" s="3"/>
      <c r="N190" s="3"/>
      <c r="O190" s="3"/>
    </row>
    <row r="191" spans="1:15" s="211" customFormat="1" ht="20.25" customHeight="1">
      <c r="A191" s="3"/>
      <c r="B191" s="3"/>
      <c r="C191" s="3"/>
      <c r="D191" s="217"/>
      <c r="E191" s="3"/>
      <c r="F191" s="217"/>
      <c r="H191" s="217"/>
      <c r="J191" s="3"/>
      <c r="K191" s="3"/>
      <c r="L191" s="3"/>
      <c r="M191" s="3"/>
      <c r="N191" s="3"/>
      <c r="O191" s="3"/>
    </row>
    <row r="192" spans="1:15" s="211" customFormat="1" ht="20.25" customHeight="1">
      <c r="A192" s="3"/>
      <c r="B192" s="3"/>
      <c r="C192" s="3"/>
      <c r="D192" s="217"/>
      <c r="E192" s="3"/>
      <c r="F192" s="217"/>
      <c r="H192" s="217"/>
      <c r="J192" s="3"/>
      <c r="K192" s="3"/>
      <c r="L192" s="3"/>
      <c r="M192" s="3"/>
      <c r="N192" s="3"/>
      <c r="O192" s="3"/>
    </row>
    <row r="193" spans="1:15" s="211" customFormat="1" ht="20.25" customHeight="1">
      <c r="A193" s="3"/>
      <c r="B193" s="3"/>
      <c r="C193" s="3"/>
      <c r="D193" s="217"/>
      <c r="E193" s="3"/>
      <c r="F193" s="217"/>
      <c r="H193" s="217"/>
      <c r="J193" s="3"/>
      <c r="K193" s="3"/>
      <c r="L193" s="3"/>
      <c r="M193" s="3"/>
      <c r="N193" s="3"/>
      <c r="O193" s="3"/>
    </row>
    <row r="194" spans="1:15" s="211" customFormat="1" ht="20.25" customHeight="1">
      <c r="A194" s="3"/>
      <c r="B194" s="3"/>
      <c r="C194" s="3"/>
      <c r="D194" s="217"/>
      <c r="E194" s="3"/>
      <c r="F194" s="217"/>
      <c r="H194" s="217"/>
      <c r="J194" s="3"/>
      <c r="K194" s="3"/>
      <c r="L194" s="3"/>
      <c r="M194" s="3"/>
      <c r="N194" s="3"/>
      <c r="O194" s="3"/>
    </row>
    <row r="195" spans="1:15" s="211" customFormat="1" ht="20.25" customHeight="1">
      <c r="A195" s="3"/>
      <c r="B195" s="3"/>
      <c r="C195" s="3"/>
      <c r="D195" s="217"/>
      <c r="E195" s="3"/>
      <c r="F195" s="217"/>
      <c r="H195" s="217"/>
      <c r="J195" s="3"/>
      <c r="K195" s="3"/>
      <c r="L195" s="3"/>
      <c r="M195" s="3"/>
      <c r="N195" s="3"/>
      <c r="O195" s="3"/>
    </row>
    <row r="196" spans="1:15" s="211" customFormat="1" ht="20.25" customHeight="1">
      <c r="A196" s="3"/>
      <c r="B196" s="3"/>
      <c r="C196" s="3"/>
      <c r="D196" s="217"/>
      <c r="E196" s="3"/>
      <c r="F196" s="217"/>
      <c r="H196" s="217"/>
      <c r="J196" s="3"/>
      <c r="K196" s="3"/>
      <c r="L196" s="3"/>
      <c r="M196" s="3"/>
      <c r="N196" s="3"/>
      <c r="O196" s="3"/>
    </row>
    <row r="197" spans="1:15" s="211" customFormat="1" ht="20.25" customHeight="1">
      <c r="A197" s="3"/>
      <c r="B197" s="3"/>
      <c r="C197" s="3"/>
      <c r="D197" s="217"/>
      <c r="E197" s="3"/>
      <c r="F197" s="217"/>
      <c r="H197" s="217"/>
      <c r="J197" s="3"/>
      <c r="K197" s="3"/>
      <c r="L197" s="3"/>
      <c r="M197" s="3"/>
      <c r="N197" s="3"/>
      <c r="O197" s="3"/>
    </row>
    <row r="198" spans="1:15" s="211" customFormat="1" ht="20.25" customHeight="1">
      <c r="A198" s="3"/>
      <c r="B198" s="3"/>
      <c r="C198" s="3"/>
      <c r="D198" s="217"/>
      <c r="E198" s="3"/>
      <c r="F198" s="217"/>
      <c r="H198" s="217"/>
      <c r="J198" s="3"/>
      <c r="K198" s="3"/>
      <c r="L198" s="3"/>
      <c r="M198" s="3"/>
      <c r="N198" s="3"/>
      <c r="O198" s="3"/>
    </row>
    <row r="199" spans="1:15" s="211" customFormat="1" ht="20.25" customHeight="1">
      <c r="A199" s="3"/>
      <c r="B199" s="3"/>
      <c r="C199" s="3"/>
      <c r="D199" s="217"/>
      <c r="E199" s="3"/>
      <c r="F199" s="217"/>
      <c r="H199" s="217"/>
      <c r="J199" s="3"/>
      <c r="K199" s="3"/>
      <c r="L199" s="3"/>
      <c r="M199" s="3"/>
      <c r="N199" s="3"/>
      <c r="O199" s="3"/>
    </row>
    <row r="200" spans="1:15" s="211" customFormat="1" ht="20.25" customHeight="1">
      <c r="A200" s="3"/>
      <c r="B200" s="3"/>
      <c r="C200" s="3"/>
      <c r="D200" s="217"/>
      <c r="E200" s="3"/>
      <c r="F200" s="217"/>
      <c r="H200" s="217"/>
      <c r="J200" s="3"/>
      <c r="K200" s="3"/>
      <c r="L200" s="3"/>
      <c r="M200" s="3"/>
      <c r="N200" s="3"/>
      <c r="O200" s="3"/>
    </row>
    <row r="201" spans="1:15" s="211" customFormat="1" ht="20.25" customHeight="1">
      <c r="A201" s="3"/>
      <c r="B201" s="3"/>
      <c r="C201" s="3"/>
      <c r="D201" s="217"/>
      <c r="E201" s="3"/>
      <c r="F201" s="217"/>
      <c r="H201" s="217"/>
      <c r="J201" s="3"/>
      <c r="K201" s="3"/>
      <c r="L201" s="3"/>
      <c r="M201" s="3"/>
      <c r="N201" s="3"/>
      <c r="O201" s="3"/>
    </row>
    <row r="202" spans="1:15" s="211" customFormat="1" ht="20.25" customHeight="1">
      <c r="A202" s="3"/>
      <c r="B202" s="3"/>
      <c r="C202" s="3"/>
      <c r="D202" s="217"/>
      <c r="E202" s="3"/>
      <c r="F202" s="217"/>
      <c r="H202" s="217"/>
      <c r="J202" s="3"/>
      <c r="K202" s="3"/>
      <c r="L202" s="3"/>
      <c r="M202" s="3"/>
      <c r="N202" s="3"/>
      <c r="O202" s="3"/>
    </row>
    <row r="203" spans="1:15" s="211" customFormat="1" ht="20.25" customHeight="1">
      <c r="A203" s="3"/>
      <c r="B203" s="3"/>
      <c r="C203" s="3"/>
      <c r="D203" s="217"/>
      <c r="E203" s="3"/>
      <c r="F203" s="217"/>
      <c r="H203" s="217"/>
      <c r="J203" s="3"/>
      <c r="K203" s="3"/>
      <c r="L203" s="3"/>
      <c r="M203" s="3"/>
      <c r="N203" s="3"/>
      <c r="O203" s="3"/>
    </row>
    <row r="204" spans="1:15" s="211" customFormat="1" ht="20.25" customHeight="1">
      <c r="A204" s="3"/>
      <c r="B204" s="3"/>
      <c r="C204" s="3"/>
      <c r="D204" s="217"/>
      <c r="E204" s="3"/>
      <c r="F204" s="217"/>
      <c r="H204" s="217"/>
      <c r="J204" s="3"/>
      <c r="K204" s="3"/>
      <c r="L204" s="3"/>
      <c r="M204" s="3"/>
      <c r="N204" s="3"/>
      <c r="O204" s="3"/>
    </row>
    <row r="205" spans="1:15" s="211" customFormat="1" ht="20.25" customHeight="1">
      <c r="A205" s="3"/>
      <c r="B205" s="3"/>
      <c r="C205" s="3"/>
      <c r="D205" s="217"/>
      <c r="E205" s="3"/>
      <c r="F205" s="217"/>
      <c r="H205" s="217"/>
      <c r="J205" s="3"/>
      <c r="K205" s="3"/>
      <c r="L205" s="3"/>
      <c r="M205" s="3"/>
      <c r="N205" s="3"/>
      <c r="O205" s="3"/>
    </row>
    <row r="206" spans="1:15" s="211" customFormat="1" ht="20.25" customHeight="1">
      <c r="A206" s="3"/>
      <c r="B206" s="3"/>
      <c r="C206" s="3"/>
      <c r="D206" s="217"/>
      <c r="E206" s="3"/>
      <c r="F206" s="217"/>
      <c r="H206" s="217"/>
      <c r="J206" s="3"/>
      <c r="K206" s="3"/>
      <c r="L206" s="3"/>
      <c r="M206" s="3"/>
      <c r="N206" s="3"/>
      <c r="O206" s="3"/>
    </row>
    <row r="207" spans="1:15" s="211" customFormat="1" ht="20.25" customHeight="1">
      <c r="A207" s="3"/>
      <c r="B207" s="3"/>
      <c r="C207" s="3"/>
      <c r="D207" s="217"/>
      <c r="E207" s="3"/>
      <c r="F207" s="217"/>
      <c r="H207" s="217"/>
      <c r="J207" s="3"/>
      <c r="K207" s="3"/>
      <c r="L207" s="3"/>
      <c r="M207" s="3"/>
      <c r="N207" s="3"/>
      <c r="O207" s="3"/>
    </row>
    <row r="208" spans="1:15" s="211" customFormat="1" ht="20.25" customHeight="1">
      <c r="A208" s="3"/>
      <c r="B208" s="3"/>
      <c r="C208" s="3"/>
      <c r="D208" s="217"/>
      <c r="E208" s="3"/>
      <c r="F208" s="217"/>
      <c r="H208" s="217"/>
      <c r="J208" s="3"/>
      <c r="K208" s="3"/>
      <c r="L208" s="3"/>
      <c r="M208" s="3"/>
      <c r="N208" s="3"/>
      <c r="O208" s="3"/>
    </row>
    <row r="209" spans="1:15" s="211" customFormat="1" ht="20.25" customHeight="1">
      <c r="A209" s="3"/>
      <c r="B209" s="3"/>
      <c r="C209" s="3"/>
      <c r="D209" s="217"/>
      <c r="E209" s="3"/>
      <c r="F209" s="217"/>
      <c r="H209" s="217"/>
      <c r="J209" s="3"/>
      <c r="K209" s="3"/>
      <c r="L209" s="3"/>
      <c r="M209" s="3"/>
      <c r="N209" s="3"/>
      <c r="O209" s="3"/>
    </row>
    <row r="210" spans="1:15" s="211" customFormat="1" ht="20.25" customHeight="1">
      <c r="A210" s="3"/>
      <c r="B210" s="3"/>
      <c r="C210" s="3"/>
      <c r="D210" s="217"/>
      <c r="E210" s="3"/>
      <c r="F210" s="217"/>
      <c r="H210" s="217"/>
      <c r="J210" s="3"/>
      <c r="K210" s="3"/>
      <c r="L210" s="3"/>
      <c r="M210" s="3"/>
      <c r="N210" s="3"/>
      <c r="O210" s="3"/>
    </row>
    <row r="211" spans="1:15" s="211" customFormat="1" ht="20.25" customHeight="1">
      <c r="A211" s="3"/>
      <c r="B211" s="3"/>
      <c r="C211" s="3"/>
      <c r="D211" s="217"/>
      <c r="E211" s="3"/>
      <c r="F211" s="217"/>
      <c r="H211" s="217"/>
      <c r="J211" s="3"/>
      <c r="K211" s="3"/>
      <c r="L211" s="3"/>
      <c r="M211" s="3"/>
      <c r="N211" s="3"/>
      <c r="O211" s="3"/>
    </row>
    <row r="212" spans="1:15" s="211" customFormat="1" ht="20.25" customHeight="1">
      <c r="A212" s="3"/>
      <c r="B212" s="3"/>
      <c r="C212" s="3"/>
      <c r="D212" s="217"/>
      <c r="E212" s="3"/>
      <c r="F212" s="217"/>
      <c r="H212" s="217"/>
      <c r="J212" s="3"/>
      <c r="K212" s="3"/>
      <c r="L212" s="3"/>
      <c r="M212" s="3"/>
      <c r="N212" s="3"/>
      <c r="O212" s="3"/>
    </row>
    <row r="213" spans="1:15" s="211" customFormat="1" ht="20.25" customHeight="1">
      <c r="A213" s="3"/>
      <c r="B213" s="3"/>
      <c r="C213" s="3"/>
      <c r="D213" s="217"/>
      <c r="E213" s="3"/>
      <c r="F213" s="217"/>
      <c r="H213" s="217"/>
      <c r="J213" s="3"/>
      <c r="K213" s="3"/>
      <c r="L213" s="3"/>
      <c r="M213" s="3"/>
      <c r="N213" s="3"/>
      <c r="O213" s="3"/>
    </row>
    <row r="214" spans="1:15" s="211" customFormat="1" ht="20.25" customHeight="1">
      <c r="A214" s="3"/>
      <c r="B214" s="3"/>
      <c r="C214" s="3"/>
      <c r="D214" s="217"/>
      <c r="E214" s="3"/>
      <c r="F214" s="217"/>
      <c r="H214" s="217"/>
      <c r="J214" s="3"/>
      <c r="K214" s="3"/>
      <c r="L214" s="3"/>
      <c r="M214" s="3"/>
      <c r="N214" s="3"/>
      <c r="O214" s="3"/>
    </row>
    <row r="215" spans="1:15" s="211" customFormat="1" ht="20.25" customHeight="1">
      <c r="A215" s="3"/>
      <c r="B215" s="3"/>
      <c r="C215" s="3"/>
      <c r="D215" s="217"/>
      <c r="E215" s="3"/>
      <c r="F215" s="217"/>
      <c r="H215" s="217"/>
      <c r="J215" s="3"/>
      <c r="K215" s="3"/>
      <c r="L215" s="3"/>
      <c r="M215" s="3"/>
      <c r="N215" s="3"/>
      <c r="O215" s="3"/>
    </row>
    <row r="216" spans="1:15" s="211" customFormat="1" ht="20.25" customHeight="1">
      <c r="A216" s="3"/>
      <c r="B216" s="3"/>
      <c r="C216" s="3"/>
      <c r="D216" s="217"/>
      <c r="E216" s="3"/>
      <c r="F216" s="217"/>
      <c r="H216" s="217"/>
      <c r="J216" s="3"/>
      <c r="K216" s="3"/>
      <c r="L216" s="3"/>
      <c r="M216" s="3"/>
      <c r="N216" s="3"/>
      <c r="O216" s="3"/>
    </row>
    <row r="217" spans="1:15" s="211" customFormat="1" ht="20.25" customHeight="1">
      <c r="A217" s="3"/>
      <c r="B217" s="3"/>
      <c r="C217" s="3"/>
      <c r="D217" s="217"/>
      <c r="E217" s="3"/>
      <c r="F217" s="217"/>
      <c r="H217" s="217"/>
      <c r="J217" s="3"/>
      <c r="K217" s="3"/>
      <c r="L217" s="3"/>
      <c r="M217" s="3"/>
      <c r="N217" s="3"/>
      <c r="O217" s="3"/>
    </row>
  </sheetData>
  <mergeCells count="38">
    <mergeCell ref="C125:E125"/>
    <mergeCell ref="G125:I125"/>
    <mergeCell ref="C126:E126"/>
    <mergeCell ref="G126:I126"/>
    <mergeCell ref="C128:I128"/>
    <mergeCell ref="C124:E124"/>
    <mergeCell ref="G124:I124"/>
    <mergeCell ref="C74:E74"/>
    <mergeCell ref="G74:I74"/>
    <mergeCell ref="C75:E75"/>
    <mergeCell ref="G75:I75"/>
    <mergeCell ref="C76:E76"/>
    <mergeCell ref="G76:I76"/>
    <mergeCell ref="C77:E77"/>
    <mergeCell ref="G77:I77"/>
    <mergeCell ref="C79:I79"/>
    <mergeCell ref="C123:E123"/>
    <mergeCell ref="G123:I123"/>
    <mergeCell ref="A72:I72"/>
    <mergeCell ref="C7:E7"/>
    <mergeCell ref="G7:I7"/>
    <mergeCell ref="C9:I9"/>
    <mergeCell ref="C53:E53"/>
    <mergeCell ref="G53:I53"/>
    <mergeCell ref="C54:E54"/>
    <mergeCell ref="G54:I54"/>
    <mergeCell ref="C55:E55"/>
    <mergeCell ref="G55:I55"/>
    <mergeCell ref="C56:E56"/>
    <mergeCell ref="G56:I56"/>
    <mergeCell ref="C58:I58"/>
    <mergeCell ref="C6:E6"/>
    <mergeCell ref="G6:I6"/>
    <mergeCell ref="A2:I2"/>
    <mergeCell ref="C4:E4"/>
    <mergeCell ref="G4:I4"/>
    <mergeCell ref="C5:E5"/>
    <mergeCell ref="G5:I5"/>
  </mergeCells>
  <pageMargins left="0.7" right="0.7" top="0.48" bottom="0.5" header="0.5" footer="0.5"/>
  <pageSetup paperSize="9" scale="74" firstPageNumber="4" orientation="portrait" useFirstPageNumber="1" r:id="rId1"/>
  <headerFooter>
    <oddFooter>&amp;LThe accompanying notes from an integral part of the interim financial statements.
&amp;C&amp;P</oddFooter>
  </headerFooter>
  <rowBreaks count="3" manualBreakCount="3">
    <brk id="49" max="16383" man="1"/>
    <brk id="70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F9436-B089-4A6B-9689-176144EA5A67}">
  <dimension ref="A1:O25"/>
  <sheetViews>
    <sheetView view="pageBreakPreview" topLeftCell="B1" zoomScale="68" zoomScaleNormal="85" zoomScaleSheetLayoutView="90" workbookViewId="0">
      <selection activeCell="I11" sqref="I11"/>
    </sheetView>
  </sheetViews>
  <sheetFormatPr defaultRowHeight="14"/>
  <cols>
    <col min="1" max="1" width="51.7265625" customWidth="1"/>
    <col min="2" max="2" width="9.36328125" customWidth="1"/>
    <col min="3" max="3" width="11.6328125" customWidth="1"/>
    <col min="4" max="4" width="1.1796875" customWidth="1"/>
    <col min="5" max="5" width="11.6328125" customWidth="1"/>
    <col min="6" max="6" width="1.1796875" customWidth="1"/>
    <col min="7" max="7" width="11.6328125" customWidth="1"/>
    <col min="8" max="8" width="1.1796875" customWidth="1"/>
    <col min="9" max="9" width="9.54296875" customWidth="1"/>
    <col min="10" max="10" width="1.1796875" customWidth="1"/>
    <col min="11" max="11" width="14.81640625" customWidth="1"/>
    <col min="12" max="12" width="1.1796875" customWidth="1"/>
    <col min="13" max="13" width="16.453125" customWidth="1"/>
    <col min="14" max="14" width="1.1796875" customWidth="1"/>
    <col min="15" max="15" width="16.90625" customWidth="1"/>
  </cols>
  <sheetData>
    <row r="1" spans="1:15" ht="18">
      <c r="A1" s="321" t="s">
        <v>180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291"/>
      <c r="O1" s="23"/>
    </row>
    <row r="2" spans="1:15" ht="15.5">
      <c r="A2" s="32" t="s">
        <v>66</v>
      </c>
      <c r="B2" s="25"/>
      <c r="C2" s="24"/>
      <c r="D2" s="24"/>
      <c r="E2" s="24"/>
      <c r="F2" s="24"/>
      <c r="G2" s="24"/>
      <c r="H2" s="26"/>
      <c r="I2" s="26"/>
      <c r="J2" s="26"/>
      <c r="K2" s="24"/>
      <c r="L2" s="26"/>
      <c r="M2" s="24"/>
      <c r="N2" s="24"/>
      <c r="O2" s="26"/>
    </row>
    <row r="3" spans="1:15" ht="15.5">
      <c r="A3" s="289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6"/>
      <c r="M3" s="24"/>
      <c r="N3" s="24"/>
      <c r="O3" s="26"/>
    </row>
    <row r="4" spans="1:15">
      <c r="A4" s="22"/>
      <c r="B4" s="27"/>
      <c r="C4" s="322" t="s">
        <v>63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</row>
    <row r="5" spans="1:15" ht="28" customHeight="1">
      <c r="A5" s="22"/>
      <c r="B5" s="22"/>
      <c r="C5" s="10"/>
      <c r="D5" s="10"/>
      <c r="E5" s="10"/>
      <c r="F5" s="10"/>
      <c r="G5" s="10"/>
      <c r="H5" s="292"/>
      <c r="I5" s="323" t="s">
        <v>37</v>
      </c>
      <c r="J5" s="323"/>
      <c r="K5" s="323"/>
      <c r="L5" s="28"/>
      <c r="M5" s="294" t="s">
        <v>106</v>
      </c>
      <c r="N5" s="298"/>
      <c r="O5" s="28"/>
    </row>
    <row r="6" spans="1:15" ht="14" customHeight="1">
      <c r="A6" s="22"/>
      <c r="B6" s="22"/>
      <c r="C6" s="10"/>
      <c r="D6" s="10"/>
      <c r="E6" s="28" t="s">
        <v>51</v>
      </c>
      <c r="F6" s="10"/>
      <c r="G6" s="295" t="s">
        <v>51</v>
      </c>
      <c r="H6" s="292"/>
      <c r="I6" s="28"/>
      <c r="J6" s="28"/>
      <c r="K6" s="28"/>
      <c r="L6" s="28"/>
      <c r="M6" s="295"/>
      <c r="N6" s="30"/>
      <c r="O6" s="30"/>
    </row>
    <row r="7" spans="1:15" ht="14" customHeight="1">
      <c r="A7" s="22"/>
      <c r="B7" s="30"/>
      <c r="C7" s="54" t="s">
        <v>113</v>
      </c>
      <c r="D7" s="30"/>
      <c r="E7" s="54" t="s">
        <v>114</v>
      </c>
      <c r="F7" s="30"/>
      <c r="G7" s="288" t="s">
        <v>114</v>
      </c>
      <c r="H7" s="29"/>
      <c r="I7" s="30"/>
      <c r="J7" s="29"/>
      <c r="K7" s="29"/>
      <c r="L7" s="29"/>
      <c r="M7" s="295"/>
      <c r="N7" s="30"/>
      <c r="O7" s="54"/>
    </row>
    <row r="8" spans="1:15" ht="14" customHeight="1">
      <c r="A8" s="22"/>
      <c r="C8" s="54" t="s">
        <v>112</v>
      </c>
      <c r="D8" s="30"/>
      <c r="E8" s="290" t="s">
        <v>115</v>
      </c>
      <c r="F8" s="28"/>
      <c r="G8" s="290" t="s">
        <v>116</v>
      </c>
      <c r="H8" s="29"/>
      <c r="I8" s="30" t="s">
        <v>32</v>
      </c>
      <c r="J8" s="28"/>
      <c r="K8" s="28"/>
      <c r="L8" s="28"/>
      <c r="M8" s="300" t="s">
        <v>188</v>
      </c>
      <c r="N8" s="30"/>
      <c r="O8" s="54" t="s">
        <v>38</v>
      </c>
    </row>
    <row r="9" spans="1:15" ht="14" customHeight="1">
      <c r="A9" s="22"/>
      <c r="B9" s="293" t="s">
        <v>19</v>
      </c>
      <c r="C9" s="30" t="s">
        <v>40</v>
      </c>
      <c r="D9" s="30"/>
      <c r="E9" s="290" t="s">
        <v>50</v>
      </c>
      <c r="F9" s="30"/>
      <c r="G9" s="290" t="s">
        <v>50</v>
      </c>
      <c r="H9" s="29"/>
      <c r="I9" s="30" t="s">
        <v>41</v>
      </c>
      <c r="J9" s="28"/>
      <c r="K9" s="30" t="s">
        <v>39</v>
      </c>
      <c r="L9" s="28"/>
      <c r="M9" s="300" t="s">
        <v>41</v>
      </c>
      <c r="N9" s="30"/>
      <c r="O9" s="30" t="s">
        <v>42</v>
      </c>
    </row>
    <row r="10" spans="1:15" ht="14" customHeight="1">
      <c r="A10" s="11"/>
      <c r="B10" s="293"/>
      <c r="C10" s="324" t="s">
        <v>56</v>
      </c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</row>
    <row r="11" spans="1:15" ht="14" customHeight="1">
      <c r="A11" s="11" t="s">
        <v>133</v>
      </c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</row>
    <row r="12" spans="1:15" ht="14" customHeight="1">
      <c r="A12" s="11" t="s">
        <v>170</v>
      </c>
      <c r="B12" s="293"/>
      <c r="C12" s="92">
        <v>847361</v>
      </c>
      <c r="D12" s="31"/>
      <c r="E12" s="92">
        <v>350872</v>
      </c>
      <c r="F12" s="31"/>
      <c r="G12" s="92">
        <v>52836</v>
      </c>
      <c r="H12" s="31"/>
      <c r="I12" s="92">
        <v>88000</v>
      </c>
      <c r="J12" s="31"/>
      <c r="K12" s="92">
        <v>1844276</v>
      </c>
      <c r="L12" s="31"/>
      <c r="M12" s="92">
        <v>15142</v>
      </c>
      <c r="N12" s="92"/>
      <c r="O12" s="31">
        <f>SUM(C12:N12)</f>
        <v>3198487</v>
      </c>
    </row>
    <row r="13" spans="1:15" ht="14" customHeight="1">
      <c r="A13" s="11"/>
      <c r="B13" s="293"/>
      <c r="C13" s="51"/>
      <c r="D13" s="51"/>
      <c r="E13" s="51"/>
      <c r="F13" s="51"/>
      <c r="G13" s="88"/>
      <c r="H13" s="31"/>
      <c r="I13" s="51"/>
      <c r="J13" s="31"/>
      <c r="K13" s="51"/>
      <c r="L13" s="31"/>
      <c r="M13" s="51"/>
      <c r="N13" s="51"/>
      <c r="O13" s="51"/>
    </row>
    <row r="14" spans="1:15" ht="14" customHeight="1">
      <c r="A14" s="11" t="s">
        <v>137</v>
      </c>
      <c r="B14" s="293"/>
      <c r="C14" s="51"/>
      <c r="D14" s="51"/>
      <c r="E14" s="51"/>
      <c r="F14" s="51"/>
      <c r="G14" s="88"/>
      <c r="H14" s="31"/>
      <c r="I14" s="51"/>
      <c r="J14" s="31"/>
      <c r="K14" s="51"/>
      <c r="L14" s="31"/>
      <c r="M14" s="51"/>
      <c r="N14" s="51"/>
      <c r="O14" s="51"/>
    </row>
    <row r="15" spans="1:15" ht="14" customHeight="1">
      <c r="A15" s="14" t="s">
        <v>120</v>
      </c>
      <c r="B15" s="293"/>
      <c r="C15" s="51"/>
      <c r="D15" s="51"/>
      <c r="E15" s="51"/>
      <c r="F15" s="51"/>
      <c r="G15" s="88"/>
      <c r="H15" s="31"/>
      <c r="I15" s="51"/>
      <c r="J15" s="31"/>
      <c r="K15" s="51"/>
      <c r="L15" s="31"/>
      <c r="M15" s="51"/>
      <c r="N15" s="51"/>
      <c r="O15" s="51"/>
    </row>
    <row r="16" spans="1:15" ht="14" customHeight="1">
      <c r="A16" s="33" t="s">
        <v>143</v>
      </c>
      <c r="B16" s="293">
        <v>8</v>
      </c>
      <c r="C16" s="104">
        <v>0</v>
      </c>
      <c r="D16" s="94"/>
      <c r="E16" s="97">
        <v>0</v>
      </c>
      <c r="F16" s="95"/>
      <c r="G16" s="97">
        <v>0</v>
      </c>
      <c r="H16" s="94"/>
      <c r="I16" s="97">
        <v>0</v>
      </c>
      <c r="J16" s="94"/>
      <c r="K16" s="104">
        <v>-271155</v>
      </c>
      <c r="L16" s="94"/>
      <c r="M16" s="97">
        <v>0</v>
      </c>
      <c r="N16" s="93"/>
      <c r="O16" s="195">
        <f>SUM(C16:N16)</f>
        <v>-271155</v>
      </c>
    </row>
    <row r="17" spans="1:15" ht="14" customHeight="1">
      <c r="A17" s="11" t="s">
        <v>144</v>
      </c>
      <c r="B17" s="293"/>
      <c r="C17" s="105">
        <f>SUM(C16)</f>
        <v>0</v>
      </c>
      <c r="D17" s="98"/>
      <c r="E17" s="99">
        <f>SUM(E16)</f>
        <v>0</v>
      </c>
      <c r="F17" s="100"/>
      <c r="G17" s="99">
        <f>SUM(G16)</f>
        <v>0</v>
      </c>
      <c r="H17" s="98"/>
      <c r="I17" s="99">
        <f>SUM(I16)</f>
        <v>0</v>
      </c>
      <c r="J17" s="98"/>
      <c r="K17" s="105">
        <f>SUM(K16)</f>
        <v>-271155</v>
      </c>
      <c r="L17" s="98"/>
      <c r="M17" s="105">
        <f>SUM(M16)</f>
        <v>0</v>
      </c>
      <c r="N17" s="107"/>
      <c r="O17" s="105">
        <f>SUM(O16)</f>
        <v>-271155</v>
      </c>
    </row>
    <row r="18" spans="1:15" ht="14" customHeight="1">
      <c r="A18" s="14"/>
      <c r="B18" s="293"/>
      <c r="C18" s="51"/>
      <c r="D18" s="51"/>
      <c r="E18" s="51"/>
      <c r="F18" s="51"/>
      <c r="G18" s="88"/>
      <c r="H18" s="31"/>
      <c r="I18" s="51"/>
      <c r="J18" s="31"/>
      <c r="K18" s="51"/>
      <c r="L18" s="31"/>
      <c r="M18" s="51"/>
      <c r="N18" s="31"/>
      <c r="O18" s="51"/>
    </row>
    <row r="19" spans="1:15" ht="14" customHeight="1">
      <c r="A19" s="2" t="s">
        <v>57</v>
      </c>
      <c r="B19" s="293"/>
      <c r="C19" s="31"/>
      <c r="D19" s="31"/>
      <c r="E19" s="31"/>
      <c r="F19" s="31"/>
      <c r="G19" s="31"/>
      <c r="H19" s="31"/>
      <c r="I19" s="53"/>
      <c r="J19" s="31"/>
      <c r="K19" s="31"/>
      <c r="L19" s="31"/>
      <c r="M19" s="31"/>
      <c r="N19" s="31"/>
      <c r="O19" s="31"/>
    </row>
    <row r="20" spans="1:15" ht="14" customHeight="1">
      <c r="A20" s="22" t="s">
        <v>46</v>
      </c>
      <c r="B20" s="293"/>
      <c r="C20" s="93">
        <v>0</v>
      </c>
      <c r="D20" s="94"/>
      <c r="E20" s="93">
        <v>0</v>
      </c>
      <c r="F20" s="95"/>
      <c r="G20" s="93">
        <v>0</v>
      </c>
      <c r="H20" s="94"/>
      <c r="I20" s="93">
        <v>0</v>
      </c>
      <c r="J20" s="94"/>
      <c r="K20" s="153">
        <v>297794</v>
      </c>
      <c r="L20" s="94"/>
      <c r="M20" s="93">
        <v>0</v>
      </c>
      <c r="N20" s="93"/>
      <c r="O20" s="156">
        <f>SUM(C20:N20)</f>
        <v>297794</v>
      </c>
    </row>
    <row r="21" spans="1:15" ht="14" customHeight="1">
      <c r="A21" s="34" t="s">
        <v>45</v>
      </c>
      <c r="B21" s="293"/>
      <c r="C21" s="97">
        <v>0</v>
      </c>
      <c r="D21" s="94"/>
      <c r="E21" s="97">
        <v>0</v>
      </c>
      <c r="F21" s="95"/>
      <c r="G21" s="97">
        <v>0</v>
      </c>
      <c r="H21" s="94"/>
      <c r="I21" s="97">
        <v>0</v>
      </c>
      <c r="J21" s="94"/>
      <c r="K21" s="104">
        <v>0</v>
      </c>
      <c r="L21" s="94"/>
      <c r="M21" s="154">
        <v>2542</v>
      </c>
      <c r="N21" s="101"/>
      <c r="O21" s="187">
        <f>SUM(C21:N21)</f>
        <v>2542</v>
      </c>
    </row>
    <row r="22" spans="1:15" ht="14" customHeight="1">
      <c r="A22" s="2" t="s">
        <v>55</v>
      </c>
      <c r="B22" s="18"/>
      <c r="C22" s="236">
        <f>SUM(C20:C21)</f>
        <v>0</v>
      </c>
      <c r="D22" s="98">
        <f>SUM(D20:D21)</f>
        <v>0</v>
      </c>
      <c r="E22" s="236">
        <f>SUM(E20:E21)</f>
        <v>0</v>
      </c>
      <c r="F22" s="100"/>
      <c r="G22" s="236">
        <f t="shared" ref="G22:M22" si="0">SUM(G20:G21)</f>
        <v>0</v>
      </c>
      <c r="H22" s="98">
        <f t="shared" si="0"/>
        <v>0</v>
      </c>
      <c r="I22" s="236">
        <f t="shared" si="0"/>
        <v>0</v>
      </c>
      <c r="J22" s="98">
        <f t="shared" si="0"/>
        <v>0</v>
      </c>
      <c r="K22" s="237">
        <f t="shared" si="0"/>
        <v>297794</v>
      </c>
      <c r="L22" s="98">
        <f t="shared" si="0"/>
        <v>0</v>
      </c>
      <c r="M22" s="238">
        <f t="shared" si="0"/>
        <v>2542</v>
      </c>
      <c r="N22" s="107"/>
      <c r="O22" s="237">
        <f>SUM(O20:O21)</f>
        <v>300336</v>
      </c>
    </row>
    <row r="23" spans="1:15" ht="14" customHeight="1">
      <c r="A23" s="2"/>
      <c r="B23" s="18"/>
      <c r="C23" s="52"/>
      <c r="D23" s="52"/>
      <c r="E23" s="52"/>
      <c r="F23" s="52"/>
      <c r="G23" s="52"/>
      <c r="H23" s="52"/>
      <c r="I23" s="50"/>
      <c r="J23" s="52"/>
      <c r="K23" s="52"/>
      <c r="L23" s="52"/>
      <c r="M23" s="52"/>
      <c r="N23" s="52"/>
      <c r="O23" s="52"/>
    </row>
    <row r="24" spans="1:15" ht="14" customHeight="1" thickBot="1">
      <c r="A24" s="11" t="s">
        <v>134</v>
      </c>
      <c r="B24" s="293"/>
      <c r="C24" s="235">
        <f>SUM(C22,C12)</f>
        <v>847361</v>
      </c>
      <c r="D24" s="52"/>
      <c r="E24" s="235">
        <f>SUM(E22,E12)</f>
        <v>350872</v>
      </c>
      <c r="F24" s="52"/>
      <c r="G24" s="235">
        <f>SUM(G22,G12)</f>
        <v>52836</v>
      </c>
      <c r="H24" s="52"/>
      <c r="I24" s="235">
        <f>SUM(I22,I12)</f>
        <v>88000</v>
      </c>
      <c r="J24" s="52"/>
      <c r="K24" s="235">
        <f>SUM(K22,K17,K12)</f>
        <v>1870915</v>
      </c>
      <c r="L24" s="10"/>
      <c r="M24" s="235">
        <f>SUM(M22,M12)</f>
        <v>17684</v>
      </c>
      <c r="N24" s="52"/>
      <c r="O24" s="235">
        <f>SUM(O22,O17,O12)</f>
        <v>3227668</v>
      </c>
    </row>
    <row r="25" spans="1:15" ht="14.5" thickTop="1"/>
  </sheetData>
  <mergeCells count="4">
    <mergeCell ref="A1:M1"/>
    <mergeCell ref="C4:O4"/>
    <mergeCell ref="I5:K5"/>
    <mergeCell ref="C10:O10"/>
  </mergeCells>
  <pageMargins left="0.7" right="0.7" top="0.48" bottom="0.5" header="0.5" footer="0.5"/>
  <pageSetup paperSize="9" scale="82" firstPageNumber="8" orientation="landscape" useFirstPageNumber="1" r:id="rId1"/>
  <headerFooter>
    <oddFooter>&amp;LThe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view="pageBreakPreview" topLeftCell="A7" zoomScale="80" zoomScaleNormal="85" zoomScaleSheetLayoutView="80" workbookViewId="0">
      <selection activeCell="A10" sqref="A10"/>
    </sheetView>
  </sheetViews>
  <sheetFormatPr defaultRowHeight="14"/>
  <cols>
    <col min="1" max="1" width="48.1796875" customWidth="1"/>
    <col min="2" max="2" width="9.1796875" customWidth="1"/>
    <col min="3" max="3" width="10.54296875" customWidth="1"/>
    <col min="4" max="4" width="1.1796875" customWidth="1"/>
    <col min="5" max="5" width="10.54296875" customWidth="1"/>
    <col min="6" max="6" width="1.1796875" customWidth="1"/>
    <col min="7" max="7" width="10.54296875" customWidth="1"/>
    <col min="8" max="8" width="1.1796875" customWidth="1"/>
    <col min="9" max="9" width="10.54296875" customWidth="1"/>
    <col min="10" max="10" width="1.1796875" customWidth="1"/>
    <col min="11" max="11" width="14.6328125" customWidth="1"/>
    <col min="12" max="12" width="1.1796875" customWidth="1"/>
    <col min="13" max="13" width="16.453125" customWidth="1"/>
    <col min="14" max="14" width="1.1796875" customWidth="1"/>
    <col min="15" max="15" width="17.08984375" customWidth="1"/>
    <col min="16" max="16" width="1.1796875" customWidth="1"/>
    <col min="17" max="17" width="17.08984375" customWidth="1"/>
    <col min="18" max="18" width="1.1796875" customWidth="1"/>
    <col min="19" max="19" width="16.90625" customWidth="1"/>
    <col min="20" max="20" width="16.453125" customWidth="1"/>
    <col min="21" max="21" width="1" customWidth="1"/>
    <col min="22" max="22" width="12" customWidth="1"/>
  </cols>
  <sheetData>
    <row r="1" spans="1:19" ht="18">
      <c r="A1" s="321" t="s">
        <v>180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247"/>
      <c r="O1" s="272"/>
      <c r="P1" s="272"/>
      <c r="Q1" s="272"/>
      <c r="R1" s="272"/>
      <c r="S1" s="23"/>
    </row>
    <row r="2" spans="1:19" ht="15.5">
      <c r="A2" s="32" t="s">
        <v>66</v>
      </c>
      <c r="B2" s="25"/>
      <c r="C2" s="24"/>
      <c r="D2" s="24"/>
      <c r="E2" s="24"/>
      <c r="F2" s="24"/>
      <c r="G2" s="24"/>
      <c r="H2" s="26"/>
      <c r="I2" s="26"/>
      <c r="J2" s="26"/>
      <c r="K2" s="24"/>
      <c r="L2" s="26"/>
      <c r="M2" s="24"/>
      <c r="N2" s="24"/>
      <c r="O2" s="24"/>
      <c r="P2" s="24"/>
      <c r="Q2" s="24"/>
      <c r="R2" s="24"/>
      <c r="S2" s="26"/>
    </row>
    <row r="3" spans="1:19" ht="15.5">
      <c r="A3" s="245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6"/>
      <c r="M3" s="24"/>
      <c r="N3" s="24"/>
      <c r="O3" s="24"/>
      <c r="P3" s="24"/>
      <c r="Q3" s="24"/>
      <c r="R3" s="24"/>
      <c r="S3" s="26"/>
    </row>
    <row r="4" spans="1:19">
      <c r="A4" s="22"/>
      <c r="B4" s="27"/>
      <c r="C4" s="322" t="s">
        <v>63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</row>
    <row r="5" spans="1:19" ht="28" customHeight="1">
      <c r="A5" s="22"/>
      <c r="B5" s="22"/>
      <c r="C5" s="10"/>
      <c r="D5" s="10"/>
      <c r="E5" s="10"/>
      <c r="F5" s="10"/>
      <c r="G5" s="10"/>
      <c r="H5" s="248"/>
      <c r="I5" s="323" t="s">
        <v>37</v>
      </c>
      <c r="J5" s="323"/>
      <c r="K5" s="323"/>
      <c r="L5" s="28"/>
      <c r="M5" s="325" t="s">
        <v>106</v>
      </c>
      <c r="N5" s="325"/>
      <c r="O5" s="325"/>
      <c r="P5" s="325"/>
      <c r="Q5" s="325"/>
      <c r="R5" s="109"/>
      <c r="S5" s="28"/>
    </row>
    <row r="6" spans="1:19" ht="14" customHeight="1">
      <c r="A6" s="22"/>
      <c r="B6" s="22"/>
      <c r="C6" s="10"/>
      <c r="D6" s="10"/>
      <c r="E6" s="10"/>
      <c r="F6" s="10"/>
      <c r="G6" s="10"/>
      <c r="H6" s="248"/>
      <c r="I6" s="28"/>
      <c r="J6" s="28"/>
      <c r="K6" s="28"/>
      <c r="L6" s="28"/>
      <c r="M6" s="250"/>
      <c r="N6" s="250"/>
      <c r="O6" s="286" t="s">
        <v>172</v>
      </c>
      <c r="P6" s="274"/>
      <c r="Q6" s="286"/>
      <c r="R6" s="274"/>
      <c r="S6" s="28"/>
    </row>
    <row r="7" spans="1:19" ht="14" customHeight="1">
      <c r="A7" s="22"/>
      <c r="B7" s="22"/>
      <c r="C7" s="10"/>
      <c r="D7" s="10"/>
      <c r="E7" s="10"/>
      <c r="F7" s="10"/>
      <c r="G7" s="10"/>
      <c r="H7" s="248"/>
      <c r="I7" s="28"/>
      <c r="J7" s="28"/>
      <c r="K7" s="28"/>
      <c r="L7" s="28"/>
      <c r="M7" s="250"/>
      <c r="N7" s="250"/>
      <c r="O7" s="286" t="s">
        <v>135</v>
      </c>
      <c r="P7" s="274"/>
      <c r="R7" s="274"/>
      <c r="S7" s="28"/>
    </row>
    <row r="8" spans="1:19" ht="14" customHeight="1">
      <c r="A8" s="22"/>
      <c r="B8" s="22"/>
      <c r="C8" s="10"/>
      <c r="D8" s="10"/>
      <c r="E8" s="28" t="s">
        <v>51</v>
      </c>
      <c r="F8" s="10"/>
      <c r="G8" s="250" t="s">
        <v>51</v>
      </c>
      <c r="H8" s="248"/>
      <c r="I8" s="28"/>
      <c r="J8" s="28"/>
      <c r="K8" s="28"/>
      <c r="L8" s="28"/>
      <c r="M8" s="250"/>
      <c r="N8" s="30"/>
      <c r="O8" s="286" t="s">
        <v>136</v>
      </c>
      <c r="P8" s="30"/>
      <c r="Q8" s="286" t="s">
        <v>38</v>
      </c>
      <c r="R8" s="30"/>
      <c r="S8" s="30"/>
    </row>
    <row r="9" spans="1:19" ht="14" customHeight="1">
      <c r="A9" s="22"/>
      <c r="B9" s="30"/>
      <c r="C9" s="54" t="s">
        <v>113</v>
      </c>
      <c r="D9" s="30"/>
      <c r="E9" s="54" t="s">
        <v>114</v>
      </c>
      <c r="F9" s="30"/>
      <c r="G9" s="246" t="s">
        <v>114</v>
      </c>
      <c r="H9" s="29"/>
      <c r="I9" s="30"/>
      <c r="J9" s="29"/>
      <c r="K9" s="29"/>
      <c r="L9" s="29"/>
      <c r="M9" s="250"/>
      <c r="N9" s="30"/>
      <c r="O9" s="30" t="s">
        <v>189</v>
      </c>
      <c r="P9" s="30"/>
      <c r="Q9" s="286" t="s">
        <v>173</v>
      </c>
      <c r="R9" s="30"/>
      <c r="S9" s="54"/>
    </row>
    <row r="10" spans="1:19" ht="14" customHeight="1">
      <c r="A10" s="22"/>
      <c r="B10" s="30"/>
      <c r="C10" s="54" t="s">
        <v>112</v>
      </c>
      <c r="D10" s="30"/>
      <c r="E10" s="243" t="s">
        <v>115</v>
      </c>
      <c r="F10" s="28"/>
      <c r="G10" s="243" t="s">
        <v>116</v>
      </c>
      <c r="H10" s="29"/>
      <c r="I10" s="30" t="s">
        <v>32</v>
      </c>
      <c r="J10" s="28"/>
      <c r="K10" s="28"/>
      <c r="L10" s="28"/>
      <c r="M10" s="300" t="s">
        <v>188</v>
      </c>
      <c r="N10" s="30"/>
      <c r="O10" s="30" t="s">
        <v>190</v>
      </c>
      <c r="P10" s="30"/>
      <c r="Q10" s="30" t="s">
        <v>174</v>
      </c>
      <c r="R10" s="30"/>
      <c r="S10" s="54" t="s">
        <v>38</v>
      </c>
    </row>
    <row r="11" spans="1:19" ht="14" customHeight="1">
      <c r="A11" s="22"/>
      <c r="B11" s="249" t="s">
        <v>19</v>
      </c>
      <c r="C11" s="30" t="s">
        <v>40</v>
      </c>
      <c r="D11" s="30"/>
      <c r="E11" s="243" t="s">
        <v>50</v>
      </c>
      <c r="F11" s="30"/>
      <c r="G11" s="243" t="s">
        <v>50</v>
      </c>
      <c r="H11" s="29"/>
      <c r="I11" s="30" t="s">
        <v>41</v>
      </c>
      <c r="J11" s="28"/>
      <c r="K11" s="30" t="s">
        <v>39</v>
      </c>
      <c r="L11" s="28"/>
      <c r="M11" s="300" t="s">
        <v>41</v>
      </c>
      <c r="N11" s="30"/>
      <c r="O11" s="30" t="s">
        <v>191</v>
      </c>
      <c r="P11" s="30"/>
      <c r="Q11" s="54" t="s">
        <v>207</v>
      </c>
      <c r="R11" s="30"/>
      <c r="S11" s="30" t="s">
        <v>42</v>
      </c>
    </row>
    <row r="12" spans="1:19" ht="14" customHeight="1">
      <c r="A12" s="11"/>
      <c r="B12" s="249"/>
      <c r="C12" s="324" t="s">
        <v>56</v>
      </c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</row>
    <row r="13" spans="1:19" ht="14" customHeight="1">
      <c r="A13" s="11" t="s">
        <v>162</v>
      </c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73"/>
      <c r="P13" s="273"/>
      <c r="Q13" s="273"/>
      <c r="R13" s="273"/>
      <c r="S13" s="249"/>
    </row>
    <row r="14" spans="1:19" ht="14" customHeight="1">
      <c r="A14" s="11" t="s">
        <v>171</v>
      </c>
      <c r="B14" s="249"/>
      <c r="C14" s="92">
        <v>847361</v>
      </c>
      <c r="D14" s="31"/>
      <c r="E14" s="92">
        <v>350872</v>
      </c>
      <c r="F14" s="31"/>
      <c r="G14" s="92">
        <v>52836</v>
      </c>
      <c r="H14" s="31"/>
      <c r="I14" s="92">
        <v>88000</v>
      </c>
      <c r="J14" s="31"/>
      <c r="K14" s="92">
        <v>2097948</v>
      </c>
      <c r="L14" s="31"/>
      <c r="M14" s="92">
        <v>45615</v>
      </c>
      <c r="N14" s="92"/>
      <c r="O14" s="92">
        <v>-11889</v>
      </c>
      <c r="P14" s="92"/>
      <c r="Q14" s="92">
        <v>33726</v>
      </c>
      <c r="R14" s="92"/>
      <c r="S14" s="282">
        <f>SUM(C14:K14)+Q14</f>
        <v>3470743</v>
      </c>
    </row>
    <row r="15" spans="1:19" ht="14" customHeight="1">
      <c r="A15" s="11"/>
      <c r="B15" s="249"/>
      <c r="C15" s="51"/>
      <c r="D15" s="51"/>
      <c r="E15" s="51"/>
      <c r="F15" s="51"/>
      <c r="G15" s="88"/>
      <c r="H15" s="31"/>
      <c r="I15" s="51"/>
      <c r="J15" s="31"/>
      <c r="K15" s="51"/>
      <c r="L15" s="31"/>
      <c r="M15" s="51"/>
      <c r="N15" s="51"/>
      <c r="O15" s="51"/>
      <c r="P15" s="51"/>
      <c r="Q15" s="51"/>
      <c r="R15" s="51"/>
      <c r="S15" s="51"/>
    </row>
    <row r="16" spans="1:19" ht="14" customHeight="1">
      <c r="A16" s="11" t="s">
        <v>137</v>
      </c>
      <c r="B16" s="249"/>
      <c r="C16" s="51"/>
      <c r="D16" s="51"/>
      <c r="E16" s="51"/>
      <c r="F16" s="51"/>
      <c r="G16" s="88"/>
      <c r="H16" s="31"/>
      <c r="I16" s="51"/>
      <c r="J16" s="31"/>
      <c r="K16" s="51"/>
      <c r="L16" s="31"/>
      <c r="M16" s="51"/>
      <c r="N16" s="51"/>
      <c r="O16" s="51"/>
      <c r="P16" s="51"/>
      <c r="Q16" s="51"/>
      <c r="R16" s="51"/>
      <c r="S16" s="51"/>
    </row>
    <row r="17" spans="1:19" ht="14" customHeight="1">
      <c r="A17" s="14" t="s">
        <v>120</v>
      </c>
      <c r="B17" s="249"/>
      <c r="C17" s="51"/>
      <c r="D17" s="51"/>
      <c r="E17" s="51"/>
      <c r="F17" s="51"/>
      <c r="G17" s="88"/>
      <c r="H17" s="31"/>
      <c r="I17" s="51"/>
      <c r="J17" s="31"/>
      <c r="K17" s="51"/>
      <c r="L17" s="31"/>
      <c r="M17" s="51"/>
      <c r="N17" s="51"/>
      <c r="O17" s="51"/>
      <c r="P17" s="51"/>
      <c r="Q17" s="51"/>
      <c r="R17" s="51"/>
      <c r="S17" s="51"/>
    </row>
    <row r="18" spans="1:19" ht="14" customHeight="1">
      <c r="A18" s="33" t="s">
        <v>143</v>
      </c>
      <c r="B18" s="249">
        <v>8</v>
      </c>
      <c r="C18" s="104">
        <v>0</v>
      </c>
      <c r="D18" s="94"/>
      <c r="E18" s="97">
        <v>0</v>
      </c>
      <c r="F18" s="95"/>
      <c r="G18" s="97">
        <v>0</v>
      </c>
      <c r="H18" s="94"/>
      <c r="I18" s="97">
        <v>0</v>
      </c>
      <c r="J18" s="94"/>
      <c r="K18" s="104">
        <v>-338940</v>
      </c>
      <c r="L18" s="94"/>
      <c r="M18" s="97">
        <v>0</v>
      </c>
      <c r="N18" s="93"/>
      <c r="O18" s="97">
        <v>0</v>
      </c>
      <c r="P18" s="93"/>
      <c r="Q18" s="97">
        <v>0</v>
      </c>
      <c r="R18" s="93"/>
      <c r="S18" s="187">
        <f>SUM(C18:K18)+Q18</f>
        <v>-338940</v>
      </c>
    </row>
    <row r="19" spans="1:19" ht="14" customHeight="1">
      <c r="A19" s="11" t="s">
        <v>144</v>
      </c>
      <c r="B19" s="249"/>
      <c r="C19" s="105">
        <f>SUM(C18)</f>
        <v>0</v>
      </c>
      <c r="D19" s="98"/>
      <c r="E19" s="99">
        <f>SUM(E18)</f>
        <v>0</v>
      </c>
      <c r="F19" s="100"/>
      <c r="G19" s="99">
        <f>SUM(G18)</f>
        <v>0</v>
      </c>
      <c r="H19" s="98"/>
      <c r="I19" s="99">
        <f>SUM(I18)</f>
        <v>0</v>
      </c>
      <c r="J19" s="98"/>
      <c r="K19" s="105">
        <f>SUM(K18)</f>
        <v>-338940</v>
      </c>
      <c r="L19" s="98"/>
      <c r="M19" s="105">
        <f>SUM(M18)</f>
        <v>0</v>
      </c>
      <c r="N19" s="107"/>
      <c r="O19" s="105">
        <f>SUM(O18)</f>
        <v>0</v>
      </c>
      <c r="P19" s="107"/>
      <c r="Q19" s="105">
        <f>SUM(Q18)</f>
        <v>0</v>
      </c>
      <c r="R19" s="107"/>
      <c r="S19" s="105">
        <f>SUM(S18)</f>
        <v>-338940</v>
      </c>
    </row>
    <row r="20" spans="1:19" ht="14" customHeight="1">
      <c r="A20" s="11"/>
      <c r="B20" s="249"/>
      <c r="C20" s="100"/>
      <c r="D20" s="98"/>
      <c r="E20" s="100"/>
      <c r="F20" s="100"/>
      <c r="G20" s="100"/>
      <c r="H20" s="98"/>
      <c r="I20" s="100"/>
      <c r="J20" s="98"/>
      <c r="K20" s="107"/>
      <c r="L20" s="98"/>
      <c r="M20" s="107"/>
      <c r="N20" s="107"/>
      <c r="O20" s="107"/>
      <c r="P20" s="107"/>
      <c r="Q20" s="107"/>
      <c r="R20" s="107"/>
      <c r="S20" s="107"/>
    </row>
    <row r="21" spans="1:19" ht="14" customHeight="1">
      <c r="A21" s="2" t="s">
        <v>57</v>
      </c>
      <c r="B21" s="249"/>
      <c r="C21" s="31"/>
      <c r="D21" s="31"/>
      <c r="E21" s="31"/>
      <c r="F21" s="31"/>
      <c r="G21" s="31"/>
      <c r="H21" s="31"/>
      <c r="I21" s="53"/>
      <c r="J21" s="31"/>
      <c r="K21" s="31"/>
      <c r="L21" s="31"/>
      <c r="M21" s="31"/>
      <c r="N21" s="31"/>
      <c r="O21" s="31"/>
      <c r="P21" s="31"/>
      <c r="Q21" s="31"/>
      <c r="R21" s="31"/>
      <c r="S21" s="31"/>
    </row>
    <row r="22" spans="1:19" ht="14" customHeight="1">
      <c r="A22" s="22" t="s">
        <v>46</v>
      </c>
      <c r="B22" s="249"/>
      <c r="C22" s="93">
        <v>0</v>
      </c>
      <c r="D22" s="94"/>
      <c r="E22" s="93">
        <v>0</v>
      </c>
      <c r="F22" s="95"/>
      <c r="G22" s="93">
        <v>0</v>
      </c>
      <c r="H22" s="94"/>
      <c r="I22" s="93">
        <v>0</v>
      </c>
      <c r="J22" s="94"/>
      <c r="K22" s="153">
        <v>396267</v>
      </c>
      <c r="L22" s="94"/>
      <c r="M22" s="93">
        <v>0</v>
      </c>
      <c r="N22" s="93"/>
      <c r="O22" s="93">
        <v>0</v>
      </c>
      <c r="P22" s="93"/>
      <c r="Q22" s="93">
        <v>0</v>
      </c>
      <c r="R22" s="93"/>
      <c r="S22" s="156">
        <f>SUM(C22:K22)+Q22</f>
        <v>396267</v>
      </c>
    </row>
    <row r="23" spans="1:19" ht="14" customHeight="1">
      <c r="A23" s="34" t="s">
        <v>45</v>
      </c>
      <c r="B23" s="249"/>
      <c r="C23" s="97">
        <v>0</v>
      </c>
      <c r="D23" s="94"/>
      <c r="E23" s="97">
        <v>0</v>
      </c>
      <c r="F23" s="95"/>
      <c r="G23" s="97">
        <v>0</v>
      </c>
      <c r="H23" s="94"/>
      <c r="I23" s="97">
        <v>0</v>
      </c>
      <c r="J23" s="94"/>
      <c r="K23" s="104">
        <v>182</v>
      </c>
      <c r="L23" s="94"/>
      <c r="M23" s="154">
        <v>65631</v>
      </c>
      <c r="N23" s="101"/>
      <c r="O23" s="101">
        <v>-2467</v>
      </c>
      <c r="P23" s="101"/>
      <c r="Q23" s="101">
        <v>63164</v>
      </c>
      <c r="R23" s="101"/>
      <c r="S23" s="187">
        <f>SUM(C23:K23)+Q23</f>
        <v>63346</v>
      </c>
    </row>
    <row r="24" spans="1:19" ht="14" customHeight="1">
      <c r="A24" s="2" t="s">
        <v>55</v>
      </c>
      <c r="B24" s="18"/>
      <c r="C24" s="236">
        <f>SUM(C22:C23)</f>
        <v>0</v>
      </c>
      <c r="D24" s="98">
        <f>SUM(D22:D23)</f>
        <v>0</v>
      </c>
      <c r="E24" s="236">
        <f>SUM(E22:E23)</f>
        <v>0</v>
      </c>
      <c r="F24" s="100"/>
      <c r="G24" s="236">
        <f t="shared" ref="G24:Q24" si="0">SUM(G22:G23)</f>
        <v>0</v>
      </c>
      <c r="H24" s="98">
        <f t="shared" si="0"/>
        <v>0</v>
      </c>
      <c r="I24" s="236">
        <f t="shared" si="0"/>
        <v>0</v>
      </c>
      <c r="J24" s="98">
        <f t="shared" si="0"/>
        <v>0</v>
      </c>
      <c r="K24" s="237">
        <f t="shared" si="0"/>
        <v>396449</v>
      </c>
      <c r="L24" s="98">
        <f t="shared" si="0"/>
        <v>0</v>
      </c>
      <c r="M24" s="238">
        <f t="shared" si="0"/>
        <v>65631</v>
      </c>
      <c r="N24" s="107"/>
      <c r="O24" s="238">
        <f t="shared" si="0"/>
        <v>-2467</v>
      </c>
      <c r="P24" s="107"/>
      <c r="Q24" s="238">
        <f t="shared" si="0"/>
        <v>63164</v>
      </c>
      <c r="R24" s="107"/>
      <c r="S24" s="237">
        <f t="shared" ref="S24" si="1">SUM(S22:S23)</f>
        <v>459613</v>
      </c>
    </row>
    <row r="25" spans="1:19" ht="14" customHeight="1">
      <c r="A25" s="2"/>
      <c r="B25" s="18"/>
      <c r="C25" s="304"/>
      <c r="D25" s="98"/>
      <c r="E25" s="100"/>
      <c r="F25" s="100"/>
      <c r="G25" s="100"/>
      <c r="H25" s="98"/>
      <c r="I25" s="100"/>
      <c r="J25" s="98"/>
      <c r="K25" s="107"/>
      <c r="L25" s="98"/>
      <c r="M25" s="102"/>
      <c r="N25" s="107"/>
      <c r="O25" s="102"/>
      <c r="P25" s="107"/>
      <c r="Q25" s="102"/>
      <c r="R25" s="107"/>
      <c r="S25" s="107"/>
    </row>
    <row r="26" spans="1:19" s="58" customFormat="1" ht="14" customHeight="1">
      <c r="A26" s="110" t="s">
        <v>179</v>
      </c>
      <c r="B26" s="18"/>
      <c r="C26" s="97">
        <v>0</v>
      </c>
      <c r="D26" s="98"/>
      <c r="E26" s="97">
        <v>0</v>
      </c>
      <c r="F26" s="100"/>
      <c r="G26" s="97">
        <v>0</v>
      </c>
      <c r="H26" s="98"/>
      <c r="I26" s="99">
        <v>0</v>
      </c>
      <c r="J26" s="98"/>
      <c r="K26" s="187">
        <v>3622</v>
      </c>
      <c r="L26" s="283"/>
      <c r="M26" s="305">
        <v>-3622</v>
      </c>
      <c r="N26" s="107"/>
      <c r="O26" s="306">
        <v>0</v>
      </c>
      <c r="P26" s="107"/>
      <c r="Q26" s="305">
        <v>-3622</v>
      </c>
      <c r="R26" s="107"/>
      <c r="S26" s="187">
        <f>SUM(C26:K26)+Q26</f>
        <v>0</v>
      </c>
    </row>
    <row r="27" spans="1:19" ht="14" customHeight="1">
      <c r="A27" s="2"/>
      <c r="B27" s="18"/>
      <c r="C27" s="52"/>
      <c r="D27" s="52"/>
      <c r="E27" s="52"/>
      <c r="F27" s="52"/>
      <c r="G27" s="52"/>
      <c r="H27" s="52"/>
      <c r="I27" s="50"/>
      <c r="J27" s="52"/>
      <c r="K27" s="52"/>
      <c r="L27" s="52"/>
      <c r="M27" s="52"/>
      <c r="N27" s="52"/>
      <c r="O27" s="52"/>
      <c r="P27" s="52"/>
      <c r="Q27" s="52"/>
      <c r="R27" s="52"/>
      <c r="S27" s="52"/>
    </row>
    <row r="28" spans="1:19" ht="14" customHeight="1" thickBot="1">
      <c r="A28" s="11" t="s">
        <v>163</v>
      </c>
      <c r="B28" s="249"/>
      <c r="C28" s="235">
        <f>SUM(C24,C19,C14)</f>
        <v>847361</v>
      </c>
      <c r="D28" s="52"/>
      <c r="E28" s="235">
        <f>SUM(E24,E19,E14)</f>
        <v>350872</v>
      </c>
      <c r="F28" s="52"/>
      <c r="G28" s="235">
        <f>SUM(G24,G19,G14)</f>
        <v>52836</v>
      </c>
      <c r="H28" s="52"/>
      <c r="I28" s="235">
        <f>SUM(I24,I19,I14)</f>
        <v>88000</v>
      </c>
      <c r="J28" s="52"/>
      <c r="K28" s="235">
        <f>SUM(K24,K19,K14,K26)</f>
        <v>2159079</v>
      </c>
      <c r="L28" s="10"/>
      <c r="M28" s="235">
        <f>SUM(M24,M19,M14,M26)</f>
        <v>107624</v>
      </c>
      <c r="N28" s="52"/>
      <c r="O28" s="284">
        <f>SUM(O24,O19,O14,O26)</f>
        <v>-14356</v>
      </c>
      <c r="P28" s="52"/>
      <c r="Q28" s="235">
        <f>SUM(Q24,Q19,Q14,Q26)</f>
        <v>93268</v>
      </c>
      <c r="R28" s="52"/>
      <c r="S28" s="235">
        <f>SUM(S24,S19,S14,S26)</f>
        <v>3591416</v>
      </c>
    </row>
    <row r="29" spans="1:19" ht="14.5" thickTop="1"/>
  </sheetData>
  <mergeCells count="5">
    <mergeCell ref="A1:M1"/>
    <mergeCell ref="C4:S4"/>
    <mergeCell ref="I5:K5"/>
    <mergeCell ref="C12:S12"/>
    <mergeCell ref="M5:Q5"/>
  </mergeCells>
  <pageMargins left="0.7" right="0.7" top="0.48" bottom="0.5" header="0.5" footer="0.5"/>
  <pageSetup paperSize="9" scale="69" firstPageNumber="9" orientation="landscape" useFirstPageNumber="1" r:id="rId1"/>
  <headerFooter>
    <oddFooter>&amp;LThe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2"/>
  <sheetViews>
    <sheetView view="pageBreakPreview" topLeftCell="A37" zoomScale="78" zoomScaleNormal="80" zoomScaleSheetLayoutView="80" workbookViewId="0">
      <selection activeCell="E19" sqref="E19"/>
    </sheetView>
  </sheetViews>
  <sheetFormatPr defaultRowHeight="14"/>
  <cols>
    <col min="1" max="1" width="57.26953125" customWidth="1"/>
    <col min="2" max="2" width="12.7265625" customWidth="1"/>
    <col min="3" max="3" width="11.453125" customWidth="1"/>
    <col min="4" max="4" width="1" customWidth="1"/>
    <col min="5" max="5" width="11.453125" customWidth="1"/>
    <col min="6" max="6" width="1" customWidth="1"/>
    <col min="7" max="7" width="11.1796875" customWidth="1"/>
    <col min="8" max="8" width="1" customWidth="1"/>
    <col min="9" max="9" width="9.54296875" customWidth="1"/>
    <col min="10" max="10" width="1" customWidth="1"/>
    <col min="11" max="11" width="14.1796875" customWidth="1"/>
    <col min="12" max="12" width="1" customWidth="1"/>
    <col min="13" max="13" width="13.54296875" customWidth="1"/>
    <col min="14" max="14" width="1" customWidth="1"/>
    <col min="15" max="15" width="12.81640625" customWidth="1"/>
    <col min="16" max="16" width="12" customWidth="1"/>
    <col min="17" max="17" width="1" customWidth="1"/>
    <col min="18" max="18" width="12" customWidth="1"/>
  </cols>
  <sheetData>
    <row r="1" spans="1:15" ht="18" customHeight="1">
      <c r="A1" s="321" t="s">
        <v>180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23"/>
      <c r="O1" s="23"/>
    </row>
    <row r="2" spans="1:15" ht="18" customHeight="1">
      <c r="A2" s="32" t="s">
        <v>66</v>
      </c>
      <c r="B2" s="25"/>
      <c r="C2" s="24"/>
      <c r="D2" s="24"/>
      <c r="E2" s="24"/>
      <c r="F2" s="24"/>
      <c r="G2" s="24"/>
      <c r="H2" s="26"/>
      <c r="I2" s="26"/>
      <c r="J2" s="26"/>
      <c r="K2" s="24"/>
      <c r="L2" s="26"/>
      <c r="M2" s="24"/>
      <c r="N2" s="26"/>
      <c r="O2" s="26"/>
    </row>
    <row r="3" spans="1:15" ht="12" customHeight="1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26"/>
      <c r="M3" s="24"/>
      <c r="N3" s="26"/>
      <c r="O3" s="26"/>
    </row>
    <row r="4" spans="1:15" ht="17.5" customHeight="1">
      <c r="A4" s="22"/>
      <c r="B4" s="27"/>
      <c r="C4" s="322" t="s">
        <v>64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</row>
    <row r="5" spans="1:15" ht="42">
      <c r="A5" s="22"/>
      <c r="B5" s="22"/>
      <c r="C5" s="10"/>
      <c r="D5" s="10"/>
      <c r="E5" s="10"/>
      <c r="F5" s="10"/>
      <c r="G5" s="10"/>
      <c r="H5" s="161"/>
      <c r="I5" s="323" t="s">
        <v>37</v>
      </c>
      <c r="J5" s="323"/>
      <c r="K5" s="323"/>
      <c r="L5" s="28"/>
      <c r="M5" s="108" t="s">
        <v>106</v>
      </c>
      <c r="N5" s="109"/>
      <c r="O5" s="28"/>
    </row>
    <row r="6" spans="1:15" ht="17.5" customHeight="1">
      <c r="A6" s="22"/>
      <c r="B6" s="22"/>
      <c r="C6" s="10"/>
      <c r="D6" s="10"/>
      <c r="E6" s="28" t="s">
        <v>51</v>
      </c>
      <c r="F6" s="10"/>
      <c r="G6" s="162" t="s">
        <v>51</v>
      </c>
      <c r="H6" s="161"/>
      <c r="I6" s="28"/>
      <c r="J6" s="28"/>
      <c r="K6" s="28"/>
      <c r="L6" s="28"/>
      <c r="M6" s="54"/>
      <c r="N6" s="30"/>
      <c r="O6" s="30"/>
    </row>
    <row r="7" spans="1:15" ht="17.5" customHeight="1">
      <c r="A7" s="22"/>
      <c r="B7" s="30"/>
      <c r="C7" s="54" t="s">
        <v>113</v>
      </c>
      <c r="D7" s="30"/>
      <c r="E7" s="54" t="s">
        <v>114</v>
      </c>
      <c r="F7" s="30"/>
      <c r="G7" s="147" t="s">
        <v>114</v>
      </c>
      <c r="H7" s="29"/>
      <c r="I7" s="30"/>
      <c r="J7" s="29"/>
      <c r="K7" s="29"/>
      <c r="L7" s="29"/>
      <c r="M7" s="54"/>
      <c r="N7" s="30"/>
      <c r="O7" s="54"/>
    </row>
    <row r="8" spans="1:15" ht="17.5" customHeight="1">
      <c r="A8" s="22"/>
      <c r="B8" s="30"/>
      <c r="C8" s="54" t="s">
        <v>112</v>
      </c>
      <c r="D8" s="30"/>
      <c r="E8" s="89" t="s">
        <v>115</v>
      </c>
      <c r="F8" s="28"/>
      <c r="G8" s="89" t="s">
        <v>116</v>
      </c>
      <c r="H8" s="29"/>
      <c r="I8" s="30" t="s">
        <v>32</v>
      </c>
      <c r="J8" s="28"/>
      <c r="K8" s="28"/>
      <c r="L8" s="28"/>
      <c r="M8" s="300" t="s">
        <v>188</v>
      </c>
      <c r="N8" s="30"/>
      <c r="O8" s="54" t="s">
        <v>38</v>
      </c>
    </row>
    <row r="9" spans="1:15" ht="17.5" customHeight="1">
      <c r="A9" s="22"/>
      <c r="B9" s="164" t="s">
        <v>19</v>
      </c>
      <c r="C9" s="30" t="s">
        <v>40</v>
      </c>
      <c r="D9" s="30"/>
      <c r="E9" s="89" t="s">
        <v>50</v>
      </c>
      <c r="F9" s="30"/>
      <c r="G9" s="89" t="s">
        <v>50</v>
      </c>
      <c r="H9" s="29"/>
      <c r="I9" s="30" t="s">
        <v>41</v>
      </c>
      <c r="J9" s="28"/>
      <c r="K9" s="30" t="s">
        <v>39</v>
      </c>
      <c r="L9" s="28"/>
      <c r="M9" s="300" t="s">
        <v>41</v>
      </c>
      <c r="N9" s="30"/>
      <c r="O9" s="30" t="s">
        <v>42</v>
      </c>
    </row>
    <row r="10" spans="1:15" ht="17.5" customHeight="1">
      <c r="A10" s="11"/>
      <c r="B10" s="164"/>
      <c r="C10" s="324" t="s">
        <v>56</v>
      </c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</row>
    <row r="11" spans="1:15" ht="17.5" customHeight="1">
      <c r="A11" s="11" t="s">
        <v>133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</row>
    <row r="12" spans="1:15" ht="17.5" customHeight="1">
      <c r="A12" s="11" t="s">
        <v>170</v>
      </c>
      <c r="B12" s="164"/>
      <c r="C12" s="92">
        <v>847361</v>
      </c>
      <c r="D12" s="31"/>
      <c r="E12" s="92">
        <v>350872</v>
      </c>
      <c r="F12" s="31"/>
      <c r="G12" s="92">
        <v>52836</v>
      </c>
      <c r="H12" s="31"/>
      <c r="I12" s="92">
        <v>88000</v>
      </c>
      <c r="J12" s="31"/>
      <c r="K12" s="92">
        <v>1807272</v>
      </c>
      <c r="L12" s="31"/>
      <c r="M12" s="92">
        <v>15142</v>
      </c>
      <c r="N12" s="31"/>
      <c r="O12" s="31">
        <v>3161483</v>
      </c>
    </row>
    <row r="13" spans="1:15" ht="12" customHeight="1">
      <c r="A13" s="11"/>
      <c r="B13" s="164"/>
      <c r="C13" s="51"/>
      <c r="D13" s="51"/>
      <c r="E13" s="51"/>
      <c r="F13" s="51"/>
      <c r="G13" s="88"/>
      <c r="H13" s="31"/>
      <c r="I13" s="51"/>
      <c r="J13" s="31"/>
      <c r="K13" s="51"/>
      <c r="L13" s="31"/>
      <c r="M13" s="51"/>
      <c r="N13" s="31"/>
      <c r="O13" s="51"/>
    </row>
    <row r="14" spans="1:15" ht="17.5" customHeight="1">
      <c r="A14" s="11" t="s">
        <v>137</v>
      </c>
      <c r="B14" s="164"/>
      <c r="C14" s="51"/>
      <c r="D14" s="51"/>
      <c r="E14" s="51"/>
      <c r="F14" s="51"/>
      <c r="G14" s="88"/>
      <c r="H14" s="31"/>
      <c r="I14" s="51"/>
      <c r="J14" s="31"/>
      <c r="K14" s="51"/>
      <c r="L14" s="31"/>
      <c r="M14" s="51"/>
      <c r="N14" s="31"/>
      <c r="O14" s="51"/>
    </row>
    <row r="15" spans="1:15" ht="17.5" customHeight="1">
      <c r="A15" s="14" t="s">
        <v>120</v>
      </c>
      <c r="B15" s="164"/>
      <c r="C15" s="51"/>
      <c r="D15" s="51"/>
      <c r="E15" s="51"/>
      <c r="F15" s="51"/>
      <c r="G15" s="88"/>
      <c r="H15" s="31"/>
      <c r="I15" s="51"/>
      <c r="J15" s="31"/>
      <c r="K15" s="51"/>
      <c r="L15" s="31"/>
      <c r="M15" s="51"/>
      <c r="N15" s="31"/>
      <c r="O15" s="51"/>
    </row>
    <row r="16" spans="1:15" ht="17.5" customHeight="1">
      <c r="A16" s="33" t="s">
        <v>143</v>
      </c>
      <c r="B16" s="189">
        <v>8</v>
      </c>
      <c r="C16" s="104">
        <v>0</v>
      </c>
      <c r="D16" s="94"/>
      <c r="E16" s="97">
        <v>0</v>
      </c>
      <c r="F16" s="95"/>
      <c r="G16" s="97">
        <v>0</v>
      </c>
      <c r="H16" s="94"/>
      <c r="I16" s="97">
        <v>0</v>
      </c>
      <c r="J16" s="94"/>
      <c r="K16" s="104">
        <v>-271155</v>
      </c>
      <c r="L16" s="94"/>
      <c r="M16" s="97">
        <v>0</v>
      </c>
      <c r="N16" s="96"/>
      <c r="O16" s="195">
        <f>SUM(C16:M16)</f>
        <v>-271155</v>
      </c>
    </row>
    <row r="17" spans="1:15" ht="17.5" customHeight="1">
      <c r="A17" s="11" t="s">
        <v>144</v>
      </c>
      <c r="B17" s="164"/>
      <c r="C17" s="105">
        <f>SUM(C16)</f>
        <v>0</v>
      </c>
      <c r="D17" s="98"/>
      <c r="E17" s="99">
        <f>SUM(E16)</f>
        <v>0</v>
      </c>
      <c r="F17" s="100"/>
      <c r="G17" s="99">
        <f>SUM(G16)</f>
        <v>0</v>
      </c>
      <c r="H17" s="98"/>
      <c r="I17" s="99">
        <f>SUM(I16)</f>
        <v>0</v>
      </c>
      <c r="J17" s="98"/>
      <c r="K17" s="105">
        <f>SUM(K16)</f>
        <v>-271155</v>
      </c>
      <c r="L17" s="98"/>
      <c r="M17" s="105">
        <f>SUM(M16)</f>
        <v>0</v>
      </c>
      <c r="N17" s="103"/>
      <c r="O17" s="105">
        <f>SUM(O16)</f>
        <v>-271155</v>
      </c>
    </row>
    <row r="18" spans="1:15" ht="12" customHeight="1">
      <c r="A18" s="11"/>
      <c r="B18" s="164"/>
      <c r="C18" s="52"/>
      <c r="D18" s="52"/>
      <c r="E18" s="52"/>
      <c r="F18" s="52"/>
      <c r="G18" s="52"/>
      <c r="H18" s="52"/>
      <c r="I18" s="50"/>
      <c r="J18" s="52"/>
      <c r="K18" s="52"/>
      <c r="L18" s="52"/>
      <c r="M18" s="52"/>
      <c r="N18" s="52"/>
      <c r="O18" s="52"/>
    </row>
    <row r="19" spans="1:15" ht="17.5" customHeight="1">
      <c r="A19" s="2" t="s">
        <v>57</v>
      </c>
      <c r="B19" s="164"/>
      <c r="C19" s="31"/>
      <c r="D19" s="31"/>
      <c r="E19" s="31"/>
      <c r="F19" s="31"/>
      <c r="G19" s="31"/>
      <c r="H19" s="31"/>
      <c r="I19" s="53"/>
      <c r="J19" s="31"/>
      <c r="K19" s="31"/>
      <c r="L19" s="31"/>
      <c r="M19" s="31"/>
      <c r="N19" s="31"/>
      <c r="O19" s="31"/>
    </row>
    <row r="20" spans="1:15" ht="17.5" customHeight="1">
      <c r="A20" s="22" t="s">
        <v>46</v>
      </c>
      <c r="B20" s="164"/>
      <c r="C20" s="93">
        <v>0</v>
      </c>
      <c r="D20" s="94"/>
      <c r="E20" s="93">
        <v>0</v>
      </c>
      <c r="F20" s="95"/>
      <c r="G20" s="93">
        <v>0</v>
      </c>
      <c r="H20" s="94"/>
      <c r="I20" s="93">
        <v>0</v>
      </c>
      <c r="J20" s="94"/>
      <c r="K20" s="101">
        <v>270190</v>
      </c>
      <c r="L20" s="94"/>
      <c r="M20" s="93">
        <v>0</v>
      </c>
      <c r="N20" s="96"/>
      <c r="O20" s="186">
        <v>270190</v>
      </c>
    </row>
    <row r="21" spans="1:15" ht="17.5" customHeight="1">
      <c r="A21" s="34" t="s">
        <v>45</v>
      </c>
      <c r="B21" s="164"/>
      <c r="C21" s="97">
        <v>0</v>
      </c>
      <c r="D21" s="94"/>
      <c r="E21" s="97">
        <v>0</v>
      </c>
      <c r="F21" s="95"/>
      <c r="G21" s="97">
        <v>0</v>
      </c>
      <c r="H21" s="94"/>
      <c r="I21" s="97">
        <v>0</v>
      </c>
      <c r="J21" s="94"/>
      <c r="K21" s="104">
        <v>0</v>
      </c>
      <c r="L21" s="94"/>
      <c r="M21" s="104">
        <v>2541.6767999999997</v>
      </c>
      <c r="N21" s="102"/>
      <c r="O21" s="195">
        <v>2541.6767999999997</v>
      </c>
    </row>
    <row r="22" spans="1:15" ht="17.5" customHeight="1">
      <c r="A22" s="2" t="s">
        <v>55</v>
      </c>
      <c r="B22" s="18"/>
      <c r="C22" s="99">
        <v>0</v>
      </c>
      <c r="D22" s="98">
        <v>0</v>
      </c>
      <c r="E22" s="99">
        <v>0</v>
      </c>
      <c r="F22" s="100"/>
      <c r="G22" s="99">
        <v>0</v>
      </c>
      <c r="H22" s="98">
        <v>0</v>
      </c>
      <c r="I22" s="99">
        <v>0</v>
      </c>
      <c r="J22" s="98">
        <v>0</v>
      </c>
      <c r="K22" s="105">
        <v>270190</v>
      </c>
      <c r="L22" s="98">
        <v>0</v>
      </c>
      <c r="M22" s="105">
        <v>2541.6767999999997</v>
      </c>
      <c r="N22" s="103">
        <v>0</v>
      </c>
      <c r="O22" s="105">
        <v>272731.67680000002</v>
      </c>
    </row>
    <row r="23" spans="1:15" ht="12" customHeight="1">
      <c r="A23" s="110"/>
      <c r="B23" s="164"/>
      <c r="C23" s="157"/>
      <c r="D23" s="157"/>
      <c r="E23" s="157"/>
      <c r="F23" s="157"/>
      <c r="G23" s="157"/>
      <c r="H23" s="157"/>
      <c r="I23" s="158"/>
      <c r="J23" s="157"/>
      <c r="K23" s="157"/>
      <c r="L23" s="157"/>
      <c r="M23" s="157"/>
      <c r="N23" s="157"/>
      <c r="O23" s="157"/>
    </row>
    <row r="24" spans="1:15" ht="17.5" customHeight="1" thickBot="1">
      <c r="A24" s="11" t="s">
        <v>134</v>
      </c>
      <c r="B24" s="164"/>
      <c r="C24" s="235">
        <v>847361</v>
      </c>
      <c r="D24" s="52"/>
      <c r="E24" s="235">
        <v>350872</v>
      </c>
      <c r="F24" s="52"/>
      <c r="G24" s="235">
        <v>52836</v>
      </c>
      <c r="H24" s="52"/>
      <c r="I24" s="235">
        <v>88000</v>
      </c>
      <c r="J24" s="52"/>
      <c r="K24" s="235">
        <v>1806307</v>
      </c>
      <c r="L24" s="10"/>
      <c r="M24" s="235">
        <v>17683.676800000001</v>
      </c>
      <c r="N24" s="52"/>
      <c r="O24" s="235">
        <v>3163059.6768</v>
      </c>
    </row>
    <row r="25" spans="1:15" ht="14.5" thickTop="1"/>
    <row r="26" spans="1:15" ht="18" customHeight="1">
      <c r="A26" s="321" t="s">
        <v>180</v>
      </c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23"/>
      <c r="O26" s="23"/>
    </row>
    <row r="27" spans="1:15" ht="18" customHeight="1">
      <c r="A27" s="32" t="s">
        <v>66</v>
      </c>
      <c r="B27" s="25"/>
      <c r="C27" s="24"/>
      <c r="D27" s="24"/>
      <c r="E27" s="24"/>
      <c r="F27" s="24"/>
      <c r="G27" s="24"/>
      <c r="H27" s="26"/>
      <c r="I27" s="26"/>
      <c r="J27" s="26"/>
      <c r="K27" s="24"/>
      <c r="L27" s="26"/>
      <c r="M27" s="24"/>
      <c r="N27" s="26"/>
      <c r="O27" s="26"/>
    </row>
    <row r="28" spans="1:15" ht="12" customHeight="1">
      <c r="A28" s="245"/>
      <c r="B28" s="245"/>
      <c r="C28" s="245"/>
      <c r="D28" s="245"/>
      <c r="E28" s="245"/>
      <c r="F28" s="245"/>
      <c r="G28" s="245"/>
      <c r="H28" s="245"/>
      <c r="I28" s="245"/>
      <c r="J28" s="245"/>
      <c r="K28" s="245"/>
      <c r="L28" s="26"/>
      <c r="M28" s="24"/>
      <c r="N28" s="26"/>
      <c r="O28" s="26"/>
    </row>
    <row r="29" spans="1:15" ht="17.5" customHeight="1">
      <c r="A29" s="22"/>
      <c r="B29" s="27"/>
      <c r="C29" s="322" t="s">
        <v>64</v>
      </c>
      <c r="D29" s="322"/>
      <c r="E29" s="322"/>
      <c r="F29" s="322"/>
      <c r="G29" s="322"/>
      <c r="H29" s="322"/>
      <c r="I29" s="322"/>
      <c r="J29" s="322"/>
      <c r="K29" s="322"/>
      <c r="L29" s="322"/>
      <c r="M29" s="322"/>
      <c r="N29" s="322"/>
      <c r="O29" s="322"/>
    </row>
    <row r="30" spans="1:15" ht="42">
      <c r="A30" s="22"/>
      <c r="B30" s="22"/>
      <c r="C30" s="10"/>
      <c r="D30" s="10"/>
      <c r="E30" s="10"/>
      <c r="F30" s="10"/>
      <c r="G30" s="10"/>
      <c r="H30" s="248"/>
      <c r="I30" s="323" t="s">
        <v>37</v>
      </c>
      <c r="J30" s="323"/>
      <c r="K30" s="323"/>
      <c r="L30" s="28"/>
      <c r="M30" s="108" t="s">
        <v>106</v>
      </c>
      <c r="N30" s="109"/>
      <c r="O30" s="28"/>
    </row>
    <row r="31" spans="1:15" ht="17.5" customHeight="1">
      <c r="A31" s="22"/>
      <c r="B31" s="22"/>
      <c r="C31" s="10"/>
      <c r="D31" s="10"/>
      <c r="E31" s="28" t="s">
        <v>51</v>
      </c>
      <c r="F31" s="10"/>
      <c r="G31" s="250" t="s">
        <v>51</v>
      </c>
      <c r="H31" s="248"/>
      <c r="I31" s="28"/>
      <c r="J31" s="28"/>
      <c r="K31" s="28"/>
      <c r="L31" s="28"/>
      <c r="M31" s="54"/>
      <c r="N31" s="30"/>
      <c r="O31" s="30"/>
    </row>
    <row r="32" spans="1:15" ht="17.5" customHeight="1">
      <c r="A32" s="22"/>
      <c r="B32" s="30"/>
      <c r="C32" s="54" t="s">
        <v>113</v>
      </c>
      <c r="D32" s="30"/>
      <c r="E32" s="54" t="s">
        <v>114</v>
      </c>
      <c r="F32" s="30"/>
      <c r="G32" s="246" t="s">
        <v>114</v>
      </c>
      <c r="H32" s="29"/>
      <c r="I32" s="30"/>
      <c r="J32" s="29"/>
      <c r="K32" s="29"/>
      <c r="L32" s="29"/>
      <c r="M32" s="54"/>
      <c r="N32" s="30"/>
      <c r="O32" s="54"/>
    </row>
    <row r="33" spans="1:15" ht="17.5" customHeight="1">
      <c r="A33" s="22"/>
      <c r="B33" s="30"/>
      <c r="C33" s="54" t="s">
        <v>112</v>
      </c>
      <c r="D33" s="30"/>
      <c r="E33" s="243" t="s">
        <v>115</v>
      </c>
      <c r="F33" s="28"/>
      <c r="G33" s="243" t="s">
        <v>116</v>
      </c>
      <c r="H33" s="29"/>
      <c r="I33" s="30" t="s">
        <v>32</v>
      </c>
      <c r="J33" s="28"/>
      <c r="K33" s="28"/>
      <c r="L33" s="28"/>
      <c r="M33" s="300" t="s">
        <v>188</v>
      </c>
      <c r="N33" s="30"/>
      <c r="O33" s="54" t="s">
        <v>38</v>
      </c>
    </row>
    <row r="34" spans="1:15" ht="17.5" customHeight="1">
      <c r="A34" s="22"/>
      <c r="B34" s="249" t="s">
        <v>19</v>
      </c>
      <c r="C34" s="30" t="s">
        <v>40</v>
      </c>
      <c r="D34" s="30"/>
      <c r="E34" s="243" t="s">
        <v>50</v>
      </c>
      <c r="F34" s="30"/>
      <c r="G34" s="243" t="s">
        <v>50</v>
      </c>
      <c r="H34" s="29"/>
      <c r="I34" s="30" t="s">
        <v>41</v>
      </c>
      <c r="J34" s="28"/>
      <c r="K34" s="30" t="s">
        <v>39</v>
      </c>
      <c r="L34" s="28"/>
      <c r="M34" s="300" t="s">
        <v>41</v>
      </c>
      <c r="N34" s="30"/>
      <c r="O34" s="30" t="s">
        <v>42</v>
      </c>
    </row>
    <row r="35" spans="1:15" ht="17.5" customHeight="1">
      <c r="A35" s="11"/>
      <c r="B35" s="249"/>
      <c r="C35" s="324" t="s">
        <v>56</v>
      </c>
      <c r="D35" s="324"/>
      <c r="E35" s="324"/>
      <c r="F35" s="324"/>
      <c r="G35" s="324"/>
      <c r="H35" s="324"/>
      <c r="I35" s="324"/>
      <c r="J35" s="324"/>
      <c r="K35" s="324"/>
      <c r="L35" s="324"/>
      <c r="M35" s="324"/>
      <c r="N35" s="324"/>
      <c r="O35" s="324"/>
    </row>
    <row r="36" spans="1:15" ht="17.5" customHeight="1">
      <c r="A36" s="11" t="s">
        <v>162</v>
      </c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  <c r="O36" s="249"/>
    </row>
    <row r="37" spans="1:15" ht="17.5" customHeight="1">
      <c r="A37" s="11" t="s">
        <v>171</v>
      </c>
      <c r="B37" s="249"/>
      <c r="C37" s="92">
        <v>847361</v>
      </c>
      <c r="D37" s="31"/>
      <c r="E37" s="92">
        <v>350872</v>
      </c>
      <c r="F37" s="31"/>
      <c r="G37" s="92">
        <v>52836</v>
      </c>
      <c r="H37" s="31"/>
      <c r="I37" s="92">
        <v>88000</v>
      </c>
      <c r="J37" s="31"/>
      <c r="K37" s="92">
        <v>2029932</v>
      </c>
      <c r="L37" s="31"/>
      <c r="M37" s="92">
        <v>45615</v>
      </c>
      <c r="N37" s="31"/>
      <c r="O37" s="31">
        <f>SUM(C37:M37)</f>
        <v>3414616</v>
      </c>
    </row>
    <row r="38" spans="1:15" ht="12" customHeight="1">
      <c r="A38" s="11"/>
      <c r="B38" s="249"/>
      <c r="C38" s="51"/>
      <c r="D38" s="51"/>
      <c r="E38" s="51"/>
      <c r="F38" s="51"/>
      <c r="G38" s="88"/>
      <c r="H38" s="31"/>
      <c r="I38" s="51"/>
      <c r="J38" s="31"/>
      <c r="K38" s="51"/>
      <c r="L38" s="31"/>
      <c r="M38" s="51"/>
      <c r="N38" s="31"/>
      <c r="O38" s="51"/>
    </row>
    <row r="39" spans="1:15" ht="17.5" customHeight="1">
      <c r="A39" s="11" t="s">
        <v>137</v>
      </c>
      <c r="B39" s="249"/>
      <c r="C39" s="51"/>
      <c r="D39" s="51"/>
      <c r="E39" s="51"/>
      <c r="F39" s="51"/>
      <c r="G39" s="88"/>
      <c r="H39" s="31"/>
      <c r="I39" s="51"/>
      <c r="J39" s="31"/>
      <c r="K39" s="51"/>
      <c r="L39" s="31"/>
      <c r="M39" s="51"/>
      <c r="N39" s="31"/>
      <c r="O39" s="51"/>
    </row>
    <row r="40" spans="1:15" ht="17.5" customHeight="1">
      <c r="A40" s="14" t="s">
        <v>120</v>
      </c>
      <c r="B40" s="249"/>
      <c r="C40" s="51"/>
      <c r="D40" s="51"/>
      <c r="E40" s="51"/>
      <c r="F40" s="51"/>
      <c r="G40" s="88"/>
      <c r="H40" s="31"/>
      <c r="I40" s="51"/>
      <c r="J40" s="31"/>
      <c r="K40" s="51"/>
      <c r="L40" s="31"/>
      <c r="M40" s="51"/>
      <c r="N40" s="31"/>
      <c r="O40" s="51"/>
    </row>
    <row r="41" spans="1:15" ht="17.5" customHeight="1">
      <c r="A41" s="33" t="s">
        <v>143</v>
      </c>
      <c r="B41" s="249">
        <v>8</v>
      </c>
      <c r="C41" s="104">
        <v>0</v>
      </c>
      <c r="D41" s="94"/>
      <c r="E41" s="97">
        <v>0</v>
      </c>
      <c r="F41" s="95"/>
      <c r="G41" s="97">
        <v>0</v>
      </c>
      <c r="H41" s="94"/>
      <c r="I41" s="97">
        <v>0</v>
      </c>
      <c r="J41" s="94"/>
      <c r="K41" s="104">
        <v>-338940</v>
      </c>
      <c r="L41" s="94"/>
      <c r="M41" s="97">
        <v>0</v>
      </c>
      <c r="N41" s="96"/>
      <c r="O41" s="195">
        <f>SUM(C41:M41)</f>
        <v>-338940</v>
      </c>
    </row>
    <row r="42" spans="1:15" ht="17.5" customHeight="1">
      <c r="A42" s="11" t="s">
        <v>144</v>
      </c>
      <c r="B42" s="249"/>
      <c r="C42" s="105">
        <f>SUM(C41)</f>
        <v>0</v>
      </c>
      <c r="D42" s="98"/>
      <c r="E42" s="99">
        <f>SUM(E41)</f>
        <v>0</v>
      </c>
      <c r="F42" s="100"/>
      <c r="G42" s="99">
        <f>SUM(G41)</f>
        <v>0</v>
      </c>
      <c r="H42" s="98"/>
      <c r="I42" s="99">
        <f>SUM(I41)</f>
        <v>0</v>
      </c>
      <c r="J42" s="98"/>
      <c r="K42" s="105">
        <f>SUM(K41)</f>
        <v>-338940</v>
      </c>
      <c r="L42" s="98"/>
      <c r="M42" s="105">
        <f>SUM(M41)</f>
        <v>0</v>
      </c>
      <c r="N42" s="103"/>
      <c r="O42" s="105">
        <f>SUM(O41)</f>
        <v>-338940</v>
      </c>
    </row>
    <row r="43" spans="1:15" ht="12" customHeight="1">
      <c r="A43" s="11"/>
      <c r="B43" s="249"/>
      <c r="C43" s="52"/>
      <c r="D43" s="52"/>
      <c r="E43" s="52"/>
      <c r="F43" s="52"/>
      <c r="G43" s="52"/>
      <c r="H43" s="52"/>
      <c r="I43" s="50"/>
      <c r="J43" s="52"/>
      <c r="K43" s="52"/>
      <c r="L43" s="52"/>
      <c r="M43" s="52"/>
      <c r="N43" s="52"/>
      <c r="O43" s="52"/>
    </row>
    <row r="44" spans="1:15" ht="17.5" customHeight="1">
      <c r="A44" s="2" t="s">
        <v>57</v>
      </c>
      <c r="B44" s="249"/>
      <c r="C44" s="31"/>
      <c r="D44" s="31"/>
      <c r="E44" s="31"/>
      <c r="F44" s="31"/>
      <c r="G44" s="31"/>
      <c r="H44" s="31"/>
      <c r="I44" s="53"/>
      <c r="J44" s="31"/>
      <c r="K44" s="31"/>
      <c r="L44" s="31"/>
      <c r="M44" s="31"/>
      <c r="N44" s="31"/>
      <c r="O44" s="31"/>
    </row>
    <row r="45" spans="1:15" ht="17.5" customHeight="1">
      <c r="A45" s="22" t="s">
        <v>46</v>
      </c>
      <c r="B45" s="249"/>
      <c r="C45" s="93">
        <v>0</v>
      </c>
      <c r="D45" s="94"/>
      <c r="E45" s="93">
        <v>0</v>
      </c>
      <c r="F45" s="95"/>
      <c r="G45" s="93">
        <v>0</v>
      </c>
      <c r="H45" s="94"/>
      <c r="I45" s="93">
        <v>0</v>
      </c>
      <c r="J45" s="94"/>
      <c r="K45" s="101">
        <v>357770</v>
      </c>
      <c r="L45" s="94"/>
      <c r="M45" s="93">
        <v>0</v>
      </c>
      <c r="N45" s="96"/>
      <c r="O45" s="186">
        <f t="shared" ref="O45:O46" si="0">SUM(C45:M45)</f>
        <v>357770</v>
      </c>
    </row>
    <row r="46" spans="1:15" ht="17.5" customHeight="1">
      <c r="A46" s="34" t="s">
        <v>45</v>
      </c>
      <c r="B46" s="249"/>
      <c r="C46" s="97">
        <v>0</v>
      </c>
      <c r="D46" s="94"/>
      <c r="E46" s="97">
        <v>0</v>
      </c>
      <c r="F46" s="95"/>
      <c r="G46" s="97">
        <v>0</v>
      </c>
      <c r="H46" s="94"/>
      <c r="I46" s="97">
        <v>0</v>
      </c>
      <c r="J46" s="94"/>
      <c r="K46" s="104">
        <v>1083</v>
      </c>
      <c r="L46" s="94"/>
      <c r="M46" s="104">
        <v>65631</v>
      </c>
      <c r="N46" s="102"/>
      <c r="O46" s="195">
        <f t="shared" si="0"/>
        <v>66714</v>
      </c>
    </row>
    <row r="47" spans="1:15" ht="17.5" customHeight="1">
      <c r="A47" s="2" t="s">
        <v>55</v>
      </c>
      <c r="B47" s="18"/>
      <c r="C47" s="99">
        <f>SUM(C45:C46)</f>
        <v>0</v>
      </c>
      <c r="D47" s="98">
        <f>SUM(D45:D46)</f>
        <v>0</v>
      </c>
      <c r="E47" s="99">
        <f>SUM(E45:E46)</f>
        <v>0</v>
      </c>
      <c r="F47" s="100"/>
      <c r="G47" s="99">
        <f t="shared" ref="G47:O47" si="1">SUM(G45:G46)</f>
        <v>0</v>
      </c>
      <c r="H47" s="98">
        <f t="shared" si="1"/>
        <v>0</v>
      </c>
      <c r="I47" s="99">
        <f t="shared" si="1"/>
        <v>0</v>
      </c>
      <c r="J47" s="98">
        <f t="shared" si="1"/>
        <v>0</v>
      </c>
      <c r="K47" s="105">
        <f t="shared" si="1"/>
        <v>358853</v>
      </c>
      <c r="L47" s="98">
        <f t="shared" si="1"/>
        <v>0</v>
      </c>
      <c r="M47" s="105">
        <f t="shared" si="1"/>
        <v>65631</v>
      </c>
      <c r="N47" s="103">
        <f t="shared" si="1"/>
        <v>0</v>
      </c>
      <c r="O47" s="105">
        <f t="shared" si="1"/>
        <v>424484</v>
      </c>
    </row>
    <row r="48" spans="1:15">
      <c r="A48" s="2"/>
      <c r="B48" s="18"/>
      <c r="C48" s="52"/>
      <c r="D48" s="52"/>
      <c r="E48" s="52"/>
      <c r="F48" s="52"/>
      <c r="G48" s="52"/>
      <c r="H48" s="52"/>
      <c r="I48" s="50"/>
      <c r="J48" s="52"/>
      <c r="K48" s="52"/>
      <c r="L48" s="52"/>
      <c r="M48" s="52"/>
      <c r="N48" s="52"/>
      <c r="O48" s="52"/>
    </row>
    <row r="49" spans="1:15">
      <c r="A49" s="110" t="s">
        <v>179</v>
      </c>
      <c r="B49" s="249"/>
      <c r="C49" s="97">
        <v>0</v>
      </c>
      <c r="D49" s="94"/>
      <c r="E49" s="97">
        <v>0</v>
      </c>
      <c r="F49" s="95"/>
      <c r="G49" s="97">
        <v>0</v>
      </c>
      <c r="H49" s="94"/>
      <c r="I49" s="104">
        <v>0</v>
      </c>
      <c r="J49" s="94"/>
      <c r="K49" s="104">
        <v>3622</v>
      </c>
      <c r="L49" s="94"/>
      <c r="M49" s="104">
        <v>-3622</v>
      </c>
      <c r="N49" s="102"/>
      <c r="O49" s="307">
        <f t="shared" ref="O49" si="2">SUM(C49:M49)</f>
        <v>0</v>
      </c>
    </row>
    <row r="50" spans="1:15" ht="12" customHeight="1">
      <c r="A50" s="110"/>
      <c r="B50" s="249"/>
      <c r="C50" s="157"/>
      <c r="D50" s="157"/>
      <c r="E50" s="157"/>
      <c r="F50" s="157"/>
      <c r="G50" s="157"/>
      <c r="H50" s="157"/>
      <c r="I50" s="158"/>
      <c r="J50" s="157"/>
      <c r="K50" s="157"/>
      <c r="L50" s="157"/>
      <c r="M50" s="157"/>
      <c r="N50" s="157"/>
      <c r="O50" s="157"/>
    </row>
    <row r="51" spans="1:15" ht="17.5" customHeight="1" thickBot="1">
      <c r="A51" s="11" t="s">
        <v>163</v>
      </c>
      <c r="B51" s="249"/>
      <c r="C51" s="235">
        <f>C37+C42+C47+C49</f>
        <v>847361</v>
      </c>
      <c r="D51" s="52"/>
      <c r="E51" s="235">
        <f>E37+E42+E47+E49</f>
        <v>350872</v>
      </c>
      <c r="F51" s="52"/>
      <c r="G51" s="235">
        <f>G37+G42+G47+G49</f>
        <v>52836</v>
      </c>
      <c r="H51" s="52"/>
      <c r="I51" s="235">
        <f>I37+I42+I47+I49</f>
        <v>88000</v>
      </c>
      <c r="J51" s="52"/>
      <c r="K51" s="235">
        <f>K37+K42+K47+K49</f>
        <v>2053467</v>
      </c>
      <c r="L51" s="10"/>
      <c r="M51" s="235">
        <f>M37+M42+M47+M49</f>
        <v>107624</v>
      </c>
      <c r="N51" s="52"/>
      <c r="O51" s="235">
        <f>O37+O42+O47+O49</f>
        <v>3500160</v>
      </c>
    </row>
    <row r="52" spans="1:15" ht="14.5" thickTop="1"/>
  </sheetData>
  <mergeCells count="8">
    <mergeCell ref="C35:O35"/>
    <mergeCell ref="A1:M1"/>
    <mergeCell ref="C4:O4"/>
    <mergeCell ref="I5:K5"/>
    <mergeCell ref="C10:O10"/>
    <mergeCell ref="A26:M26"/>
    <mergeCell ref="C29:O29"/>
    <mergeCell ref="I30:K30"/>
  </mergeCells>
  <pageMargins left="0.7" right="0.7" top="0.48" bottom="0.5" header="0.5" footer="0.5"/>
  <pageSetup paperSize="9" scale="82" firstPageNumber="10" orientation="landscape" useFirstPageNumber="1" r:id="rId1"/>
  <headerFooter>
    <oddFooter>&amp;LThe accompanying notes from an integral part of the interim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84"/>
  <sheetViews>
    <sheetView view="pageBreakPreview" topLeftCell="A70" zoomScale="80" zoomScaleNormal="96" zoomScaleSheetLayoutView="80" workbookViewId="0">
      <selection activeCell="F87" sqref="F87"/>
    </sheetView>
  </sheetViews>
  <sheetFormatPr defaultColWidth="9.453125" defaultRowHeight="20.25" customHeight="1"/>
  <cols>
    <col min="1" max="3" width="1.81640625" style="37" customWidth="1"/>
    <col min="4" max="4" width="10.54296875" style="37" customWidth="1"/>
    <col min="5" max="5" width="28.08984375" style="37" customWidth="1"/>
    <col min="6" max="6" width="6.7265625" style="38" customWidth="1"/>
    <col min="7" max="7" width="12" style="39" customWidth="1"/>
    <col min="8" max="8" width="1.1796875" style="40" hidden="1" customWidth="1"/>
    <col min="9" max="9" width="0.54296875" style="39" hidden="1" customWidth="1"/>
    <col min="10" max="10" width="0.90625" style="37" customWidth="1"/>
    <col min="11" max="11" width="12.1796875" style="39" bestFit="1" customWidth="1"/>
    <col min="12" max="12" width="1.1796875" style="40" hidden="1" customWidth="1"/>
    <col min="13" max="13" width="13" style="39" hidden="1" customWidth="1"/>
    <col min="14" max="14" width="0.90625" style="37" customWidth="1"/>
    <col min="15" max="15" width="12.1796875" style="39" bestFit="1" customWidth="1"/>
    <col min="16" max="16" width="0.90625" style="40" customWidth="1"/>
    <col min="17" max="17" width="12.1796875" style="39" bestFit="1" customWidth="1"/>
    <col min="18" max="18" width="4" style="39" customWidth="1"/>
    <col min="19" max="19" width="9.453125" style="37"/>
    <col min="20" max="20" width="14.1796875" style="37" bestFit="1" customWidth="1"/>
    <col min="21" max="16384" width="9.453125" style="37"/>
  </cols>
  <sheetData>
    <row r="1" spans="1:18" s="7" customFormat="1" ht="20.25" customHeight="1">
      <c r="A1" s="12" t="s">
        <v>180</v>
      </c>
      <c r="B1" s="12"/>
      <c r="C1" s="20"/>
      <c r="D1" s="20"/>
      <c r="E1" s="20"/>
      <c r="F1" s="20"/>
      <c r="G1" s="20"/>
      <c r="H1" s="65"/>
      <c r="I1" s="21"/>
      <c r="J1" s="66"/>
      <c r="K1" s="20"/>
      <c r="L1" s="65"/>
      <c r="M1" s="21"/>
      <c r="N1" s="66"/>
      <c r="O1" s="21"/>
      <c r="P1" s="65"/>
      <c r="Q1" s="21"/>
      <c r="R1" s="21"/>
    </row>
    <row r="2" spans="1:18" s="7" customFormat="1" ht="20.25" customHeight="1">
      <c r="A2" s="6" t="s">
        <v>68</v>
      </c>
      <c r="F2" s="67"/>
      <c r="G2" s="8"/>
      <c r="H2" s="68"/>
      <c r="I2" s="8"/>
      <c r="K2" s="8"/>
      <c r="L2" s="68"/>
      <c r="M2" s="8"/>
      <c r="O2" s="8"/>
      <c r="P2" s="68"/>
      <c r="Q2" s="8"/>
      <c r="R2" s="8"/>
    </row>
    <row r="3" spans="1:18" ht="19.5" customHeight="1">
      <c r="A3" s="36"/>
    </row>
    <row r="4" spans="1:18" s="7" customFormat="1" ht="19.5" customHeight="1">
      <c r="A4" s="6"/>
      <c r="B4" s="6"/>
      <c r="C4" s="6"/>
      <c r="D4" s="6"/>
      <c r="E4" s="6"/>
      <c r="F4" s="6"/>
      <c r="G4" s="322" t="s">
        <v>27</v>
      </c>
      <c r="H4" s="322"/>
      <c r="I4" s="322"/>
      <c r="J4" s="322"/>
      <c r="K4" s="322"/>
      <c r="L4" s="322"/>
      <c r="M4" s="322"/>
      <c r="N4" s="5"/>
      <c r="O4" s="322" t="s">
        <v>29</v>
      </c>
      <c r="P4" s="322"/>
      <c r="Q4" s="322"/>
      <c r="R4" s="5"/>
    </row>
    <row r="5" spans="1:18" ht="19.5" customHeight="1">
      <c r="F5" s="63"/>
      <c r="G5" s="322" t="s">
        <v>28</v>
      </c>
      <c r="H5" s="322"/>
      <c r="I5" s="322"/>
      <c r="J5" s="322"/>
      <c r="K5" s="322"/>
      <c r="L5" s="5"/>
      <c r="M5" s="5"/>
      <c r="N5" s="5"/>
      <c r="O5" s="322" t="s">
        <v>28</v>
      </c>
      <c r="P5" s="322"/>
      <c r="Q5" s="322"/>
      <c r="R5" s="5"/>
    </row>
    <row r="6" spans="1:18" ht="19.5" customHeight="1">
      <c r="F6" s="63"/>
      <c r="G6" s="327" t="s">
        <v>79</v>
      </c>
      <c r="H6" s="327"/>
      <c r="I6" s="327"/>
      <c r="J6" s="327"/>
      <c r="K6" s="327"/>
      <c r="L6" s="5"/>
      <c r="M6" s="5"/>
      <c r="N6" s="5"/>
      <c r="O6" s="327" t="s">
        <v>79</v>
      </c>
      <c r="P6" s="327"/>
      <c r="Q6" s="327"/>
      <c r="R6" s="5"/>
    </row>
    <row r="7" spans="1:18" ht="19.5" customHeight="1">
      <c r="F7" s="63"/>
      <c r="G7" s="326" t="s">
        <v>78</v>
      </c>
      <c r="H7" s="326"/>
      <c r="I7" s="326"/>
      <c r="J7" s="326"/>
      <c r="K7" s="326"/>
      <c r="L7" s="5"/>
      <c r="M7" s="5"/>
      <c r="N7" s="5"/>
      <c r="O7" s="326" t="s">
        <v>78</v>
      </c>
      <c r="P7" s="326"/>
      <c r="Q7" s="326"/>
      <c r="R7" s="91"/>
    </row>
    <row r="8" spans="1:18" ht="19.5" customHeight="1">
      <c r="A8" s="69"/>
      <c r="F8" s="62"/>
      <c r="G8" s="55" t="s">
        <v>155</v>
      </c>
      <c r="H8" s="41"/>
      <c r="I8" s="42"/>
      <c r="J8" s="41"/>
      <c r="K8" s="251" t="s">
        <v>128</v>
      </c>
      <c r="L8" s="41"/>
      <c r="M8" s="42" t="s">
        <v>61</v>
      </c>
      <c r="N8" s="41"/>
      <c r="O8" s="55" t="s">
        <v>155</v>
      </c>
      <c r="P8" s="41"/>
      <c r="Q8" s="251" t="s">
        <v>128</v>
      </c>
      <c r="R8" s="42"/>
    </row>
    <row r="9" spans="1:18" ht="19.5" customHeight="1">
      <c r="F9" s="62"/>
      <c r="G9" s="328" t="s">
        <v>56</v>
      </c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15"/>
    </row>
    <row r="10" spans="1:18" ht="19.5" customHeight="1">
      <c r="A10" s="70" t="s">
        <v>16</v>
      </c>
      <c r="F10" s="43"/>
      <c r="G10" s="44"/>
      <c r="H10" s="71"/>
      <c r="I10" s="44"/>
      <c r="J10" s="69"/>
      <c r="K10" s="44"/>
      <c r="L10" s="71"/>
      <c r="M10" s="44"/>
      <c r="N10" s="69"/>
      <c r="O10" s="44"/>
      <c r="P10" s="71"/>
      <c r="Q10" s="44"/>
      <c r="R10" s="44"/>
    </row>
    <row r="11" spans="1:18" ht="19.5" customHeight="1">
      <c r="A11" s="69" t="s">
        <v>35</v>
      </c>
      <c r="F11" s="43"/>
      <c r="G11" s="45">
        <v>396267</v>
      </c>
      <c r="H11" s="45"/>
      <c r="I11" s="45"/>
      <c r="J11" s="45"/>
      <c r="K11" s="45">
        <v>297794</v>
      </c>
      <c r="L11" s="45"/>
      <c r="M11" s="45"/>
      <c r="N11" s="45"/>
      <c r="O11" s="45">
        <v>357770</v>
      </c>
      <c r="P11" s="112"/>
      <c r="Q11" s="45">
        <v>270190</v>
      </c>
      <c r="R11" s="48"/>
    </row>
    <row r="12" spans="1:18" ht="19.5" customHeight="1">
      <c r="A12" s="9" t="s">
        <v>126</v>
      </c>
      <c r="F12" s="43"/>
      <c r="G12" s="45"/>
      <c r="H12" s="45"/>
      <c r="I12" s="45"/>
      <c r="J12" s="45"/>
      <c r="K12" s="45"/>
      <c r="L12" s="45"/>
      <c r="M12" s="45"/>
      <c r="N12" s="45"/>
      <c r="O12" s="45"/>
      <c r="P12" s="112"/>
      <c r="Q12" s="45"/>
      <c r="R12" s="48"/>
    </row>
    <row r="13" spans="1:18" ht="19.5" customHeight="1">
      <c r="A13" s="35" t="s">
        <v>91</v>
      </c>
      <c r="F13" s="43"/>
      <c r="G13" s="45">
        <v>89443</v>
      </c>
      <c r="H13" s="45"/>
      <c r="I13" s="45"/>
      <c r="J13" s="45"/>
      <c r="K13" s="45">
        <v>59257</v>
      </c>
      <c r="L13" s="45"/>
      <c r="M13" s="45"/>
      <c r="N13" s="45"/>
      <c r="O13" s="45">
        <v>89378</v>
      </c>
      <c r="P13" s="112"/>
      <c r="Q13" s="45">
        <v>59056</v>
      </c>
      <c r="R13" s="48"/>
    </row>
    <row r="14" spans="1:18" ht="19.5" customHeight="1">
      <c r="A14" s="69" t="s">
        <v>83</v>
      </c>
      <c r="F14" s="43"/>
      <c r="G14" s="45">
        <v>6748</v>
      </c>
      <c r="H14" s="45"/>
      <c r="I14" s="45"/>
      <c r="J14" s="45"/>
      <c r="K14" s="45">
        <v>22909</v>
      </c>
      <c r="L14" s="106"/>
      <c r="M14" s="106"/>
      <c r="N14" s="106"/>
      <c r="O14" s="106">
        <v>6755</v>
      </c>
      <c r="P14" s="112"/>
      <c r="Q14" s="106">
        <v>22909</v>
      </c>
      <c r="R14" s="48"/>
    </row>
    <row r="15" spans="1:18" ht="19.5" customHeight="1">
      <c r="A15" s="35" t="s">
        <v>76</v>
      </c>
      <c r="F15" s="43"/>
      <c r="G15" s="45">
        <v>24375</v>
      </c>
      <c r="H15" s="45"/>
      <c r="I15" s="45"/>
      <c r="J15" s="45"/>
      <c r="K15" s="45">
        <v>27111</v>
      </c>
      <c r="L15" s="45"/>
      <c r="M15" s="45"/>
      <c r="N15" s="45"/>
      <c r="O15" s="45">
        <v>24041</v>
      </c>
      <c r="P15" s="112"/>
      <c r="Q15" s="45">
        <v>26679</v>
      </c>
      <c r="R15" s="48"/>
    </row>
    <row r="16" spans="1:18" s="33" customFormat="1" ht="19.5" customHeight="1">
      <c r="A16" s="35" t="s">
        <v>110</v>
      </c>
      <c r="F16" s="146"/>
      <c r="G16" s="134">
        <v>2187</v>
      </c>
      <c r="H16" s="112"/>
      <c r="I16" s="112"/>
      <c r="J16" s="112"/>
      <c r="K16" s="134">
        <v>1607</v>
      </c>
      <c r="L16" s="141"/>
      <c r="M16" s="142"/>
      <c r="N16" s="142"/>
      <c r="O16" s="140">
        <v>1964</v>
      </c>
      <c r="P16" s="141"/>
      <c r="Q16" s="140">
        <v>1593</v>
      </c>
      <c r="R16" s="48"/>
    </row>
    <row r="17" spans="1:18" ht="19.5" customHeight="1">
      <c r="A17" s="35" t="s">
        <v>196</v>
      </c>
      <c r="B17" s="33"/>
      <c r="C17" s="33"/>
      <c r="D17" s="33"/>
      <c r="E17" s="33"/>
      <c r="F17" s="43"/>
      <c r="G17" s="45">
        <v>2853</v>
      </c>
      <c r="H17" s="45"/>
      <c r="I17" s="45"/>
      <c r="J17" s="45"/>
      <c r="K17" s="45">
        <v>5441</v>
      </c>
      <c r="L17" s="106"/>
      <c r="M17" s="106"/>
      <c r="N17" s="106"/>
      <c r="O17" s="106">
        <v>2853</v>
      </c>
      <c r="P17" s="112"/>
      <c r="Q17" s="106">
        <v>5441</v>
      </c>
      <c r="R17" s="48"/>
    </row>
    <row r="18" spans="1:18" ht="19.5" customHeight="1">
      <c r="A18" s="35" t="s">
        <v>138</v>
      </c>
      <c r="B18" s="33"/>
      <c r="C18" s="33"/>
      <c r="D18" s="33"/>
      <c r="E18" s="33"/>
      <c r="F18" s="43"/>
      <c r="G18" s="45">
        <v>1557</v>
      </c>
      <c r="H18" s="45"/>
      <c r="I18" s="45"/>
      <c r="J18" s="45"/>
      <c r="K18" s="45">
        <v>1625</v>
      </c>
      <c r="L18" s="106"/>
      <c r="M18" s="106"/>
      <c r="N18" s="106"/>
      <c r="O18" s="106">
        <v>1557</v>
      </c>
      <c r="P18" s="112"/>
      <c r="Q18" s="106">
        <v>1625</v>
      </c>
      <c r="R18" s="48"/>
    </row>
    <row r="19" spans="1:18" s="33" customFormat="1" ht="19.5" customHeight="1">
      <c r="A19" s="35" t="s">
        <v>164</v>
      </c>
      <c r="B19" s="58"/>
      <c r="F19" s="296"/>
      <c r="G19" s="45"/>
      <c r="H19" s="135"/>
      <c r="I19" s="39"/>
      <c r="K19" s="45"/>
      <c r="L19" s="135"/>
      <c r="M19" s="39"/>
      <c r="O19" s="113"/>
      <c r="P19" s="135"/>
      <c r="Q19" s="113"/>
      <c r="R19" s="48"/>
    </row>
    <row r="20" spans="1:18" s="33" customFormat="1" ht="19.5" customHeight="1">
      <c r="A20" s="35"/>
      <c r="B20" s="58" t="s">
        <v>139</v>
      </c>
      <c r="F20" s="296"/>
      <c r="G20" s="45">
        <v>-36345</v>
      </c>
      <c r="H20" s="135"/>
      <c r="I20" s="39"/>
      <c r="K20" s="45">
        <v>-60372</v>
      </c>
      <c r="L20" s="135"/>
      <c r="M20" s="39"/>
      <c r="O20" s="113">
        <v>0</v>
      </c>
      <c r="P20" s="135"/>
      <c r="Q20" s="113">
        <v>0</v>
      </c>
      <c r="R20" s="48"/>
    </row>
    <row r="21" spans="1:18" s="33" customFormat="1" ht="19.5" customHeight="1">
      <c r="A21" s="35" t="s">
        <v>194</v>
      </c>
      <c r="F21" s="146"/>
      <c r="G21" s="45">
        <v>32660</v>
      </c>
      <c r="H21" s="45"/>
      <c r="I21" s="45">
        <v>15075</v>
      </c>
      <c r="J21" s="45"/>
      <c r="K21" s="45">
        <v>15075</v>
      </c>
      <c r="L21" s="106"/>
      <c r="M21" s="106"/>
      <c r="N21" s="106"/>
      <c r="O21" s="45">
        <v>32682</v>
      </c>
      <c r="P21" s="112"/>
      <c r="Q21" s="45">
        <v>15075</v>
      </c>
      <c r="R21" s="48"/>
    </row>
    <row r="22" spans="1:18" ht="19.5" customHeight="1">
      <c r="A22" s="35" t="s">
        <v>96</v>
      </c>
      <c r="F22" s="43"/>
      <c r="G22" s="45">
        <v>6497</v>
      </c>
      <c r="H22" s="45"/>
      <c r="I22" s="45">
        <v>11226</v>
      </c>
      <c r="J22" s="45"/>
      <c r="K22" s="45">
        <v>11226</v>
      </c>
      <c r="L22" s="106"/>
      <c r="M22" s="106"/>
      <c r="N22" s="106"/>
      <c r="O22" s="106">
        <v>7020</v>
      </c>
      <c r="P22" s="112"/>
      <c r="Q22" s="106">
        <v>11226</v>
      </c>
      <c r="R22" s="48"/>
    </row>
    <row r="23" spans="1:18" ht="19.5" customHeight="1">
      <c r="A23" s="69" t="s">
        <v>99</v>
      </c>
      <c r="B23" s="33"/>
      <c r="C23" s="33"/>
      <c r="D23" s="33"/>
      <c r="E23" s="33"/>
      <c r="F23" s="43"/>
      <c r="G23" s="113">
        <v>2038</v>
      </c>
      <c r="H23" s="112"/>
      <c r="I23" s="112">
        <v>0</v>
      </c>
      <c r="J23" s="112"/>
      <c r="K23" s="113">
        <v>0</v>
      </c>
      <c r="L23" s="106"/>
      <c r="M23" s="106"/>
      <c r="N23" s="106"/>
      <c r="O23" s="106">
        <v>2038</v>
      </c>
      <c r="P23" s="112"/>
      <c r="Q23" s="106">
        <v>0</v>
      </c>
      <c r="R23" s="48"/>
    </row>
    <row r="24" spans="1:18" ht="19.5" customHeight="1">
      <c r="A24" s="35" t="s">
        <v>100</v>
      </c>
      <c r="B24" s="33"/>
      <c r="C24" s="33"/>
      <c r="D24" s="33"/>
      <c r="E24" s="33"/>
      <c r="F24" s="43"/>
      <c r="G24" s="143">
        <v>-140</v>
      </c>
      <c r="H24" s="112"/>
      <c r="I24" s="112">
        <v>-446</v>
      </c>
      <c r="J24" s="112"/>
      <c r="K24" s="143">
        <v>-446</v>
      </c>
      <c r="L24" s="106"/>
      <c r="M24" s="106"/>
      <c r="N24" s="106"/>
      <c r="O24" s="106">
        <v>-63</v>
      </c>
      <c r="P24" s="112"/>
      <c r="Q24" s="106">
        <v>-446</v>
      </c>
      <c r="R24" s="48"/>
    </row>
    <row r="25" spans="1:18" ht="19.5" customHeight="1">
      <c r="A25" s="35" t="s">
        <v>97</v>
      </c>
      <c r="F25" s="43"/>
      <c r="G25" s="45">
        <v>-3286</v>
      </c>
      <c r="H25" s="45"/>
      <c r="I25" s="45">
        <v>-6638</v>
      </c>
      <c r="J25" s="45"/>
      <c r="K25" s="45">
        <v>-6638</v>
      </c>
      <c r="L25" s="45"/>
      <c r="M25" s="45"/>
      <c r="N25" s="45"/>
      <c r="O25" s="45">
        <v>-3532</v>
      </c>
      <c r="P25" s="112"/>
      <c r="Q25" s="45">
        <v>-6948</v>
      </c>
      <c r="R25" s="48"/>
    </row>
    <row r="26" spans="1:18" ht="19.5" customHeight="1">
      <c r="A26" s="35" t="s">
        <v>80</v>
      </c>
      <c r="B26" s="33"/>
      <c r="C26" s="33"/>
      <c r="D26" s="33"/>
      <c r="E26" s="33"/>
      <c r="F26" s="43"/>
      <c r="G26" s="145">
        <v>-3888</v>
      </c>
      <c r="H26" s="45"/>
      <c r="I26" s="45">
        <v>-2184</v>
      </c>
      <c r="J26" s="45"/>
      <c r="K26" s="145">
        <v>-2184</v>
      </c>
      <c r="L26" s="45"/>
      <c r="M26" s="45"/>
      <c r="N26" s="45"/>
      <c r="O26" s="145">
        <v>-3888</v>
      </c>
      <c r="P26" s="112"/>
      <c r="Q26" s="145">
        <v>-34484</v>
      </c>
      <c r="R26" s="48"/>
    </row>
    <row r="27" spans="1:18" ht="19.5" customHeight="1">
      <c r="A27" s="69"/>
      <c r="F27" s="43"/>
      <c r="G27" s="45">
        <f>SUM(G11:G26)</f>
        <v>520966</v>
      </c>
      <c r="H27" s="72"/>
      <c r="I27" s="45">
        <f>SUM(I11:I26)</f>
        <v>17033</v>
      </c>
      <c r="J27" s="126"/>
      <c r="K27" s="45">
        <f>SUM(K11:K26)</f>
        <v>372405</v>
      </c>
      <c r="L27" s="112"/>
      <c r="M27" s="45">
        <f>SUM(M11:M26)</f>
        <v>0</v>
      </c>
      <c r="N27" s="45"/>
      <c r="O27" s="45">
        <f>SUM(O11:O26)</f>
        <v>518575</v>
      </c>
      <c r="P27" s="112"/>
      <c r="Q27" s="45">
        <f>SUM(Q11:Q26)</f>
        <v>371916</v>
      </c>
      <c r="R27" s="45"/>
    </row>
    <row r="28" spans="1:18" ht="19.5" customHeight="1">
      <c r="A28" s="73" t="s">
        <v>33</v>
      </c>
      <c r="F28" s="43"/>
      <c r="G28" s="45"/>
      <c r="H28" s="112"/>
      <c r="I28" s="45"/>
      <c r="J28" s="45"/>
      <c r="K28" s="45"/>
      <c r="L28" s="112"/>
      <c r="M28" s="45"/>
      <c r="N28" s="45"/>
      <c r="O28" s="45"/>
      <c r="P28" s="112"/>
      <c r="Q28" s="45"/>
      <c r="R28" s="45"/>
    </row>
    <row r="29" spans="1:18" ht="19.5" customHeight="1">
      <c r="A29" s="69" t="s">
        <v>2</v>
      </c>
      <c r="F29" s="43"/>
      <c r="G29" s="133">
        <v>83155</v>
      </c>
      <c r="H29" s="112"/>
      <c r="I29" s="45"/>
      <c r="J29" s="45"/>
      <c r="K29" s="133">
        <v>-129086</v>
      </c>
      <c r="L29" s="112"/>
      <c r="M29" s="45"/>
      <c r="N29" s="45"/>
      <c r="O29" s="45">
        <v>85773</v>
      </c>
      <c r="P29" s="112"/>
      <c r="Q29" s="45">
        <v>-123937</v>
      </c>
      <c r="R29" s="74"/>
    </row>
    <row r="30" spans="1:18" ht="19.5" customHeight="1">
      <c r="A30" s="37" t="s">
        <v>92</v>
      </c>
      <c r="C30" s="33"/>
      <c r="D30" s="33"/>
      <c r="E30" s="33"/>
      <c r="F30" s="146"/>
      <c r="G30" s="133">
        <v>-117818</v>
      </c>
      <c r="H30" s="112"/>
      <c r="I30" s="45"/>
      <c r="J30" s="45"/>
      <c r="K30" s="133">
        <v>95175</v>
      </c>
      <c r="L30" s="112"/>
      <c r="M30" s="45"/>
      <c r="N30" s="45"/>
      <c r="O30" s="45">
        <v>-122735</v>
      </c>
      <c r="P30" s="112"/>
      <c r="Q30" s="45">
        <v>96047</v>
      </c>
      <c r="R30" s="74"/>
    </row>
    <row r="31" spans="1:18" ht="19.5" customHeight="1">
      <c r="A31" s="37" t="s">
        <v>1</v>
      </c>
      <c r="C31" s="33"/>
      <c r="D31" s="33"/>
      <c r="E31" s="33"/>
      <c r="F31" s="146"/>
      <c r="G31" s="45">
        <v>-475900</v>
      </c>
      <c r="H31" s="112"/>
      <c r="I31" s="45"/>
      <c r="J31" s="45"/>
      <c r="K31" s="45">
        <v>831364</v>
      </c>
      <c r="L31" s="112"/>
      <c r="M31" s="45"/>
      <c r="N31" s="45"/>
      <c r="O31" s="45">
        <v>-477493</v>
      </c>
      <c r="P31" s="112"/>
      <c r="Q31" s="45">
        <v>828899</v>
      </c>
      <c r="R31" s="45"/>
    </row>
    <row r="32" spans="1:18" ht="19.5" customHeight="1">
      <c r="A32" s="69" t="s">
        <v>84</v>
      </c>
      <c r="C32" s="33"/>
      <c r="D32" s="33"/>
      <c r="E32" s="33"/>
      <c r="F32" s="146"/>
      <c r="G32" s="136">
        <v>39705</v>
      </c>
      <c r="H32" s="112"/>
      <c r="I32" s="59"/>
      <c r="J32" s="45"/>
      <c r="K32" s="136">
        <v>131519</v>
      </c>
      <c r="L32" s="112"/>
      <c r="M32" s="59"/>
      <c r="N32" s="45"/>
      <c r="O32" s="136">
        <v>39705</v>
      </c>
      <c r="P32" s="112"/>
      <c r="Q32" s="136">
        <v>131519</v>
      </c>
      <c r="R32" s="59"/>
    </row>
    <row r="33" spans="1:18" ht="19.5" customHeight="1">
      <c r="A33" s="69" t="s">
        <v>86</v>
      </c>
      <c r="C33" s="33"/>
      <c r="D33" s="33"/>
      <c r="E33" s="33"/>
      <c r="F33" s="146"/>
      <c r="G33" s="136">
        <v>-44363</v>
      </c>
      <c r="H33" s="112"/>
      <c r="I33" s="59"/>
      <c r="J33" s="45"/>
      <c r="K33" s="136">
        <v>-14555</v>
      </c>
      <c r="L33" s="112"/>
      <c r="M33" s="59"/>
      <c r="N33" s="45"/>
      <c r="O33" s="136">
        <v>-44363</v>
      </c>
      <c r="P33" s="112"/>
      <c r="Q33" s="136">
        <v>-14555</v>
      </c>
      <c r="R33" s="59"/>
    </row>
    <row r="34" spans="1:18" ht="19.5" customHeight="1">
      <c r="A34" s="69" t="s">
        <v>0</v>
      </c>
      <c r="C34" s="33"/>
      <c r="D34" s="33"/>
      <c r="E34" s="33"/>
      <c r="F34" s="146"/>
      <c r="G34" s="136">
        <v>-104</v>
      </c>
      <c r="H34" s="112"/>
      <c r="I34" s="59"/>
      <c r="J34" s="45"/>
      <c r="K34" s="136">
        <v>-51</v>
      </c>
      <c r="L34" s="112"/>
      <c r="M34" s="59"/>
      <c r="N34" s="45"/>
      <c r="O34" s="136">
        <v>-104</v>
      </c>
      <c r="P34" s="112"/>
      <c r="Q34" s="136">
        <v>-51</v>
      </c>
      <c r="R34" s="59"/>
    </row>
    <row r="35" spans="1:18" ht="19.5" customHeight="1">
      <c r="A35" s="69" t="s">
        <v>3</v>
      </c>
      <c r="F35" s="43"/>
      <c r="G35" s="136">
        <v>-173731</v>
      </c>
      <c r="H35" s="112"/>
      <c r="I35" s="59"/>
      <c r="J35" s="45"/>
      <c r="K35" s="136">
        <v>1847440</v>
      </c>
      <c r="L35" s="112"/>
      <c r="M35" s="59"/>
      <c r="N35" s="45"/>
      <c r="O35" s="136">
        <v>-172872</v>
      </c>
      <c r="P35" s="112"/>
      <c r="Q35" s="136">
        <v>1846597</v>
      </c>
      <c r="R35" s="59"/>
    </row>
    <row r="36" spans="1:18" ht="19.5" customHeight="1">
      <c r="A36" s="69" t="s">
        <v>43</v>
      </c>
      <c r="F36" s="43"/>
      <c r="G36" s="136">
        <v>2177</v>
      </c>
      <c r="H36" s="112"/>
      <c r="I36" s="59"/>
      <c r="J36" s="45"/>
      <c r="K36" s="136">
        <v>-96349</v>
      </c>
      <c r="L36" s="112"/>
      <c r="M36" s="59"/>
      <c r="N36" s="45"/>
      <c r="O36" s="136">
        <v>2074</v>
      </c>
      <c r="P36" s="112"/>
      <c r="Q36" s="136">
        <v>-96476</v>
      </c>
      <c r="R36" s="59"/>
    </row>
    <row r="37" spans="1:18" ht="19.5" customHeight="1">
      <c r="A37" s="69" t="s">
        <v>25</v>
      </c>
      <c r="F37" s="43"/>
      <c r="G37" s="59">
        <v>98546</v>
      </c>
      <c r="H37" s="112"/>
      <c r="I37" s="59"/>
      <c r="J37" s="45"/>
      <c r="K37" s="59">
        <v>-11567</v>
      </c>
      <c r="L37" s="112"/>
      <c r="M37" s="59"/>
      <c r="N37" s="45"/>
      <c r="O37" s="133">
        <v>97608</v>
      </c>
      <c r="P37" s="112"/>
      <c r="Q37" s="133">
        <v>-11658</v>
      </c>
      <c r="R37" s="59"/>
    </row>
    <row r="38" spans="1:18" ht="19.5" customHeight="1">
      <c r="A38" s="69" t="s">
        <v>140</v>
      </c>
      <c r="F38" s="43"/>
      <c r="G38" s="137">
        <v>-2133</v>
      </c>
      <c r="H38" s="112"/>
      <c r="I38" s="59"/>
      <c r="J38" s="45"/>
      <c r="K38" s="137">
        <v>0</v>
      </c>
      <c r="L38" s="112"/>
      <c r="M38" s="59"/>
      <c r="N38" s="45"/>
      <c r="O38" s="137">
        <v>-2133</v>
      </c>
      <c r="P38" s="112"/>
      <c r="Q38" s="137">
        <v>0</v>
      </c>
      <c r="R38" s="59"/>
    </row>
    <row r="39" spans="1:18" ht="19.5" customHeight="1">
      <c r="A39" s="35" t="s">
        <v>206</v>
      </c>
      <c r="F39" s="43"/>
      <c r="G39" s="59">
        <f>SUM(G27:G38)</f>
        <v>-69500</v>
      </c>
      <c r="H39" s="112"/>
      <c r="I39" s="59"/>
      <c r="J39" s="45"/>
      <c r="K39" s="59">
        <f>SUM(K27:K38)</f>
        <v>3026295</v>
      </c>
      <c r="L39" s="112"/>
      <c r="M39" s="59"/>
      <c r="N39" s="45"/>
      <c r="O39" s="59">
        <f>SUM(O27:O38)</f>
        <v>-75965</v>
      </c>
      <c r="P39" s="112"/>
      <c r="Q39" s="59">
        <f>SUM(Q27:Q38)</f>
        <v>3028301</v>
      </c>
      <c r="R39" s="59"/>
    </row>
    <row r="40" spans="1:18" ht="19.5" customHeight="1">
      <c r="A40" s="69" t="s">
        <v>93</v>
      </c>
      <c r="F40" s="43"/>
      <c r="G40" s="138">
        <v>-77299</v>
      </c>
      <c r="H40" s="112"/>
      <c r="I40" s="59"/>
      <c r="J40" s="45"/>
      <c r="K40" s="138">
        <v>-27756</v>
      </c>
      <c r="L40" s="112"/>
      <c r="M40" s="59"/>
      <c r="N40" s="45"/>
      <c r="O40" s="138">
        <v>-77299</v>
      </c>
      <c r="P40" s="112"/>
      <c r="Q40" s="138">
        <v>-27756</v>
      </c>
      <c r="R40" s="59"/>
    </row>
    <row r="41" spans="1:18" s="1" customFormat="1" ht="19.5" customHeight="1">
      <c r="A41" s="2" t="s">
        <v>192</v>
      </c>
      <c r="B41" s="77"/>
      <c r="C41" s="77"/>
      <c r="D41" s="77"/>
      <c r="E41" s="77"/>
      <c r="F41" s="76"/>
      <c r="G41" s="127">
        <f>SUM(G39:G40)</f>
        <v>-146799</v>
      </c>
      <c r="H41" s="79"/>
      <c r="I41" s="127">
        <f>SUM(I27:I40)</f>
        <v>17033</v>
      </c>
      <c r="J41" s="128"/>
      <c r="K41" s="127">
        <f>SUM(K39:K40)</f>
        <v>2998539</v>
      </c>
      <c r="L41" s="127">
        <f>SUM(L27:L40)</f>
        <v>0</v>
      </c>
      <c r="M41" s="127">
        <f>SUM(M27:M40)</f>
        <v>0</v>
      </c>
      <c r="N41" s="78"/>
      <c r="O41" s="127">
        <f>SUM(O39:O40)</f>
        <v>-153264</v>
      </c>
      <c r="P41" s="78"/>
      <c r="Q41" s="127">
        <f>SUM(Q39:Q40)</f>
        <v>3000545</v>
      </c>
      <c r="R41" s="78"/>
    </row>
    <row r="42" spans="1:18" ht="18.75" customHeight="1">
      <c r="A42" s="77"/>
      <c r="D42" s="33"/>
      <c r="E42" s="33"/>
      <c r="F42" s="43"/>
      <c r="G42" s="49"/>
      <c r="H42" s="80"/>
      <c r="I42" s="60"/>
      <c r="J42" s="81"/>
      <c r="K42" s="49"/>
      <c r="L42" s="80"/>
      <c r="M42" s="60"/>
      <c r="N42" s="81"/>
      <c r="O42" s="49"/>
      <c r="P42" s="82"/>
      <c r="Q42" s="49"/>
      <c r="R42" s="49"/>
    </row>
    <row r="43" spans="1:18" ht="20.25" customHeight="1">
      <c r="A43" s="12" t="s">
        <v>180</v>
      </c>
      <c r="B43" s="12"/>
      <c r="C43" s="20"/>
      <c r="D43" s="20"/>
      <c r="E43" s="20"/>
      <c r="F43" s="20"/>
      <c r="G43" s="20"/>
      <c r="H43" s="65"/>
      <c r="I43" s="21"/>
      <c r="J43" s="66"/>
      <c r="K43" s="20"/>
      <c r="L43" s="65"/>
      <c r="M43" s="21"/>
      <c r="N43" s="66"/>
      <c r="O43" s="21"/>
      <c r="P43" s="65"/>
      <c r="Q43" s="21"/>
      <c r="R43" s="49"/>
    </row>
    <row r="44" spans="1:18" ht="20.25" customHeight="1">
      <c r="A44" s="6" t="s">
        <v>68</v>
      </c>
      <c r="B44" s="7"/>
      <c r="C44" s="7"/>
      <c r="D44" s="7"/>
      <c r="E44" s="7"/>
      <c r="F44" s="67"/>
      <c r="G44" s="8"/>
      <c r="H44" s="68"/>
      <c r="I44" s="8"/>
      <c r="J44" s="7"/>
      <c r="K44" s="8"/>
      <c r="L44" s="68"/>
      <c r="M44" s="8"/>
      <c r="N44" s="7"/>
      <c r="O44" s="8"/>
      <c r="P44" s="68"/>
      <c r="Q44" s="8"/>
      <c r="R44" s="49"/>
    </row>
    <row r="45" spans="1:18" ht="18" customHeight="1">
      <c r="A45" s="36"/>
      <c r="R45" s="49"/>
    </row>
    <row r="46" spans="1:18" ht="18" customHeight="1">
      <c r="A46" s="6"/>
      <c r="B46" s="6"/>
      <c r="C46" s="6"/>
      <c r="D46" s="6"/>
      <c r="E46" s="6"/>
      <c r="F46" s="6"/>
      <c r="G46" s="322" t="s">
        <v>27</v>
      </c>
      <c r="H46" s="322"/>
      <c r="I46" s="322"/>
      <c r="J46" s="322"/>
      <c r="K46" s="322"/>
      <c r="L46" s="322"/>
      <c r="M46" s="322"/>
      <c r="N46" s="5"/>
      <c r="O46" s="322" t="s">
        <v>29</v>
      </c>
      <c r="P46" s="322"/>
      <c r="Q46" s="322"/>
      <c r="R46" s="49"/>
    </row>
    <row r="47" spans="1:18" ht="18" customHeight="1">
      <c r="F47" s="63"/>
      <c r="G47" s="322" t="s">
        <v>28</v>
      </c>
      <c r="H47" s="322"/>
      <c r="I47" s="322"/>
      <c r="J47" s="322"/>
      <c r="K47" s="322"/>
      <c r="L47" s="5"/>
      <c r="M47" s="5"/>
      <c r="N47" s="5"/>
      <c r="O47" s="322" t="s">
        <v>28</v>
      </c>
      <c r="P47" s="322"/>
      <c r="Q47" s="322"/>
      <c r="R47" s="49"/>
    </row>
    <row r="48" spans="1:18" ht="18" customHeight="1">
      <c r="F48" s="63"/>
      <c r="G48" s="327" t="s">
        <v>79</v>
      </c>
      <c r="H48" s="327"/>
      <c r="I48" s="327"/>
      <c r="J48" s="327"/>
      <c r="K48" s="327"/>
      <c r="L48" s="5"/>
      <c r="M48" s="5"/>
      <c r="N48" s="5"/>
      <c r="O48" s="327" t="s">
        <v>79</v>
      </c>
      <c r="P48" s="327"/>
      <c r="Q48" s="327"/>
      <c r="R48" s="90"/>
    </row>
    <row r="49" spans="1:18" ht="18" customHeight="1">
      <c r="F49" s="63"/>
      <c r="G49" s="326" t="s">
        <v>78</v>
      </c>
      <c r="H49" s="326"/>
      <c r="I49" s="326"/>
      <c r="J49" s="326"/>
      <c r="K49" s="326"/>
      <c r="L49" s="5"/>
      <c r="M49" s="5"/>
      <c r="N49" s="5"/>
      <c r="O49" s="326" t="s">
        <v>78</v>
      </c>
      <c r="P49" s="326"/>
      <c r="Q49" s="326"/>
      <c r="R49" s="91"/>
    </row>
    <row r="50" spans="1:18" ht="18" customHeight="1">
      <c r="A50" s="69"/>
      <c r="F50" s="16"/>
      <c r="G50" s="159" t="s">
        <v>155</v>
      </c>
      <c r="H50" s="41"/>
      <c r="I50" s="163"/>
      <c r="J50" s="41"/>
      <c r="K50" s="251" t="s">
        <v>128</v>
      </c>
      <c r="L50" s="41"/>
      <c r="M50" s="163" t="s">
        <v>61</v>
      </c>
      <c r="N50" s="41"/>
      <c r="O50" s="159" t="s">
        <v>155</v>
      </c>
      <c r="P50" s="41"/>
      <c r="Q50" s="251" t="s">
        <v>128</v>
      </c>
      <c r="R50" s="49"/>
    </row>
    <row r="51" spans="1:18" ht="18" customHeight="1">
      <c r="F51" s="62"/>
      <c r="G51" s="328" t="s">
        <v>56</v>
      </c>
      <c r="H51" s="328"/>
      <c r="I51" s="328"/>
      <c r="J51" s="328"/>
      <c r="K51" s="328"/>
      <c r="L51" s="328"/>
      <c r="M51" s="328"/>
      <c r="N51" s="328"/>
      <c r="O51" s="328"/>
      <c r="P51" s="328"/>
      <c r="Q51" s="328"/>
      <c r="R51" s="49"/>
    </row>
    <row r="52" spans="1:18" ht="18" customHeight="1">
      <c r="A52" s="70" t="s">
        <v>17</v>
      </c>
      <c r="F52" s="43"/>
      <c r="G52" s="44"/>
      <c r="H52" s="71"/>
      <c r="I52" s="44"/>
      <c r="J52" s="69"/>
      <c r="K52" s="44"/>
      <c r="L52" s="71"/>
      <c r="M52" s="44"/>
      <c r="N52" s="69"/>
      <c r="O52" s="44"/>
      <c r="P52" s="71"/>
      <c r="Q52" s="44"/>
      <c r="R52" s="44"/>
    </row>
    <row r="53" spans="1:18" s="33" customFormat="1" ht="18" customHeight="1">
      <c r="A53" s="35" t="s">
        <v>200</v>
      </c>
      <c r="F53" s="296"/>
      <c r="G53" s="106">
        <v>-99766</v>
      </c>
      <c r="H53" s="112"/>
      <c r="I53" s="45"/>
      <c r="J53" s="45"/>
      <c r="K53" s="106">
        <v>0</v>
      </c>
      <c r="L53" s="112"/>
      <c r="M53" s="45"/>
      <c r="N53" s="45"/>
      <c r="O53" s="113">
        <v>-99766</v>
      </c>
      <c r="P53" s="112"/>
      <c r="Q53" s="113">
        <v>0</v>
      </c>
      <c r="R53" s="61"/>
    </row>
    <row r="54" spans="1:18" s="33" customFormat="1" ht="18" customHeight="1">
      <c r="A54" s="35" t="s">
        <v>201</v>
      </c>
      <c r="F54" s="296"/>
      <c r="G54" s="297" t="s">
        <v>175</v>
      </c>
      <c r="H54" s="112"/>
      <c r="I54" s="45"/>
      <c r="J54" s="45"/>
      <c r="K54" s="106">
        <v>0</v>
      </c>
      <c r="L54" s="112"/>
      <c r="M54" s="45"/>
      <c r="N54" s="45"/>
      <c r="O54" s="113">
        <v>-35000</v>
      </c>
      <c r="P54" s="112"/>
      <c r="Q54" s="113">
        <v>0</v>
      </c>
      <c r="R54" s="61"/>
    </row>
    <row r="55" spans="1:18" s="33" customFormat="1" ht="18" customHeight="1">
      <c r="A55" s="35" t="s">
        <v>202</v>
      </c>
      <c r="F55" s="287"/>
      <c r="G55" s="106">
        <v>3896</v>
      </c>
      <c r="H55" s="112"/>
      <c r="I55" s="45"/>
      <c r="J55" s="45"/>
      <c r="K55" s="106">
        <v>0</v>
      </c>
      <c r="L55" s="112"/>
      <c r="M55" s="45"/>
      <c r="N55" s="45"/>
      <c r="O55" s="106">
        <v>3896</v>
      </c>
      <c r="P55" s="112"/>
      <c r="Q55" s="106">
        <v>0</v>
      </c>
      <c r="R55" s="61"/>
    </row>
    <row r="56" spans="1:18" s="33" customFormat="1" ht="18" customHeight="1">
      <c r="A56" s="35" t="s">
        <v>203</v>
      </c>
      <c r="F56" s="287"/>
      <c r="G56" s="106">
        <v>159</v>
      </c>
      <c r="H56" s="112"/>
      <c r="I56" s="45"/>
      <c r="J56" s="45"/>
      <c r="K56" s="106">
        <v>1141</v>
      </c>
      <c r="L56" s="112"/>
      <c r="M56" s="45"/>
      <c r="N56" s="45"/>
      <c r="O56" s="106">
        <v>83</v>
      </c>
      <c r="P56" s="112"/>
      <c r="Q56" s="106">
        <v>1141</v>
      </c>
      <c r="R56" s="61"/>
    </row>
    <row r="57" spans="1:18" ht="18" customHeight="1">
      <c r="A57" s="69" t="s">
        <v>101</v>
      </c>
      <c r="F57" s="86"/>
      <c r="G57" s="106">
        <v>-7011</v>
      </c>
      <c r="H57" s="112"/>
      <c r="I57" s="45"/>
      <c r="J57" s="45"/>
      <c r="K57" s="106">
        <v>-5487</v>
      </c>
      <c r="L57" s="112"/>
      <c r="M57" s="45"/>
      <c r="N57" s="45"/>
      <c r="O57" s="106">
        <v>-7011</v>
      </c>
      <c r="P57" s="112"/>
      <c r="Q57" s="106">
        <v>-5487</v>
      </c>
      <c r="R57" s="61"/>
    </row>
    <row r="58" spans="1:18" ht="18" customHeight="1">
      <c r="A58" s="69" t="s">
        <v>94</v>
      </c>
      <c r="F58" s="86"/>
      <c r="G58" s="106">
        <v>0</v>
      </c>
      <c r="H58" s="112"/>
      <c r="I58" s="45"/>
      <c r="J58" s="45"/>
      <c r="K58" s="106">
        <v>-140</v>
      </c>
      <c r="L58" s="112"/>
      <c r="M58" s="45"/>
      <c r="N58" s="45"/>
      <c r="O58" s="112">
        <v>0</v>
      </c>
      <c r="P58" s="112"/>
      <c r="Q58" s="112">
        <v>-140</v>
      </c>
      <c r="R58" s="61"/>
    </row>
    <row r="59" spans="1:18" ht="18" customHeight="1">
      <c r="A59" s="35" t="s">
        <v>122</v>
      </c>
      <c r="F59" s="86"/>
      <c r="G59" s="106">
        <v>54148</v>
      </c>
      <c r="H59" s="112"/>
      <c r="I59" s="45"/>
      <c r="J59" s="45"/>
      <c r="K59" s="106">
        <v>144230</v>
      </c>
      <c r="L59" s="112"/>
      <c r="M59" s="45"/>
      <c r="N59" s="45"/>
      <c r="O59" s="112">
        <v>58148</v>
      </c>
      <c r="P59" s="112"/>
      <c r="Q59" s="112">
        <v>144230</v>
      </c>
      <c r="R59" s="61"/>
    </row>
    <row r="60" spans="1:18" s="33" customFormat="1" ht="18" customHeight="1">
      <c r="A60" s="155" t="s">
        <v>123</v>
      </c>
      <c r="B60" s="58"/>
      <c r="F60" s="17"/>
      <c r="G60" s="106">
        <v>-43904</v>
      </c>
      <c r="H60" s="112"/>
      <c r="I60" s="112"/>
      <c r="J60" s="112"/>
      <c r="K60" s="106">
        <v>-99148</v>
      </c>
      <c r="L60" s="112"/>
      <c r="M60" s="112"/>
      <c r="N60" s="112"/>
      <c r="O60" s="112">
        <v>-43904</v>
      </c>
      <c r="P60" s="112"/>
      <c r="Q60" s="112">
        <v>-99148</v>
      </c>
      <c r="R60" s="47"/>
    </row>
    <row r="61" spans="1:18" ht="18" customHeight="1">
      <c r="A61" s="69" t="s">
        <v>98</v>
      </c>
      <c r="F61" s="86"/>
      <c r="G61" s="106">
        <v>3888</v>
      </c>
      <c r="H61" s="112"/>
      <c r="I61" s="45"/>
      <c r="J61" s="45"/>
      <c r="K61" s="106">
        <v>34484</v>
      </c>
      <c r="L61" s="112"/>
      <c r="M61" s="45"/>
      <c r="N61" s="45"/>
      <c r="O61" s="106">
        <v>3888</v>
      </c>
      <c r="P61" s="112"/>
      <c r="Q61" s="106">
        <v>34484</v>
      </c>
      <c r="R61" s="61"/>
    </row>
    <row r="62" spans="1:18" ht="18" customHeight="1">
      <c r="A62" s="69" t="s">
        <v>77</v>
      </c>
      <c r="F62" s="86"/>
      <c r="G62" s="106">
        <v>2829</v>
      </c>
      <c r="H62" s="112"/>
      <c r="I62" s="45"/>
      <c r="J62" s="45"/>
      <c r="K62" s="106">
        <v>6628</v>
      </c>
      <c r="L62" s="112"/>
      <c r="M62" s="45"/>
      <c r="N62" s="45"/>
      <c r="O62" s="106">
        <v>3074</v>
      </c>
      <c r="P62" s="112"/>
      <c r="Q62" s="106">
        <v>6938</v>
      </c>
      <c r="R62" s="61"/>
    </row>
    <row r="63" spans="1:18" ht="18" customHeight="1">
      <c r="A63" s="77" t="s">
        <v>193</v>
      </c>
      <c r="D63" s="33"/>
      <c r="E63" s="33"/>
      <c r="F63" s="86"/>
      <c r="G63" s="129">
        <f>SUM(G53:G62)</f>
        <v>-85761</v>
      </c>
      <c r="H63" s="79"/>
      <c r="I63" s="129">
        <f>SUM(I57:I57)</f>
        <v>0</v>
      </c>
      <c r="J63" s="126"/>
      <c r="K63" s="129">
        <f>SUM(K53:K62)</f>
        <v>81708</v>
      </c>
      <c r="L63" s="79"/>
      <c r="M63" s="129">
        <f>SUM(M57:M57)</f>
        <v>0</v>
      </c>
      <c r="N63" s="126"/>
      <c r="O63" s="129">
        <f>SUM(O53:O62)</f>
        <v>-116592</v>
      </c>
      <c r="P63" s="79"/>
      <c r="Q63" s="129">
        <f>SUM(Q53:Q62)</f>
        <v>82018</v>
      </c>
      <c r="R63" s="49"/>
    </row>
    <row r="64" spans="1:18" s="1" customFormat="1" ht="15.75" customHeight="1">
      <c r="A64" s="75"/>
      <c r="B64" s="75"/>
      <c r="C64" s="75"/>
      <c r="D64" s="75"/>
      <c r="E64" s="75"/>
      <c r="F64" s="144"/>
      <c r="G64" s="78"/>
      <c r="H64" s="79"/>
      <c r="I64" s="78"/>
      <c r="J64" s="128"/>
      <c r="K64" s="78"/>
      <c r="L64" s="78"/>
      <c r="M64" s="78"/>
      <c r="N64" s="78"/>
      <c r="O64" s="78"/>
      <c r="P64" s="78"/>
      <c r="Q64" s="78"/>
      <c r="R64" s="78"/>
    </row>
    <row r="65" spans="1:20" ht="18" customHeight="1">
      <c r="A65" s="70" t="s">
        <v>18</v>
      </c>
      <c r="F65" s="86"/>
      <c r="G65" s="45"/>
      <c r="H65" s="72"/>
      <c r="I65" s="45"/>
      <c r="J65" s="126"/>
      <c r="K65" s="45"/>
      <c r="L65" s="72"/>
      <c r="M65" s="45"/>
      <c r="N65" s="126"/>
      <c r="O65" s="45"/>
      <c r="P65" s="72"/>
      <c r="Q65" s="45"/>
      <c r="R65" s="46"/>
    </row>
    <row r="66" spans="1:20" ht="18" customHeight="1">
      <c r="A66" s="35" t="s">
        <v>117</v>
      </c>
      <c r="B66"/>
      <c r="C66" s="33"/>
      <c r="D66" s="33"/>
      <c r="F66" s="43"/>
      <c r="G66" s="106">
        <v>9006060</v>
      </c>
      <c r="H66" s="113"/>
      <c r="I66" s="113"/>
      <c r="J66" s="113"/>
      <c r="K66" s="106">
        <v>15479443</v>
      </c>
      <c r="L66" s="113"/>
      <c r="M66" s="113"/>
      <c r="N66" s="113"/>
      <c r="O66" s="106">
        <v>9006060</v>
      </c>
      <c r="P66" s="113"/>
      <c r="Q66" s="106">
        <v>15479443</v>
      </c>
      <c r="R66" s="47"/>
      <c r="T66" s="151"/>
    </row>
    <row r="67" spans="1:20" ht="18" customHeight="1">
      <c r="A67" s="35" t="s">
        <v>118</v>
      </c>
      <c r="B67"/>
      <c r="C67" s="33"/>
      <c r="D67" s="33"/>
      <c r="E67" s="33"/>
      <c r="F67" s="43"/>
      <c r="G67" s="113">
        <v>-8325026</v>
      </c>
      <c r="H67" s="113"/>
      <c r="I67" s="113"/>
      <c r="J67" s="113"/>
      <c r="K67" s="113">
        <v>-18116966</v>
      </c>
      <c r="L67" s="113"/>
      <c r="M67" s="113"/>
      <c r="N67" s="113"/>
      <c r="O67" s="106">
        <v>-8325026</v>
      </c>
      <c r="P67" s="113"/>
      <c r="Q67" s="106">
        <v>-18116966</v>
      </c>
      <c r="R67" s="47"/>
      <c r="T67" s="151"/>
    </row>
    <row r="68" spans="1:20" ht="18" customHeight="1">
      <c r="A68" s="35" t="s">
        <v>141</v>
      </c>
      <c r="B68"/>
      <c r="C68" s="33"/>
      <c r="D68" s="33"/>
      <c r="E68" s="33"/>
      <c r="F68" s="43"/>
      <c r="G68" s="113">
        <v>-4425</v>
      </c>
      <c r="H68" s="113"/>
      <c r="I68" s="113"/>
      <c r="J68" s="113"/>
      <c r="K68" s="113">
        <v>-5227</v>
      </c>
      <c r="L68" s="113"/>
      <c r="M68" s="113"/>
      <c r="N68" s="113"/>
      <c r="O68" s="106">
        <v>-4492</v>
      </c>
      <c r="P68" s="113"/>
      <c r="Q68" s="106">
        <v>-5227</v>
      </c>
      <c r="R68" s="47"/>
      <c r="T68" s="151"/>
    </row>
    <row r="69" spans="1:20" ht="18" customHeight="1">
      <c r="A69" s="35" t="s">
        <v>81</v>
      </c>
      <c r="B69" s="33"/>
      <c r="C69" s="33"/>
      <c r="D69" s="33"/>
      <c r="F69" s="152"/>
      <c r="G69" s="106">
        <v>-338940</v>
      </c>
      <c r="H69" s="113"/>
      <c r="I69" s="113"/>
      <c r="J69" s="113"/>
      <c r="K69" s="106">
        <v>-271155</v>
      </c>
      <c r="L69" s="113"/>
      <c r="M69" s="113"/>
      <c r="N69" s="113"/>
      <c r="O69" s="106">
        <v>-338940</v>
      </c>
      <c r="P69" s="113"/>
      <c r="Q69" s="106">
        <v>-271155</v>
      </c>
      <c r="R69" s="47"/>
      <c r="T69" s="151"/>
    </row>
    <row r="70" spans="1:20" s="33" customFormat="1" ht="18" customHeight="1">
      <c r="A70" s="35" t="s">
        <v>21</v>
      </c>
      <c r="F70" s="17"/>
      <c r="G70" s="106">
        <v>-6077</v>
      </c>
      <c r="H70" s="113"/>
      <c r="I70" s="113"/>
      <c r="J70" s="113"/>
      <c r="K70" s="106">
        <v>-23569</v>
      </c>
      <c r="L70" s="113"/>
      <c r="M70" s="113"/>
      <c r="N70" s="113"/>
      <c r="O70" s="106">
        <v>-6084</v>
      </c>
      <c r="P70" s="113"/>
      <c r="Q70" s="106">
        <v>-23569</v>
      </c>
      <c r="R70" s="47"/>
    </row>
    <row r="71" spans="1:20" s="33" customFormat="1" ht="18" customHeight="1">
      <c r="A71" s="11" t="s">
        <v>195</v>
      </c>
      <c r="F71" s="17"/>
      <c r="G71" s="130">
        <f>SUM(G66:I70)</f>
        <v>331592</v>
      </c>
      <c r="H71" s="79"/>
      <c r="I71" s="130">
        <f>SUM(I70:I70)</f>
        <v>0</v>
      </c>
      <c r="J71" s="79"/>
      <c r="K71" s="130">
        <f>SUM(K66:M70)</f>
        <v>-2937474</v>
      </c>
      <c r="L71" s="79"/>
      <c r="M71" s="130">
        <f>SUM(M70:M70)</f>
        <v>0</v>
      </c>
      <c r="N71" s="79"/>
      <c r="O71" s="130">
        <f>SUM(O66:O70)</f>
        <v>331518</v>
      </c>
      <c r="P71" s="79"/>
      <c r="Q71" s="130">
        <f>SUM(Q66:Q70)</f>
        <v>-2937474</v>
      </c>
      <c r="R71" s="83"/>
    </row>
    <row r="72" spans="1:20" ht="15.75" customHeight="1">
      <c r="A72" s="77"/>
      <c r="F72" s="43"/>
      <c r="G72" s="114"/>
      <c r="H72" s="72"/>
      <c r="I72" s="114"/>
      <c r="J72" s="126"/>
      <c r="K72" s="114"/>
      <c r="L72" s="72"/>
      <c r="M72" s="114"/>
      <c r="N72" s="126"/>
      <c r="O72" s="114"/>
      <c r="P72" s="72"/>
      <c r="Q72" s="114"/>
      <c r="R72" s="84"/>
    </row>
    <row r="73" spans="1:20" ht="18" customHeight="1">
      <c r="A73" s="35" t="s">
        <v>204</v>
      </c>
      <c r="B73" s="33"/>
      <c r="F73" s="43"/>
      <c r="G73" s="37"/>
      <c r="H73" s="37"/>
      <c r="I73" s="37"/>
      <c r="K73" s="37"/>
      <c r="L73" s="37"/>
      <c r="M73" s="37"/>
      <c r="O73" s="37"/>
      <c r="P73" s="37"/>
      <c r="Q73" s="37"/>
      <c r="R73" s="149"/>
    </row>
    <row r="74" spans="1:20" ht="18" customHeight="1">
      <c r="A74" s="35" t="s">
        <v>119</v>
      </c>
      <c r="B74" s="33"/>
      <c r="F74" s="43"/>
      <c r="G74" s="136">
        <f>G71+G63+G41</f>
        <v>99032</v>
      </c>
      <c r="H74" s="72"/>
      <c r="I74" s="136">
        <f>I71+I63+I41</f>
        <v>17033</v>
      </c>
      <c r="J74" s="126"/>
      <c r="K74" s="136">
        <f>K71+K63+K41</f>
        <v>142773</v>
      </c>
      <c r="L74" s="72"/>
      <c r="M74" s="136">
        <f>M71+M63+M41</f>
        <v>0</v>
      </c>
      <c r="N74" s="126"/>
      <c r="O74" s="136">
        <f>O71+O63+O41</f>
        <v>61662</v>
      </c>
      <c r="P74" s="72"/>
      <c r="Q74" s="136">
        <f>Q71+Q63+Q41</f>
        <v>145089</v>
      </c>
      <c r="R74" s="85"/>
    </row>
    <row r="75" spans="1:20" ht="18" customHeight="1">
      <c r="A75" s="35" t="s">
        <v>121</v>
      </c>
      <c r="B75" s="33"/>
      <c r="F75" s="43"/>
      <c r="G75" s="136"/>
      <c r="H75" s="72"/>
      <c r="I75" s="136"/>
      <c r="J75" s="126"/>
      <c r="K75" s="136"/>
      <c r="L75" s="72"/>
      <c r="M75" s="136"/>
      <c r="N75" s="126"/>
      <c r="O75" s="136"/>
      <c r="P75" s="72"/>
      <c r="Q75" s="136"/>
      <c r="R75" s="85"/>
    </row>
    <row r="76" spans="1:20" ht="18" customHeight="1">
      <c r="A76" s="35" t="s">
        <v>127</v>
      </c>
      <c r="B76" s="33"/>
      <c r="F76" s="43"/>
      <c r="G76" s="137">
        <v>313</v>
      </c>
      <c r="H76" s="72"/>
      <c r="I76" s="136"/>
      <c r="J76" s="126"/>
      <c r="K76" s="137">
        <v>-652</v>
      </c>
      <c r="L76" s="72"/>
      <c r="M76" s="136"/>
      <c r="N76" s="126"/>
      <c r="O76" s="137">
        <v>313</v>
      </c>
      <c r="P76" s="72"/>
      <c r="Q76" s="137">
        <v>-652</v>
      </c>
      <c r="R76" s="85"/>
    </row>
    <row r="77" spans="1:20" ht="18" customHeight="1">
      <c r="A77" s="77" t="s">
        <v>198</v>
      </c>
      <c r="B77" s="77"/>
      <c r="F77" s="43"/>
      <c r="G77" s="78">
        <f>SUM(G74:G76)</f>
        <v>99345</v>
      </c>
      <c r="H77" s="72"/>
      <c r="I77" s="150"/>
      <c r="J77" s="72"/>
      <c r="K77" s="78">
        <f>SUM(K74:K76)</f>
        <v>142121</v>
      </c>
      <c r="L77" s="72"/>
      <c r="M77" s="150"/>
      <c r="N77" s="72"/>
      <c r="O77" s="78">
        <f>SUM(O74:O76)</f>
        <v>61975</v>
      </c>
      <c r="P77" s="72"/>
      <c r="Q77" s="78">
        <f>SUM(Q74:Q76)</f>
        <v>144437</v>
      </c>
      <c r="R77" s="149"/>
    </row>
    <row r="78" spans="1:20" ht="18" customHeight="1">
      <c r="A78" s="69" t="s">
        <v>124</v>
      </c>
      <c r="F78" s="86"/>
      <c r="G78" s="139">
        <v>164085</v>
      </c>
      <c r="H78" s="112"/>
      <c r="I78" s="131"/>
      <c r="J78" s="45"/>
      <c r="K78" s="139">
        <v>166061</v>
      </c>
      <c r="L78" s="112"/>
      <c r="M78" s="131"/>
      <c r="N78" s="45"/>
      <c r="O78" s="139">
        <v>157750</v>
      </c>
      <c r="P78" s="112"/>
      <c r="Q78" s="139">
        <v>159701</v>
      </c>
      <c r="R78" s="87"/>
    </row>
    <row r="79" spans="1:20" ht="18" customHeight="1" thickBot="1">
      <c r="A79" s="77" t="s">
        <v>125</v>
      </c>
      <c r="F79" s="86"/>
      <c r="G79" s="132">
        <f>SUM(G77:G78)</f>
        <v>263430</v>
      </c>
      <c r="H79" s="79"/>
      <c r="I79" s="132">
        <f>SUM(I74:I78)</f>
        <v>17033</v>
      </c>
      <c r="J79" s="126"/>
      <c r="K79" s="132">
        <f>SUM(K77:K78)</f>
        <v>308182</v>
      </c>
      <c r="L79" s="79"/>
      <c r="M79" s="132">
        <f>SUM(M74:M78)</f>
        <v>0</v>
      </c>
      <c r="N79" s="126"/>
      <c r="O79" s="132">
        <f>SUM(O77:O78)</f>
        <v>219725</v>
      </c>
      <c r="P79" s="79"/>
      <c r="Q79" s="132">
        <f>SUM(Q77:Q78)</f>
        <v>304138</v>
      </c>
      <c r="R79" s="83"/>
    </row>
    <row r="80" spans="1:20" ht="15.75" customHeight="1" thickTop="1">
      <c r="A80" s="77"/>
      <c r="F80" s="86"/>
      <c r="G80" s="78"/>
      <c r="H80" s="79"/>
      <c r="I80" s="78"/>
      <c r="J80" s="126"/>
      <c r="K80" s="78"/>
      <c r="L80" s="79"/>
      <c r="M80" s="78"/>
      <c r="N80" s="126"/>
      <c r="O80" s="78"/>
      <c r="P80" s="79"/>
      <c r="Q80" s="78"/>
      <c r="R80" s="83"/>
    </row>
    <row r="81" spans="1:18" ht="18" customHeight="1">
      <c r="A81" s="70" t="s">
        <v>85</v>
      </c>
      <c r="F81" s="86"/>
      <c r="G81" s="78"/>
      <c r="H81" s="79"/>
      <c r="I81" s="78"/>
      <c r="J81" s="126"/>
      <c r="K81" s="78"/>
      <c r="L81" s="79"/>
      <c r="M81" s="78"/>
      <c r="N81" s="126"/>
      <c r="O81" s="78"/>
      <c r="P81" s="79"/>
      <c r="Q81" s="78"/>
      <c r="R81" s="83"/>
    </row>
    <row r="82" spans="1:18" ht="18" customHeight="1">
      <c r="A82" s="183" t="s">
        <v>197</v>
      </c>
      <c r="F82" s="188"/>
      <c r="G82" s="37"/>
      <c r="H82" s="37"/>
      <c r="I82" s="37"/>
      <c r="K82" s="37"/>
      <c r="L82" s="37"/>
      <c r="M82" s="37"/>
      <c r="O82" s="37"/>
      <c r="P82" s="37"/>
      <c r="Q82" s="37"/>
      <c r="R82" s="196"/>
    </row>
    <row r="83" spans="1:18" ht="18" customHeight="1">
      <c r="A83" s="275" t="s">
        <v>183</v>
      </c>
      <c r="F83" s="234"/>
      <c r="G83" s="150">
        <v>81133</v>
      </c>
      <c r="H83" s="72"/>
      <c r="I83" s="150"/>
      <c r="J83" s="126"/>
      <c r="K83" s="150">
        <v>3177.096</v>
      </c>
      <c r="L83" s="72"/>
      <c r="M83" s="150"/>
      <c r="N83" s="126"/>
      <c r="O83" s="150">
        <v>81133</v>
      </c>
      <c r="P83" s="72"/>
      <c r="Q83" s="150">
        <v>3177.096</v>
      </c>
      <c r="R83" s="196"/>
    </row>
    <row r="84" spans="1:18" ht="20.25" customHeight="1">
      <c r="G84" s="111"/>
      <c r="H84" s="115"/>
      <c r="I84" s="111"/>
      <c r="J84" s="74"/>
      <c r="K84" s="111"/>
      <c r="L84" s="115"/>
      <c r="M84" s="111"/>
      <c r="N84" s="74"/>
      <c r="O84" s="111"/>
      <c r="P84" s="115"/>
      <c r="Q84" s="111"/>
    </row>
  </sheetData>
  <mergeCells count="18">
    <mergeCell ref="G4:M4"/>
    <mergeCell ref="G7:K7"/>
    <mergeCell ref="O7:Q7"/>
    <mergeCell ref="O6:Q6"/>
    <mergeCell ref="G51:Q51"/>
    <mergeCell ref="O4:Q4"/>
    <mergeCell ref="G5:K5"/>
    <mergeCell ref="O5:Q5"/>
    <mergeCell ref="G9:Q9"/>
    <mergeCell ref="G6:K6"/>
    <mergeCell ref="G48:K48"/>
    <mergeCell ref="G49:K49"/>
    <mergeCell ref="O48:Q48"/>
    <mergeCell ref="O49:Q49"/>
    <mergeCell ref="G47:K47"/>
    <mergeCell ref="O47:Q47"/>
    <mergeCell ref="G46:M46"/>
    <mergeCell ref="O46:Q46"/>
  </mergeCells>
  <phoneticPr fontId="0" type="noConversion"/>
  <pageMargins left="0.7" right="0.7" top="0.48" bottom="0.5" header="0.5" footer="0.5"/>
  <pageSetup paperSize="9" scale="86" firstPageNumber="12" fitToHeight="2" orientation="portrait" useFirstPageNumber="1" r:id="rId1"/>
  <headerFooter alignWithMargins="0">
    <oddFooter>&amp;LThe accompanying notes from an integral part of the interim financial statements.
&amp;C&amp;P</oddFooter>
  </headerFooter>
  <rowBreaks count="1" manualBreakCount="1">
    <brk id="4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2-3</vt:lpstr>
      <vt:lpstr>PL 4-7</vt:lpstr>
      <vt:lpstr>SH 8</vt:lpstr>
      <vt:lpstr>SH 9</vt:lpstr>
      <vt:lpstr>SH 10-11 Seperate</vt:lpstr>
      <vt:lpstr>CF 12-13</vt:lpstr>
      <vt:lpstr>'CF 12-13'!Print_Area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Santaya, Ittichai</cp:lastModifiedBy>
  <cp:lastPrinted>2021-08-10T05:51:10Z</cp:lastPrinted>
  <dcterms:created xsi:type="dcterms:W3CDTF">2000-05-31T09:03:16Z</dcterms:created>
  <dcterms:modified xsi:type="dcterms:W3CDTF">2021-08-10T06:07:58Z</dcterms:modified>
</cp:coreProperties>
</file>