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ttichai\Desktop\SYN &amp; PRISM 2021\Q2\FS\SET\"/>
    </mc:Choice>
  </mc:AlternateContent>
  <xr:revisionPtr revIDLastSave="0" documentId="13_ncr:1_{41D5BD73-BF48-4A07-A9CB-5D8B97C031FE}" xr6:coauthVersionLast="45" xr6:coauthVersionMax="45" xr10:uidLastSave="{00000000-0000-0000-0000-000000000000}"/>
  <bookViews>
    <workbookView xWindow="-110" yWindow="-110" windowWidth="19420" windowHeight="10420" tabRatio="719" firstSheet="1" activeTab="1" xr2:uid="{00000000-000D-0000-FFFF-FFFF00000000}"/>
  </bookViews>
  <sheets>
    <sheet name="Recovered_Sheet1" sheetId="1" state="veryHidden" r:id="rId1"/>
    <sheet name="BS3-5" sheetId="53" r:id="rId2"/>
    <sheet name="PL6-9" sheetId="54" r:id="rId3"/>
    <sheet name="SH10" sheetId="49" r:id="rId4"/>
    <sheet name="SH11" sheetId="52" r:id="rId5"/>
    <sheet name="SH12-13" sheetId="46" r:id="rId6"/>
    <sheet name="CF14-15" sheetId="44" r:id="rId7"/>
  </sheets>
  <externalReferences>
    <externalReference r:id="rId8"/>
  </externalReferences>
  <definedNames>
    <definedName name="_xlnm.Print_Area" localSheetId="1">'BS3-5'!$A$1:$I$87</definedName>
    <definedName name="_xlnm.Print_Area" localSheetId="6">'CF14-15'!$A$1:$K$79</definedName>
    <definedName name="_xlnm.Print_Area" localSheetId="2">'PL6-9'!$A$1:$I$130</definedName>
    <definedName name="_xlnm.Print_Area" localSheetId="3">'SH10'!$A$1:$O$27</definedName>
    <definedName name="_xlnm.Print_Area" localSheetId="4">'SH11'!$A$1:$S$28</definedName>
    <definedName name="_xlnm.Print_Area" localSheetId="5">'SH12-13'!$A$1:$O$52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5" i="53" l="1"/>
  <c r="I109" i="54" l="1"/>
  <c r="E109" i="54"/>
  <c r="G108" i="54"/>
  <c r="G43" i="54" s="1"/>
  <c r="C108" i="54"/>
  <c r="C43" i="54" s="1"/>
  <c r="I101" i="54"/>
  <c r="G101" i="54"/>
  <c r="E101" i="54"/>
  <c r="C100" i="54"/>
  <c r="C101" i="54" s="1"/>
  <c r="A90" i="54"/>
  <c r="I89" i="54"/>
  <c r="G89" i="54"/>
  <c r="E89" i="54"/>
  <c r="C89" i="54"/>
  <c r="I81" i="54"/>
  <c r="G81" i="54"/>
  <c r="E81" i="54"/>
  <c r="C81" i="54"/>
  <c r="I77" i="54"/>
  <c r="I82" i="54" s="1"/>
  <c r="I85" i="54" s="1"/>
  <c r="I91" i="54" s="1"/>
  <c r="I93" i="54" s="1"/>
  <c r="G77" i="54"/>
  <c r="G82" i="54" s="1"/>
  <c r="G85" i="54" s="1"/>
  <c r="G91" i="54" s="1"/>
  <c r="G93" i="54" s="1"/>
  <c r="E77" i="54"/>
  <c r="E82" i="54" s="1"/>
  <c r="E85" i="54" s="1"/>
  <c r="E91" i="54" s="1"/>
  <c r="E93" i="54" s="1"/>
  <c r="C77" i="54"/>
  <c r="C82" i="54" s="1"/>
  <c r="C85" i="54" s="1"/>
  <c r="D46" i="54"/>
  <c r="I44" i="54"/>
  <c r="E44" i="54"/>
  <c r="G39" i="54"/>
  <c r="C39" i="54"/>
  <c r="I36" i="54"/>
  <c r="G36" i="54"/>
  <c r="E36" i="54"/>
  <c r="C33" i="54"/>
  <c r="G27" i="54"/>
  <c r="C27" i="54"/>
  <c r="C25" i="54"/>
  <c r="I24" i="54"/>
  <c r="E24" i="54"/>
  <c r="G23" i="54"/>
  <c r="G24" i="54" s="1"/>
  <c r="C23" i="54"/>
  <c r="C24" i="54" s="1"/>
  <c r="G19" i="54"/>
  <c r="C19" i="54"/>
  <c r="G18" i="54"/>
  <c r="C18" i="54"/>
  <c r="I16" i="54"/>
  <c r="E16" i="54"/>
  <c r="G15" i="54"/>
  <c r="C15" i="54"/>
  <c r="G14" i="54"/>
  <c r="G16" i="54" s="1"/>
  <c r="C14" i="54"/>
  <c r="C16" i="54" s="1"/>
  <c r="I12" i="54"/>
  <c r="E12" i="54"/>
  <c r="G11" i="54"/>
  <c r="C11" i="54"/>
  <c r="G10" i="54"/>
  <c r="C10" i="54"/>
  <c r="I85" i="53"/>
  <c r="E85" i="53"/>
  <c r="G83" i="53"/>
  <c r="C83" i="53"/>
  <c r="I60" i="53"/>
  <c r="G60" i="53"/>
  <c r="E60" i="53"/>
  <c r="I52" i="53"/>
  <c r="G52" i="53"/>
  <c r="E52" i="53"/>
  <c r="E62" i="53" s="1"/>
  <c r="E87" i="53" s="1"/>
  <c r="C49" i="53"/>
  <c r="C52" i="53" s="1"/>
  <c r="I33" i="53"/>
  <c r="G33" i="53"/>
  <c r="E33" i="53"/>
  <c r="C33" i="53"/>
  <c r="B26" i="53"/>
  <c r="I19" i="53"/>
  <c r="E19" i="53"/>
  <c r="C19" i="53"/>
  <c r="G19" i="53"/>
  <c r="E17" i="54" l="1"/>
  <c r="E20" i="54" s="1"/>
  <c r="E26" i="54" s="1"/>
  <c r="E28" i="54" s="1"/>
  <c r="E110" i="54"/>
  <c r="G44" i="54"/>
  <c r="G45" i="54" s="1"/>
  <c r="I110" i="54"/>
  <c r="C12" i="54"/>
  <c r="E45" i="54"/>
  <c r="G12" i="54"/>
  <c r="G17" i="54" s="1"/>
  <c r="G20" i="54" s="1"/>
  <c r="G26" i="54" s="1"/>
  <c r="G28" i="54" s="1"/>
  <c r="I17" i="54"/>
  <c r="I20" i="54" s="1"/>
  <c r="I26" i="54" s="1"/>
  <c r="I28" i="54" s="1"/>
  <c r="I56" i="54" s="1"/>
  <c r="I45" i="54"/>
  <c r="I35" i="53"/>
  <c r="I62" i="53"/>
  <c r="I87" i="53" s="1"/>
  <c r="G35" i="53"/>
  <c r="E35" i="53"/>
  <c r="C91" i="54"/>
  <c r="C93" i="54" s="1"/>
  <c r="C123" i="54" s="1"/>
  <c r="G62" i="53"/>
  <c r="C35" i="53"/>
  <c r="E123" i="54"/>
  <c r="E111" i="54"/>
  <c r="E128" i="54" s="1"/>
  <c r="E126" i="54" s="1"/>
  <c r="C109" i="54"/>
  <c r="C110" i="54" s="1"/>
  <c r="G123" i="54"/>
  <c r="C17" i="54"/>
  <c r="C20" i="54" s="1"/>
  <c r="C26" i="54" s="1"/>
  <c r="C28" i="54" s="1"/>
  <c r="I123" i="54"/>
  <c r="I111" i="54"/>
  <c r="I128" i="54" s="1"/>
  <c r="I126" i="54" s="1"/>
  <c r="C44" i="54"/>
  <c r="E58" i="54"/>
  <c r="E46" i="54"/>
  <c r="E63" i="54" s="1"/>
  <c r="E61" i="54" s="1"/>
  <c r="E56" i="54"/>
  <c r="C35" i="54"/>
  <c r="C36" i="54" s="1"/>
  <c r="G109" i="54"/>
  <c r="G110" i="54" s="1"/>
  <c r="G111" i="54" s="1"/>
  <c r="G128" i="54" s="1"/>
  <c r="G126" i="54" s="1"/>
  <c r="C60" i="53"/>
  <c r="C62" i="53" s="1"/>
  <c r="C111" i="54" l="1"/>
  <c r="C128" i="54" s="1"/>
  <c r="C126" i="54" s="1"/>
  <c r="I46" i="54"/>
  <c r="I63" i="54" s="1"/>
  <c r="I61" i="54" s="1"/>
  <c r="G121" i="54"/>
  <c r="G130" i="54" s="1"/>
  <c r="I121" i="54"/>
  <c r="I58" i="54"/>
  <c r="E121" i="54"/>
  <c r="C121" i="54"/>
  <c r="G56" i="54"/>
  <c r="G65" i="54" s="1"/>
  <c r="G58" i="54"/>
  <c r="G46" i="54"/>
  <c r="G63" i="54" s="1"/>
  <c r="G61" i="54" s="1"/>
  <c r="C45" i="54"/>
  <c r="C46" i="54" s="1"/>
  <c r="C63" i="54" s="1"/>
  <c r="C61" i="54" s="1"/>
  <c r="C58" i="54"/>
  <c r="C56" i="54"/>
  <c r="C65" i="54" s="1"/>
  <c r="C130" i="54" l="1"/>
  <c r="O22" i="49" l="1"/>
  <c r="C84" i="53" l="1"/>
  <c r="C85" i="53" s="1"/>
  <c r="C87" i="53" s="1"/>
  <c r="G84" i="53" l="1"/>
  <c r="G85" i="53" s="1"/>
  <c r="G87" i="53" s="1"/>
  <c r="O18" i="49" l="1"/>
  <c r="I24" i="49" l="1"/>
  <c r="G24" i="49"/>
  <c r="E24" i="49"/>
  <c r="C24" i="49"/>
  <c r="M19" i="49"/>
  <c r="K19" i="49"/>
  <c r="I19" i="49"/>
  <c r="G19" i="49"/>
  <c r="E19" i="49"/>
  <c r="C19" i="49"/>
  <c r="O19" i="49"/>
  <c r="O23" i="49" l="1"/>
  <c r="O24" i="49" s="1"/>
  <c r="M24" i="49"/>
  <c r="K24" i="49" l="1"/>
</calcChain>
</file>

<file path=xl/sharedStrings.xml><?xml version="1.0" encoding="utf-8"?>
<sst xmlns="http://schemas.openxmlformats.org/spreadsheetml/2006/main" count="464" uniqueCount="205">
  <si>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</si>
  <si>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</si>
  <si>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</si>
  <si>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</si>
  <si>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</si>
  <si>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</si>
  <si>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</si>
  <si>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รวมค่าใช้จ่าย</t>
  </si>
  <si>
    <t>เจ้าหนี้การค้า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</si>
  <si>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</si>
  <si>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</si>
  <si>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</si>
  <si>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</si>
  <si>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กำไรสะสม</t>
  </si>
  <si>
    <t>ทุนเรือนหุ้น</t>
  </si>
  <si>
    <t>สินทรัพย์ไม่หมุนเวียน</t>
  </si>
  <si>
    <t>รวมสินทรัพย์ไม่หมุนเวียน</t>
  </si>
  <si>
    <t>ลูกหนี้การค้า</t>
  </si>
  <si>
    <t>สินค้าคงเหลือ</t>
  </si>
  <si>
    <t>หมายเหตุ</t>
  </si>
  <si>
    <t>เงินสดและรายการเทียบเท่าเงินสด</t>
  </si>
  <si>
    <t>(พันบาท)</t>
  </si>
  <si>
    <t>ยังไม่ได้จัดสรร</t>
  </si>
  <si>
    <t>จ่ายภาษีเงินได้</t>
  </si>
  <si>
    <t>รายได้อื่น</t>
  </si>
  <si>
    <t>การเปลี่ยนแปลงในสินทรัพย์และหนี้สินดำเนินงาน</t>
  </si>
  <si>
    <t>หนี้สินไม่หมุนเวียน</t>
  </si>
  <si>
    <t>รวมหนี้สินไม่หมุนเวียน</t>
  </si>
  <si>
    <t>กำไรสำหรับงวด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</si>
  <si>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</si>
  <si>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</si>
  <si>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</si>
  <si>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ค่าใช้จ่ายค้างจ่าย</t>
  </si>
  <si>
    <t>เงินลงทุนระยะยาวอื่น</t>
  </si>
  <si>
    <t>งบการเงินรวม</t>
  </si>
  <si>
    <t>งบการเงินเฉพาะกิจการ</t>
  </si>
  <si>
    <t>ทุนสำรอง</t>
  </si>
  <si>
    <t>ตามกฎหมาย</t>
  </si>
  <si>
    <t>เงินลงทุนในบริษัทย่อย</t>
  </si>
  <si>
    <t>งบแสดงฐานะการเงิน</t>
  </si>
  <si>
    <t>ค่าใช้จ่ายภาษีเงินได้</t>
  </si>
  <si>
    <t>บริษัท ซินเน็ค (ประเทศไทย) จำกัด (มหาชน) และบริษัทย่อย</t>
  </si>
  <si>
    <t>ส่วนลดค้างรับ</t>
  </si>
  <si>
    <t>ที่ดิน อาคารและอุปกรณ์</t>
  </si>
  <si>
    <t>หนี้สินไม่หมุนเวียนอื่น</t>
  </si>
  <si>
    <t>ที่ออกและ</t>
  </si>
  <si>
    <t>ชำระแล้ว</t>
  </si>
  <si>
    <t>องค์ประกอบอื่นของ</t>
  </si>
  <si>
    <t>ส่วนของผู้ถือหุ้น</t>
  </si>
  <si>
    <t xml:space="preserve">   กำไร </t>
  </si>
  <si>
    <t>รายได้จากการดำเนินงาน</t>
  </si>
  <si>
    <t xml:space="preserve">   รายได้จากการขาย</t>
  </si>
  <si>
    <t xml:space="preserve">   รายได้จากการให้บริการ</t>
  </si>
  <si>
    <t>ต้นทุนจากการดำเนินงาน</t>
  </si>
  <si>
    <t xml:space="preserve">   ต้นทุนขาย</t>
  </si>
  <si>
    <t xml:space="preserve">   ต้นทุนการให้บริการ</t>
  </si>
  <si>
    <t>กำไรขั้นต้น</t>
  </si>
  <si>
    <t>กำไรก่อนค่าใช้จ่าย</t>
  </si>
  <si>
    <t xml:space="preserve">กำไรขาดทุนเบ็ดเสร็จอื่น </t>
  </si>
  <si>
    <t xml:space="preserve">   กำไรขาดทุนเบ็ดเสร็จอื่น</t>
  </si>
  <si>
    <t>หนี้สินและส่วนของผู้ถือหุ้น</t>
  </si>
  <si>
    <t xml:space="preserve">   ทุนเรือนหุ้น</t>
  </si>
  <si>
    <t xml:space="preserve">        จัดสรรแล้ว</t>
  </si>
  <si>
    <t xml:space="preserve">            ทุนสำรองตามกฎหมาย</t>
  </si>
  <si>
    <t xml:space="preserve">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</si>
  <si>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</si>
  <si>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</si>
  <si>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</si>
  <si>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ค่าใช้จ่ายจากการบริจาคสินค้า</t>
  </si>
  <si>
    <t xml:space="preserve">      รวมรายได้</t>
  </si>
  <si>
    <t xml:space="preserve">      รวมต้นทุน</t>
  </si>
  <si>
    <t>สินทรัพย์ภาษีเงินได้รอการตัดบัญชี</t>
  </si>
  <si>
    <t xml:space="preserve">       ส่วนเกินมูลค่าหุ้นสามัญ</t>
  </si>
  <si>
    <t xml:space="preserve">       ทุนจดทะเบียน</t>
  </si>
  <si>
    <t xml:space="preserve">       ทุนที่ออกและชำระแล้ว</t>
  </si>
  <si>
    <t xml:space="preserve">  กำไรสะสม</t>
  </si>
  <si>
    <t xml:space="preserve">  ส่วนเกินมูลค่าหุ้น</t>
  </si>
  <si>
    <t xml:space="preserve">       ส่วนเกินทุนหุ้นทุนซื้อคืน</t>
  </si>
  <si>
    <t>กำไรขาดทุนเบ็ดเสร็จรวมสำหรับงวด</t>
  </si>
  <si>
    <t>ส่วนเกินทุน</t>
  </si>
  <si>
    <t>งบกระแสเงินสด (ไม่ได้ตรวจสอบ)</t>
  </si>
  <si>
    <t>ส่วนเกิน</t>
  </si>
  <si>
    <t>ค่าเสื่อมราคาและค่าตัดจำหน่าย</t>
  </si>
  <si>
    <t>สำหรับงวดสามเดือนสิ้นสุด</t>
  </si>
  <si>
    <t>งบกำไรขาดทุนเบ็ดเสร็จ (ไม่ได้ตรวจสอบ)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</si>
  <si>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</si>
  <si>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</si>
  <si>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</si>
  <si>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</si>
  <si>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ดอกเบี้ยรับ</t>
  </si>
  <si>
    <t xml:space="preserve"> 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</si>
  <si>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</si>
  <si>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</si>
  <si>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31 ธันวาคม</t>
  </si>
  <si>
    <t>เงินจ่ายล่วงหน้าค่าสินค้า</t>
  </si>
  <si>
    <t xml:space="preserve">   กำไรหรือขาดทุนในภายหลัง</t>
  </si>
  <si>
    <t>เงินสดจ่ายเพื่อซื้อสินทรัพย์ไม่มีตัวตน</t>
  </si>
  <si>
    <t>รายการที่ไม่ใช่เงินสด</t>
  </si>
  <si>
    <t>สินทรัพย์ไม่มีตัวตน</t>
  </si>
  <si>
    <t>ปรับรายการที่กระทบกำไรเป็นเงินสดรับ (จ่าย)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</si>
  <si>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</si>
  <si>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</si>
  <si>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เงินลงทุนในการร่วมค้า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</si>
  <si>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</si>
  <si>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</si>
  <si>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</si>
  <si>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เงินปันผลจ่ายให้ผู้ถือหุ้นของบริษัท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</si>
  <si>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</si>
  <si>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</si>
  <si>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เจ้าหนี้อื่น</t>
  </si>
  <si>
    <t>ลูกหนี้อื่น</t>
  </si>
  <si>
    <t>เงินสดรับจากเงินกู้ยืม</t>
  </si>
  <si>
    <t>เงินสดจ่ายเพื่อชำระเงินกู้ยืม</t>
  </si>
  <si>
    <t>เงินให้กู้ยืมระยะสั้น</t>
  </si>
  <si>
    <t xml:space="preserve">  องค์ประกอบอื่นของส่วนของผู้ถือหุ้น</t>
  </si>
  <si>
    <t>เงินให้กู้ยืมระยะยาว</t>
  </si>
  <si>
    <t>กำไรจากการจำหน่ายอาคารและอุปกรณ์</t>
  </si>
  <si>
    <t>เงินสดรับชำระคืนจากเงินให้กู้ยืม</t>
  </si>
  <si>
    <t>เงินให้กู้ยืมเพิ่มขึ้น</t>
  </si>
  <si>
    <t>เงินกู้ยืมระยะสั้นจากสถาบันการเงิน</t>
  </si>
  <si>
    <t>ภาษีเงินได้นิติบุคคลค้างจ่าย</t>
  </si>
  <si>
    <t>(ไม่ได้ตรวจสอบ)</t>
  </si>
  <si>
    <t>สินทรัพย์สิทธิการใช้</t>
  </si>
  <si>
    <t>ขาดทุนจากอัตราแลกเปลี่ยนที่ยังไม่เกิดขึ้น</t>
  </si>
  <si>
    <t>ขาดทุนจากการปรับมูลค่าสินค้า</t>
  </si>
  <si>
    <t>ประมาณการหนี้สินไม่หมุนเวียน</t>
  </si>
  <si>
    <t xml:space="preserve">   สำหรับผลประโยชน์พนักงาน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</si>
  <si>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</si>
  <si>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หนี้สินตามสัญญาเช่า</t>
  </si>
  <si>
    <t>ส่วนของหนี้สินตามสัญญาเช่าที่ถึงกำหนด</t>
  </si>
  <si>
    <t xml:space="preserve">   ชำระภายในหนึ่งปี</t>
  </si>
  <si>
    <t>เงินสดและรายการเทียบเท่าเงินสด ณ 1 มกราคม</t>
  </si>
  <si>
    <t>30 มิถุนายน</t>
  </si>
  <si>
    <t>วันที่ 30 มิถุนายน</t>
  </si>
  <si>
    <t>กำไรจากอัตราแลกเปลี่ยน</t>
  </si>
  <si>
    <t>สำหรับงวดหกเดือนสิ้นสุด</t>
  </si>
  <si>
    <t>รายการกับผู้ถือหุ้นที่บันทึกโดยตรงเข้าส่วนของผู้ถือหุ้น</t>
  </si>
  <si>
    <t>รวมกำไรขาดทุนเบ็ดเสร็จสำหรับงวด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</si>
  <si>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</si>
  <si>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</si>
  <si>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</si>
  <si>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</si>
  <si>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>รายได้เงินปันผลรับ</t>
  </si>
  <si>
    <t>เงินปันผลรับ</t>
  </si>
  <si>
    <t>เงินสดและรายการเทียบเท่าเงินสด ณ 30 มิถุนายน</t>
  </si>
  <si>
    <t>การจ่ายโดยใช้หุ้นเป็นเกณฑ์</t>
  </si>
  <si>
    <t>จ่ายดอกเบี้ย</t>
  </si>
  <si>
    <t>เงินสดจ่ายชำระหนี้สินตามสัญญาเช่า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</si>
  <si>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</si>
  <si>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</si>
  <si>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กำไร (ขาดทุน) จากอัตราแลกเปลี่ยน</t>
  </si>
  <si>
    <t>หุ้นสามัญ</t>
  </si>
  <si>
    <t>ซื้อคืน</t>
  </si>
  <si>
    <t>มูลค่า</t>
  </si>
  <si>
    <t>หุ้นทุน</t>
  </si>
  <si>
    <t>ส่วนของ</t>
  </si>
  <si>
    <t>รวม</t>
  </si>
  <si>
    <t>รับดอกเบี้ย</t>
  </si>
  <si>
    <t xml:space="preserve">   รวมการจัดสรรส่วนทุนให้ผู้ถือหุ้น</t>
  </si>
  <si>
    <t>มูลค่ายุติธรรมผ่านกำไรขาดทุนเบ็ดเสร็จอื่น</t>
  </si>
  <si>
    <t>จ่ายประมาณการหนี้สินไม่หมุนเวียนสำหรับผลประโยชน์พนักงาน</t>
  </si>
  <si>
    <t>เงินลงทุนในบริษัทร่วม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</si>
  <si>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</si>
  <si>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</si>
  <si>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 xml:space="preserve">       (หุ้นสามัญจำนวน 880,000,000 หุ้น มูลค่า 1 บาทต่อหุ้น) </t>
  </si>
  <si>
    <t xml:space="preserve">       (หุ้นสามัญจำนวน 847,361,206 หุ้น มูลค่า 1 บาทต่อหุ้น) </t>
  </si>
  <si>
    <t>ส่วนแบ่งกำไรของบริษัทร่วมและการร่วมค้าที่ใช้วิธีส่วนได้เสีย</t>
  </si>
  <si>
    <t>รายการที่อาจถูกจัดประเภทใหม่ไว้ในกำไรหรือขาดทุนในภายหลัง</t>
  </si>
  <si>
    <t>ส่วนแบ่งกำไรขาดทุนเบ็ดเสร็จอื่นของบริษัทร่วม</t>
  </si>
  <si>
    <t xml:space="preserve">   ตามวิธีส่วนได้เสีย</t>
  </si>
  <si>
    <t>ภาษีเงินได้ของรายการที่อาจถูกจัดประเภทใหม่ไว้ใน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</si>
  <si>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</si>
  <si>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</si>
  <si>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 - สุทธิจากภาษี</t>
  </si>
  <si>
    <t>สำรอง</t>
  </si>
  <si>
    <t>การเปลี่ยนแปลง</t>
  </si>
  <si>
    <t>ในมูลค่ายุติธรรม</t>
  </si>
  <si>
    <t xml:space="preserve">ยอดคงเหลือ ณ วันที่ 1 มกราคม 2563 </t>
  </si>
  <si>
    <t>ผลขาดทุนด้านเครดิตที่คาดว่าจะเกิดขึ้น</t>
  </si>
  <si>
    <t>ยอดคงเหลือ ณ วันที่ 1 มกราคม 2564</t>
  </si>
  <si>
    <t>ส่วนแบ่ง</t>
  </si>
  <si>
    <t>กำไรขาดทุน</t>
  </si>
  <si>
    <t>เบ็ดเสร็จอื่นของ</t>
  </si>
  <si>
    <t>บริษัทร่วมที่ใช้</t>
  </si>
  <si>
    <t>วิธีส่วนได้เสีย</t>
  </si>
  <si>
    <t>รวมองค์</t>
  </si>
  <si>
    <t>ประกอบ</t>
  </si>
  <si>
    <t>อื่นของ</t>
  </si>
  <si>
    <t>โอนไปกำไรสะสม</t>
  </si>
  <si>
    <t>เงินลงทุนชั่วคราว</t>
  </si>
  <si>
    <t>เงินสดจ่ายเพื่อซื้อตราสารหนี้ของกิจการอื่น</t>
  </si>
  <si>
    <t>เงินสดรับจากการขายตราสารทุนของกิจการอื่น</t>
  </si>
  <si>
    <t>เงินสดและรายการเทียบเท่าเงินสดเพิ่มขึ้นสุทธิ</t>
  </si>
  <si>
    <t>ผลกำไรจากการวัดมูลค่าใหม่ของผลประโยชน์พนักงานที่กำหนดไว้</t>
  </si>
  <si>
    <t>ผลกำไรจากเงินลงทุนในตราสารทุนที่กำหนดให้</t>
  </si>
  <si>
    <t>กำไรต่อหุ้นขั้นพื้นฐาน (บาท)</t>
  </si>
  <si>
    <t>รายการที่จะไม่ถูกจัดประเภทใหม่ไว้ในกำไรหรือขาดทุนในภายหลัง</t>
  </si>
  <si>
    <t>2, 3</t>
  </si>
  <si>
    <t>2, 4</t>
  </si>
  <si>
    <t>เงินสดจ่ายเพื่อซื้อบริษัทย่อย</t>
  </si>
  <si>
    <t>กระแสเงินสดสุทธิ (ใช้ไปใน) ได้มาจากกิจกรรมดำเนินงาน</t>
  </si>
  <si>
    <t>กระแสเงินสดสุทธิ (ใช้ไปใน) ได้มาจากกิจกรรมลงทุน</t>
  </si>
  <si>
    <t>กระแสเงินสดสุทธิได้มากจาก (ใช้ไปใน) กิจกรรมจัดหาเงิน</t>
  </si>
  <si>
    <t>กระแสเงินสดสุทธิ (ใช้ไปใน) ได้มาจากการดำเนินงาน</t>
  </si>
  <si>
    <t>ส่วนแบ่งกำไรของบริษัทร่วมและการร่วมค้าที่ใช้วิธีส่วนได้เสีย (สุทธิจากภาษี)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</si>
</sst>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.00;\(#,##0.00\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#,##0\ ;\(#,##0\)"/>
    <numFmt numFmtId="171" formatCode="_(* #,##0_);_(* \(#,##0\);_(* &quot;-&quot;??_);_(@_)"/>
    <numFmt numFmtId="172" formatCode="_-* #,##0_-;\-* #,##0_-;_-* &quot;-&quot;??_-;_-@_-"/>
    <numFmt numFmtId="173" formatCode="_(* #,##0_);_(* \(#,##0\);_(* &quot;-&quot;???_);_(@_)"/>
  </numFmts>
  <fonts count="3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13.5"/>
      <name val="Angsana New"/>
      <family val="1"/>
    </font>
    <font>
      <sz val="13.5"/>
      <name val="Angsana New"/>
      <family val="1"/>
    </font>
    <font>
      <u/>
      <sz val="13.5"/>
      <name val="Angsana New"/>
      <family val="1"/>
    </font>
    <font>
      <sz val="15"/>
      <color indexed="9"/>
      <name val="Angsana New"/>
      <family val="1"/>
    </font>
    <font>
      <sz val="11"/>
      <color theme="1"/>
      <name val="Calibri"/>
      <family val="2"/>
      <scheme val="minor"/>
    </font>
    <font>
      <b/>
      <sz val="15"/>
      <color theme="0"/>
      <name val="Angsana New"/>
      <family val="1"/>
    </font>
    <font>
      <sz val="15"/>
      <color theme="1"/>
      <name val="Angsana New"/>
      <family val="1"/>
    </font>
    <font>
      <sz val="11"/>
      <color theme="1"/>
      <name val="Angsana New"/>
      <family val="1"/>
    </font>
    <font>
      <sz val="15"/>
      <color rgb="FFFF0000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3" fillId="0" borderId="0"/>
    <xf numFmtId="168" fontId="3" fillId="0" borderId="0"/>
    <xf numFmtId="166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7" fontId="7" fillId="0" borderId="0"/>
    <xf numFmtId="0" fontId="27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319">
    <xf numFmtId="0" fontId="0" fillId="0" borderId="0" xfId="0"/>
    <xf numFmtId="0" fontId="8" fillId="0" borderId="0" xfId="0" applyFont="1" applyFill="1"/>
    <xf numFmtId="0" fontId="10" fillId="0" borderId="0" xfId="0" applyFont="1" applyFill="1"/>
    <xf numFmtId="171" fontId="0" fillId="0" borderId="0" xfId="1" applyNumberFormat="1" applyFont="1" applyFill="1"/>
    <xf numFmtId="171" fontId="10" fillId="0" borderId="0" xfId="1" applyNumberFormat="1" applyFont="1" applyFill="1"/>
    <xf numFmtId="171" fontId="8" fillId="0" borderId="0" xfId="1" applyNumberFormat="1" applyFont="1" applyFill="1"/>
    <xf numFmtId="171" fontId="8" fillId="0" borderId="0" xfId="1" applyNumberFormat="1" applyFont="1" applyFill="1" applyAlignment="1">
      <alignment horizontal="right"/>
    </xf>
    <xf numFmtId="0" fontId="27" fillId="0" borderId="0" xfId="12"/>
    <xf numFmtId="0" fontId="29" fillId="0" borderId="0" xfId="12" applyFont="1"/>
    <xf numFmtId="171" fontId="8" fillId="0" borderId="3" xfId="1" applyNumberFormat="1" applyFont="1" applyFill="1" applyBorder="1"/>
    <xf numFmtId="171" fontId="8" fillId="0" borderId="0" xfId="4" applyNumberFormat="1" applyFont="1" applyFill="1"/>
    <xf numFmtId="171" fontId="8" fillId="0" borderId="0" xfId="1" applyNumberFormat="1" applyFont="1"/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71" fontId="10" fillId="0" borderId="0" xfId="1" applyNumberFormat="1" applyFont="1"/>
    <xf numFmtId="0" fontId="14" fillId="0" borderId="0" xfId="0" applyFont="1" applyAlignment="1">
      <alignment horizontal="center"/>
    </xf>
    <xf numFmtId="0" fontId="8" fillId="0" borderId="0" xfId="0" applyFont="1"/>
    <xf numFmtId="171" fontId="10" fillId="0" borderId="4" xfId="1" applyNumberFormat="1" applyFont="1" applyFill="1" applyBorder="1"/>
    <xf numFmtId="0" fontId="29" fillId="0" borderId="0" xfId="12" applyFont="1" applyAlignment="1">
      <alignment horizontal="center"/>
    </xf>
    <xf numFmtId="171" fontId="29" fillId="0" borderId="0" xfId="1" applyNumberFormat="1" applyFont="1" applyFill="1"/>
    <xf numFmtId="0" fontId="14" fillId="0" borderId="0" xfId="0" applyFont="1" applyFill="1"/>
    <xf numFmtId="171" fontId="10" fillId="0" borderId="3" xfId="1" applyNumberFormat="1" applyFont="1" applyFill="1" applyBorder="1"/>
    <xf numFmtId="49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71" fontId="8" fillId="0" borderId="5" xfId="1" applyNumberFormat="1" applyFont="1" applyFill="1" applyBorder="1"/>
    <xf numFmtId="0" fontId="13" fillId="0" borderId="0" xfId="0" applyFont="1" applyAlignment="1">
      <alignment horizontal="center"/>
    </xf>
    <xf numFmtId="0" fontId="10" fillId="0" borderId="0" xfId="12" applyFont="1"/>
    <xf numFmtId="0" fontId="8" fillId="0" borderId="0" xfId="12" applyFont="1"/>
    <xf numFmtId="0" fontId="14" fillId="0" borderId="0" xfId="12" applyFont="1" applyAlignment="1">
      <alignment horizontal="center"/>
    </xf>
    <xf numFmtId="0" fontId="13" fillId="0" borderId="0" xfId="12" applyFont="1" applyAlignment="1">
      <alignment horizontal="center"/>
    </xf>
    <xf numFmtId="0" fontId="10" fillId="0" borderId="0" xfId="12" applyFont="1" applyAlignment="1">
      <alignment horizontal="left"/>
    </xf>
    <xf numFmtId="0" fontId="0" fillId="0" borderId="0" xfId="12" applyFont="1" applyAlignment="1">
      <alignment horizontal="left"/>
    </xf>
    <xf numFmtId="0" fontId="14" fillId="0" borderId="0" xfId="0" applyFont="1" applyAlignment="1">
      <alignment horizontal="left"/>
    </xf>
    <xf numFmtId="43" fontId="8" fillId="0" borderId="0" xfId="0" applyNumberFormat="1" applyFont="1"/>
    <xf numFmtId="171" fontId="8" fillId="0" borderId="3" xfId="1" applyNumberFormat="1" applyFont="1" applyBorder="1"/>
    <xf numFmtId="0" fontId="10" fillId="0" borderId="0" xfId="0" applyFont="1" applyAlignment="1">
      <alignment horizontal="left"/>
    </xf>
    <xf numFmtId="171" fontId="10" fillId="0" borderId="6" xfId="1" applyNumberFormat="1" applyFont="1" applyBorder="1"/>
    <xf numFmtId="37" fontId="10" fillId="0" borderId="0" xfId="0" applyNumberFormat="1" applyFont="1"/>
    <xf numFmtId="39" fontId="10" fillId="0" borderId="0" xfId="0" applyNumberFormat="1" applyFont="1"/>
    <xf numFmtId="37" fontId="8" fillId="0" borderId="0" xfId="0" applyNumberFormat="1" applyFont="1"/>
    <xf numFmtId="39" fontId="8" fillId="0" borderId="0" xfId="0" applyNumberFormat="1" applyFont="1"/>
    <xf numFmtId="164" fontId="10" fillId="0" borderId="0" xfId="0" applyNumberFormat="1" applyFont="1"/>
    <xf numFmtId="43" fontId="8" fillId="0" borderId="5" xfId="1" applyFont="1" applyBorder="1"/>
    <xf numFmtId="43" fontId="8" fillId="0" borderId="0" xfId="1" applyFont="1"/>
    <xf numFmtId="0" fontId="18" fillId="0" borderId="0" xfId="12" quotePrefix="1" applyFont="1"/>
    <xf numFmtId="0" fontId="19" fillId="0" borderId="0" xfId="12" applyFont="1"/>
    <xf numFmtId="0" fontId="11" fillId="0" borderId="0" xfId="12" applyFont="1" applyAlignment="1">
      <alignment horizontal="left"/>
    </xf>
    <xf numFmtId="0" fontId="21" fillId="0" borderId="0" xfId="12" applyFont="1" applyAlignment="1">
      <alignment horizontal="center"/>
    </xf>
    <xf numFmtId="0" fontId="22" fillId="0" borderId="0" xfId="12" applyFont="1"/>
    <xf numFmtId="0" fontId="20" fillId="0" borderId="0" xfId="12" applyFont="1"/>
    <xf numFmtId="0" fontId="8" fillId="0" borderId="0" xfId="12" applyFont="1" applyAlignment="1">
      <alignment horizontal="left"/>
    </xf>
    <xf numFmtId="0" fontId="8" fillId="0" borderId="0" xfId="12" applyFont="1" applyAlignment="1">
      <alignment horizontal="center"/>
    </xf>
    <xf numFmtId="0" fontId="13" fillId="0" borderId="0" xfId="12" applyFont="1"/>
    <xf numFmtId="0" fontId="10" fillId="0" borderId="0" xfId="12" applyFont="1" applyAlignment="1">
      <alignment horizontal="center"/>
    </xf>
    <xf numFmtId="173" fontId="10" fillId="0" borderId="0" xfId="12" applyNumberFormat="1" applyFont="1" applyAlignment="1">
      <alignment horizontal="right"/>
    </xf>
    <xf numFmtId="173" fontId="10" fillId="0" borderId="0" xfId="12" applyNumberFormat="1" applyFont="1" applyAlignment="1">
      <alignment horizontal="center"/>
    </xf>
    <xf numFmtId="173" fontId="10" fillId="0" borderId="0" xfId="4" applyNumberFormat="1" applyFont="1" applyAlignment="1">
      <alignment horizontal="right"/>
    </xf>
    <xf numFmtId="173" fontId="10" fillId="0" borderId="0" xfId="4" applyNumberFormat="1" applyFont="1" applyAlignment="1">
      <alignment horizontal="center"/>
    </xf>
    <xf numFmtId="0" fontId="0" fillId="0" borderId="0" xfId="0" applyAlignment="1">
      <alignment horizontal="left"/>
    </xf>
    <xf numFmtId="173" fontId="8" fillId="0" borderId="3" xfId="4" applyNumberFormat="1" applyFont="1" applyBorder="1" applyAlignment="1">
      <alignment horizontal="right"/>
    </xf>
    <xf numFmtId="173" fontId="8" fillId="0" borderId="0" xfId="12" applyNumberFormat="1" applyFont="1" applyAlignment="1">
      <alignment horizontal="center"/>
    </xf>
    <xf numFmtId="173" fontId="8" fillId="0" borderId="0" xfId="4" applyNumberFormat="1" applyFont="1" applyAlignment="1">
      <alignment horizontal="right"/>
    </xf>
    <xf numFmtId="173" fontId="8" fillId="0" borderId="0" xfId="12" applyNumberFormat="1" applyFont="1" applyAlignment="1">
      <alignment horizontal="right"/>
    </xf>
    <xf numFmtId="173" fontId="8" fillId="0" borderId="3" xfId="12" applyNumberFormat="1" applyFont="1" applyBorder="1" applyAlignment="1">
      <alignment horizontal="right"/>
    </xf>
    <xf numFmtId="173" fontId="10" fillId="0" borderId="3" xfId="4" applyNumberFormat="1" applyFont="1" applyBorder="1" applyAlignment="1">
      <alignment horizontal="right"/>
    </xf>
    <xf numFmtId="173" fontId="8" fillId="0" borderId="0" xfId="4" applyNumberFormat="1" applyFont="1" applyAlignment="1">
      <alignment horizontal="center"/>
    </xf>
    <xf numFmtId="173" fontId="10" fillId="0" borderId="4" xfId="4" applyNumberFormat="1" applyFont="1" applyBorder="1" applyAlignment="1">
      <alignment horizontal="right"/>
    </xf>
    <xf numFmtId="173" fontId="10" fillId="0" borderId="5" xfId="4" applyNumberFormat="1" applyFont="1" applyBorder="1" applyAlignment="1">
      <alignment horizontal="right"/>
    </xf>
    <xf numFmtId="0" fontId="21" fillId="0" borderId="0" xfId="12" applyFont="1"/>
    <xf numFmtId="173" fontId="29" fillId="0" borderId="0" xfId="12" applyNumberFormat="1" applyFont="1" applyAlignment="1">
      <alignment horizontal="right"/>
    </xf>
    <xf numFmtId="0" fontId="14" fillId="0" borderId="0" xfId="12" applyFont="1"/>
    <xf numFmtId="173" fontId="29" fillId="0" borderId="3" xfId="12" applyNumberFormat="1" applyFont="1" applyBorder="1" applyAlignment="1">
      <alignment horizontal="right"/>
    </xf>
    <xf numFmtId="0" fontId="8" fillId="0" borderId="0" xfId="12" applyFont="1" applyBorder="1" applyAlignment="1">
      <alignment horizontal="center"/>
    </xf>
    <xf numFmtId="41" fontId="0" fillId="0" borderId="0" xfId="1" applyNumberFormat="1" applyFont="1" applyBorder="1" applyAlignment="1">
      <alignment horizontal="center"/>
    </xf>
    <xf numFmtId="43" fontId="0" fillId="0" borderId="0" xfId="1" applyFont="1" applyBorder="1" applyAlignment="1">
      <alignment horizontal="center"/>
    </xf>
    <xf numFmtId="43" fontId="10" fillId="0" borderId="0" xfId="1" applyFont="1" applyBorder="1" applyAlignment="1">
      <alignment horizontal="center"/>
    </xf>
    <xf numFmtId="171" fontId="0" fillId="0" borderId="3" xfId="1" applyNumberFormat="1" applyFont="1" applyFill="1" applyBorder="1"/>
    <xf numFmtId="171" fontId="10" fillId="0" borderId="6" xfId="1" applyNumberFormat="1" applyFont="1" applyFill="1" applyBorder="1"/>
    <xf numFmtId="173" fontId="8" fillId="0" borderId="0" xfId="4" applyNumberFormat="1" applyFont="1" applyBorder="1" applyAlignment="1">
      <alignment horizontal="right"/>
    </xf>
    <xf numFmtId="37" fontId="0" fillId="0" borderId="0" xfId="12" applyNumberFormat="1" applyFont="1" applyFill="1"/>
    <xf numFmtId="37" fontId="8" fillId="0" borderId="0" xfId="12" applyNumberFormat="1" applyFont="1" applyFill="1"/>
    <xf numFmtId="171" fontId="8" fillId="0" borderId="0" xfId="12" applyNumberFormat="1" applyFont="1" applyFill="1" applyAlignment="1">
      <alignment horizontal="center"/>
    </xf>
    <xf numFmtId="173" fontId="8" fillId="0" borderId="0" xfId="4" applyNumberFormat="1" applyFont="1" applyFill="1" applyAlignment="1">
      <alignment horizontal="right"/>
    </xf>
    <xf numFmtId="173" fontId="10" fillId="0" borderId="4" xfId="4" applyNumberFormat="1" applyFont="1" applyFill="1" applyBorder="1" applyAlignment="1">
      <alignment horizontal="right"/>
    </xf>
    <xf numFmtId="43" fontId="8" fillId="0" borderId="3" xfId="1" applyFont="1" applyFill="1" applyBorder="1"/>
    <xf numFmtId="173" fontId="10" fillId="0" borderId="5" xfId="4" applyNumberFormat="1" applyFont="1" applyFill="1" applyBorder="1" applyAlignment="1">
      <alignment horizontal="right"/>
    </xf>
    <xf numFmtId="43" fontId="8" fillId="0" borderId="0" xfId="12" applyNumberFormat="1" applyFont="1" applyFill="1"/>
    <xf numFmtId="171" fontId="0" fillId="0" borderId="0" xfId="4" applyNumberFormat="1" applyFont="1" applyFill="1"/>
    <xf numFmtId="0" fontId="29" fillId="0" borderId="0" xfId="12" applyFont="1" applyAlignment="1">
      <alignment horizontal="center"/>
    </xf>
    <xf numFmtId="0" fontId="10" fillId="0" borderId="0" xfId="12" applyFont="1" applyAlignment="1">
      <alignment horizontal="left"/>
    </xf>
    <xf numFmtId="0" fontId="0" fillId="0" borderId="0" xfId="12" applyFont="1" applyAlignment="1">
      <alignment horizontal="center"/>
    </xf>
    <xf numFmtId="39" fontId="8" fillId="0" borderId="0" xfId="12" applyNumberFormat="1" applyFont="1" applyFill="1"/>
    <xf numFmtId="0" fontId="10" fillId="0" borderId="0" xfId="12" applyFont="1" applyFill="1" applyAlignment="1">
      <alignment horizontal="left"/>
    </xf>
    <xf numFmtId="0" fontId="10" fillId="0" borderId="0" xfId="12" applyFont="1" applyFill="1"/>
    <xf numFmtId="0" fontId="0" fillId="0" borderId="0" xfId="0" applyFill="1"/>
    <xf numFmtId="41" fontId="0" fillId="0" borderId="0" xfId="1" applyNumberFormat="1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43" fontId="8" fillId="0" borderId="0" xfId="1" applyFont="1" applyFill="1" applyAlignment="1">
      <alignment horizontal="right"/>
    </xf>
    <xf numFmtId="0" fontId="11" fillId="0" borderId="0" xfId="12" applyFont="1" applyFill="1"/>
    <xf numFmtId="0" fontId="8" fillId="0" borderId="0" xfId="12" applyFont="1" applyFill="1"/>
    <xf numFmtId="0" fontId="29" fillId="0" borderId="0" xfId="12" applyFont="1" applyAlignment="1">
      <alignment horizontal="center"/>
    </xf>
    <xf numFmtId="0" fontId="13" fillId="0" borderId="0" xfId="12" applyFont="1" applyAlignment="1">
      <alignment horizontal="center"/>
    </xf>
    <xf numFmtId="0" fontId="11" fillId="0" borderId="0" xfId="12" applyFont="1" applyAlignment="1">
      <alignment horizontal="left"/>
    </xf>
    <xf numFmtId="0" fontId="10" fillId="0" borderId="0" xfId="12" applyFont="1" applyAlignment="1">
      <alignment horizontal="center"/>
    </xf>
    <xf numFmtId="0" fontId="11" fillId="0" borderId="0" xfId="12" applyFont="1" applyFill="1" applyAlignment="1">
      <alignment horizontal="left"/>
    </xf>
    <xf numFmtId="0" fontId="8" fillId="0" borderId="3" xfId="12" applyFont="1" applyBorder="1" applyAlignment="1">
      <alignment horizontal="center"/>
    </xf>
    <xf numFmtId="0" fontId="10" fillId="0" borderId="0" xfId="12" applyFont="1" applyAlignment="1">
      <alignment horizontal="left"/>
    </xf>
    <xf numFmtId="0" fontId="0" fillId="0" borderId="0" xfId="12" applyFont="1" applyAlignment="1">
      <alignment horizontal="center"/>
    </xf>
    <xf numFmtId="0" fontId="8" fillId="0" borderId="0" xfId="12" applyFont="1" applyAlignment="1">
      <alignment horizontal="center"/>
    </xf>
    <xf numFmtId="171" fontId="8" fillId="0" borderId="0" xfId="1" applyNumberFormat="1" applyFont="1" applyFill="1" applyBorder="1" applyAlignment="1">
      <alignment horizontal="right"/>
    </xf>
    <xf numFmtId="171" fontId="0" fillId="0" borderId="0" xfId="1" applyNumberFormat="1" applyFont="1" applyFill="1" applyAlignment="1">
      <alignment horizontal="right"/>
    </xf>
    <xf numFmtId="171" fontId="10" fillId="0" borderId="0" xfId="1" applyNumberFormat="1" applyFont="1" applyFill="1" applyBorder="1"/>
    <xf numFmtId="171" fontId="8" fillId="0" borderId="0" xfId="1" applyNumberFormat="1" applyFont="1" applyFill="1" applyBorder="1"/>
    <xf numFmtId="171" fontId="29" fillId="0" borderId="0" xfId="1" applyNumberFormat="1" applyFont="1" applyFill="1" applyBorder="1"/>
    <xf numFmtId="171" fontId="29" fillId="0" borderId="0" xfId="1" applyNumberFormat="1" applyFont="1" applyFill="1" applyBorder="1" applyAlignment="1">
      <alignment horizontal="center"/>
    </xf>
    <xf numFmtId="171" fontId="0" fillId="0" borderId="0" xfId="1" applyNumberFormat="1" applyFont="1" applyFill="1" applyBorder="1"/>
    <xf numFmtId="171" fontId="10" fillId="0" borderId="5" xfId="1" applyNumberFormat="1" applyFont="1" applyFill="1" applyBorder="1"/>
    <xf numFmtId="171" fontId="8" fillId="0" borderId="0" xfId="1" applyNumberFormat="1" applyFont="1" applyFill="1" applyBorder="1" applyAlignment="1">
      <alignment horizontal="center"/>
    </xf>
    <xf numFmtId="41" fontId="8" fillId="0" borderId="0" xfId="1" applyNumberFormat="1" applyFont="1" applyFill="1"/>
    <xf numFmtId="43" fontId="30" fillId="0" borderId="0" xfId="1" applyFont="1" applyFill="1" applyBorder="1"/>
    <xf numFmtId="43" fontId="10" fillId="0" borderId="0" xfId="1" applyFont="1" applyFill="1" applyBorder="1"/>
    <xf numFmtId="171" fontId="16" fillId="0" borderId="0" xfId="1" applyNumberFormat="1" applyFont="1" applyFill="1"/>
    <xf numFmtId="171" fontId="14" fillId="0" borderId="0" xfId="1" applyNumberFormat="1" applyFont="1" applyFill="1"/>
    <xf numFmtId="171" fontId="10" fillId="0" borderId="0" xfId="1" applyNumberFormat="1" applyFont="1" applyFill="1" applyAlignment="1">
      <alignment horizontal="left"/>
    </xf>
    <xf numFmtId="171" fontId="14" fillId="0" borderId="0" xfId="1" applyNumberFormat="1" applyFont="1" applyFill="1" applyBorder="1"/>
    <xf numFmtId="171" fontId="10" fillId="0" borderId="0" xfId="1" applyNumberFormat="1" applyFont="1" applyFill="1" applyBorder="1" applyAlignment="1">
      <alignment horizontal="left"/>
    </xf>
    <xf numFmtId="43" fontId="10" fillId="0" borderId="0" xfId="1" applyFont="1" applyFill="1" applyAlignment="1">
      <alignment horizontal="center"/>
    </xf>
    <xf numFmtId="0" fontId="13" fillId="0" borderId="0" xfId="12" applyFont="1" applyBorder="1"/>
    <xf numFmtId="0" fontId="10" fillId="0" borderId="0" xfId="12" applyFont="1" applyBorder="1" applyAlignment="1">
      <alignment horizontal="center"/>
    </xf>
    <xf numFmtId="40" fontId="8" fillId="0" borderId="0" xfId="12" applyNumberFormat="1" applyFont="1" applyFill="1"/>
    <xf numFmtId="165" fontId="8" fillId="0" borderId="0" xfId="12" applyNumberFormat="1" applyFont="1" applyFill="1"/>
    <xf numFmtId="0" fontId="14" fillId="0" borderId="0" xfId="12" applyFont="1" applyFill="1"/>
    <xf numFmtId="3" fontId="8" fillId="0" borderId="0" xfId="0" applyNumberFormat="1" applyFont="1" applyFill="1" applyAlignment="1">
      <alignment vertical="center" wrapText="1"/>
    </xf>
    <xf numFmtId="0" fontId="13" fillId="0" borderId="0" xfId="12" applyFont="1" applyFill="1"/>
    <xf numFmtId="0" fontId="8" fillId="0" borderId="0" xfId="0" applyFont="1" applyFill="1" applyAlignment="1">
      <alignment vertical="center" wrapText="1"/>
    </xf>
    <xf numFmtId="0" fontId="0" fillId="0" borderId="0" xfId="12" applyFont="1" applyFill="1"/>
    <xf numFmtId="3" fontId="8" fillId="0" borderId="0" xfId="12" applyNumberFormat="1" applyFont="1" applyFill="1"/>
    <xf numFmtId="171" fontId="8" fillId="0" borderId="0" xfId="4" applyNumberFormat="1" applyFont="1" applyFill="1" applyAlignment="1">
      <alignment horizontal="right"/>
    </xf>
    <xf numFmtId="43" fontId="8" fillId="0" borderId="0" xfId="1" applyFont="1" applyFill="1"/>
    <xf numFmtId="171" fontId="8" fillId="0" borderId="0" xfId="12" applyNumberFormat="1" applyFont="1" applyFill="1"/>
    <xf numFmtId="171" fontId="8" fillId="0" borderId="3" xfId="12" applyNumberFormat="1" applyFont="1" applyFill="1" applyBorder="1" applyAlignment="1">
      <alignment horizontal="center"/>
    </xf>
    <xf numFmtId="172" fontId="8" fillId="0" borderId="0" xfId="4" applyNumberFormat="1" applyFont="1" applyFill="1"/>
    <xf numFmtId="171" fontId="8" fillId="0" borderId="3" xfId="4" applyNumberFormat="1" applyFont="1" applyFill="1" applyBorder="1"/>
    <xf numFmtId="171" fontId="10" fillId="0" borderId="4" xfId="4" applyNumberFormat="1" applyFont="1" applyFill="1" applyBorder="1"/>
    <xf numFmtId="171" fontId="10" fillId="0" borderId="0" xfId="4" applyNumberFormat="1" applyFont="1" applyFill="1"/>
    <xf numFmtId="0" fontId="23" fillId="0" borderId="0" xfId="12" applyFont="1" applyFill="1" applyAlignment="1">
      <alignment horizontal="left"/>
    </xf>
    <xf numFmtId="0" fontId="24" fillId="0" borderId="0" xfId="12" applyFont="1" applyFill="1"/>
    <xf numFmtId="170" fontId="8" fillId="0" borderId="0" xfId="12" applyNumberFormat="1" applyFont="1" applyFill="1"/>
    <xf numFmtId="170" fontId="8" fillId="0" borderId="0" xfId="12" applyNumberFormat="1" applyFont="1" applyFill="1" applyAlignment="1">
      <alignment horizontal="right"/>
    </xf>
    <xf numFmtId="170" fontId="10" fillId="0" borderId="0" xfId="4" applyNumberFormat="1" applyFont="1" applyFill="1"/>
    <xf numFmtId="171" fontId="8" fillId="0" borderId="3" xfId="1" applyNumberFormat="1" applyFont="1" applyFill="1" applyBorder="1" applyAlignment="1">
      <alignment horizontal="right"/>
    </xf>
    <xf numFmtId="170" fontId="8" fillId="0" borderId="3" xfId="4" applyNumberFormat="1" applyFont="1" applyFill="1" applyBorder="1" applyAlignment="1">
      <alignment horizontal="right"/>
    </xf>
    <xf numFmtId="171" fontId="10" fillId="0" borderId="5" xfId="4" applyNumberFormat="1" applyFont="1" applyFill="1" applyBorder="1"/>
    <xf numFmtId="0" fontId="25" fillId="0" borderId="0" xfId="12" applyFont="1" applyFill="1"/>
    <xf numFmtId="43" fontId="8" fillId="0" borderId="0" xfId="4" applyFont="1" applyFill="1"/>
    <xf numFmtId="43" fontId="26" fillId="0" borderId="0" xfId="4" applyFont="1" applyFill="1"/>
    <xf numFmtId="43" fontId="15" fillId="0" borderId="0" xfId="4" applyFont="1" applyFill="1"/>
    <xf numFmtId="173" fontId="10" fillId="0" borderId="0" xfId="12" applyNumberFormat="1" applyFont="1" applyBorder="1" applyAlignment="1">
      <alignment horizontal="right"/>
    </xf>
    <xf numFmtId="173" fontId="10" fillId="0" borderId="0" xfId="4" applyNumberFormat="1" applyFont="1" applyBorder="1" applyAlignment="1">
      <alignment horizontal="right"/>
    </xf>
    <xf numFmtId="173" fontId="10" fillId="0" borderId="0" xfId="12" applyNumberFormat="1" applyFont="1" applyBorder="1" applyAlignment="1">
      <alignment horizontal="center"/>
    </xf>
    <xf numFmtId="173" fontId="10" fillId="0" borderId="0" xfId="4" applyNumberFormat="1" applyFont="1" applyBorder="1" applyAlignment="1">
      <alignment horizontal="center"/>
    </xf>
    <xf numFmtId="0" fontId="27" fillId="0" borderId="0" xfId="12" applyBorder="1"/>
    <xf numFmtId="0" fontId="10" fillId="0" borderId="0" xfId="12" applyFont="1" applyAlignment="1">
      <alignment horizontal="center"/>
    </xf>
    <xf numFmtId="0" fontId="13" fillId="0" borderId="0" xfId="12" applyFont="1" applyAlignment="1">
      <alignment horizontal="center"/>
    </xf>
    <xf numFmtId="0" fontId="10" fillId="0" borderId="0" xfId="12" applyFont="1" applyAlignment="1">
      <alignment horizontal="left"/>
    </xf>
    <xf numFmtId="43" fontId="8" fillId="0" borderId="0" xfId="1" applyFont="1" applyFill="1" applyBorder="1"/>
    <xf numFmtId="173" fontId="29" fillId="0" borderId="0" xfId="12" applyNumberFormat="1" applyFont="1"/>
    <xf numFmtId="0" fontId="0" fillId="0" borderId="0" xfId="12" applyFont="1" applyBorder="1" applyAlignment="1">
      <alignment horizontal="center"/>
    </xf>
    <xf numFmtId="0" fontId="0" fillId="0" borderId="0" xfId="12" applyFont="1"/>
    <xf numFmtId="171" fontId="0" fillId="0" borderId="0" xfId="1" applyNumberFormat="1" applyFont="1" applyFill="1" applyAlignment="1">
      <alignment horizontal="center"/>
    </xf>
    <xf numFmtId="171" fontId="10" fillId="0" borderId="4" xfId="1" applyNumberFormat="1" applyFont="1" applyFill="1" applyBorder="1" applyAlignment="1">
      <alignment horizontal="center"/>
    </xf>
    <xf numFmtId="43" fontId="0" fillId="0" borderId="0" xfId="12" applyNumberFormat="1" applyFont="1" applyFill="1"/>
    <xf numFmtId="0" fontId="29" fillId="0" borderId="0" xfId="12" applyFont="1" applyAlignment="1">
      <alignment horizontal="center"/>
    </xf>
    <xf numFmtId="0" fontId="13" fillId="0" borderId="0" xfId="12" applyFont="1" applyAlignment="1">
      <alignment horizontal="center"/>
    </xf>
    <xf numFmtId="0" fontId="11" fillId="0" borderId="0" xfId="12" applyFont="1" applyAlignment="1">
      <alignment horizontal="left"/>
    </xf>
    <xf numFmtId="0" fontId="10" fillId="0" borderId="0" xfId="12" applyFont="1" applyAlignment="1">
      <alignment horizontal="center"/>
    </xf>
    <xf numFmtId="0" fontId="8" fillId="0" borderId="3" xfId="12" applyFont="1" applyBorder="1" applyAlignment="1">
      <alignment horizontal="center"/>
    </xf>
    <xf numFmtId="0" fontId="8" fillId="0" borderId="0" xfId="12" applyFont="1" applyAlignment="1">
      <alignment horizontal="center"/>
    </xf>
    <xf numFmtId="0" fontId="10" fillId="0" borderId="0" xfId="12" applyFont="1" applyAlignment="1">
      <alignment horizontal="left"/>
    </xf>
    <xf numFmtId="43" fontId="8" fillId="0" borderId="0" xfId="1" applyFont="1" applyFill="1" applyAlignment="1">
      <alignment horizontal="center"/>
    </xf>
    <xf numFmtId="0" fontId="8" fillId="0" borderId="0" xfId="12" applyFont="1" applyAlignment="1"/>
    <xf numFmtId="0" fontId="8" fillId="0" borderId="3" xfId="12" applyFont="1" applyBorder="1" applyAlignment="1"/>
    <xf numFmtId="0" fontId="0" fillId="0" borderId="0" xfId="0" applyFont="1" applyFill="1"/>
    <xf numFmtId="0" fontId="11" fillId="0" borderId="0" xfId="0" applyFont="1" applyAlignment="1">
      <alignment horizontal="left"/>
    </xf>
    <xf numFmtId="0" fontId="16" fillId="0" borderId="0" xfId="0" applyFont="1"/>
    <xf numFmtId="0" fontId="30" fillId="0" borderId="0" xfId="0" applyFont="1"/>
    <xf numFmtId="14" fontId="11" fillId="0" borderId="0" xfId="0" applyNumberFormat="1" applyFont="1" applyAlignment="1">
      <alignment horizontal="left"/>
    </xf>
    <xf numFmtId="0" fontId="12" fillId="0" borderId="0" xfId="0" applyFont="1" applyAlignment="1">
      <alignment horizontal="center"/>
    </xf>
    <xf numFmtId="14" fontId="30" fillId="0" borderId="0" xfId="0" applyNumberFormat="1" applyFont="1"/>
    <xf numFmtId="0" fontId="10" fillId="0" borderId="0" xfId="0" applyFont="1"/>
    <xf numFmtId="0" fontId="29" fillId="0" borderId="0" xfId="0" applyFont="1" applyAlignment="1">
      <alignment horizontal="center"/>
    </xf>
    <xf numFmtId="49" fontId="16" fillId="0" borderId="0" xfId="0" applyNumberFormat="1" applyFont="1" applyAlignment="1">
      <alignment horizontal="center"/>
    </xf>
    <xf numFmtId="0" fontId="11" fillId="0" borderId="0" xfId="0" applyFont="1"/>
    <xf numFmtId="0" fontId="0" fillId="0" borderId="0" xfId="0" applyAlignment="1">
      <alignment horizontal="center"/>
    </xf>
    <xf numFmtId="49" fontId="17" fillId="0" borderId="0" xfId="0" applyNumberFormat="1" applyFont="1" applyAlignment="1">
      <alignment horizontal="center"/>
    </xf>
    <xf numFmtId="0" fontId="14" fillId="0" borderId="0" xfId="0" applyFont="1"/>
    <xf numFmtId="43" fontId="9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29" fillId="0" borderId="0" xfId="0" applyFont="1"/>
    <xf numFmtId="0" fontId="29" fillId="0" borderId="0" xfId="0" quotePrefix="1" applyFont="1" applyAlignment="1">
      <alignment horizontal="left"/>
    </xf>
    <xf numFmtId="37" fontId="0" fillId="0" borderId="0" xfId="0" applyNumberFormat="1" applyAlignment="1">
      <alignment horizontal="right"/>
    </xf>
    <xf numFmtId="170" fontId="8" fillId="0" borderId="0" xfId="0" applyNumberFormat="1" applyFont="1"/>
    <xf numFmtId="171" fontId="29" fillId="0" borderId="0" xfId="0" applyNumberFormat="1" applyFont="1"/>
    <xf numFmtId="171" fontId="31" fillId="0" borderId="0" xfId="0" applyNumberFormat="1" applyFont="1"/>
    <xf numFmtId="0" fontId="8" fillId="0" borderId="0" xfId="0" quotePrefix="1" applyFont="1" applyAlignment="1">
      <alignment horizontal="left"/>
    </xf>
    <xf numFmtId="0" fontId="29" fillId="0" borderId="0" xfId="0" applyFont="1" applyAlignment="1">
      <alignment horizontal="left"/>
    </xf>
    <xf numFmtId="170" fontId="31" fillId="0" borderId="0" xfId="0" applyNumberFormat="1" applyFont="1"/>
    <xf numFmtId="171" fontId="8" fillId="0" borderId="0" xfId="16" applyNumberFormat="1" applyFont="1" applyFill="1" applyBorder="1"/>
    <xf numFmtId="0" fontId="31" fillId="0" borderId="0" xfId="0" applyFont="1"/>
    <xf numFmtId="171" fontId="8" fillId="0" borderId="0" xfId="16" applyNumberFormat="1" applyFont="1" applyFill="1"/>
    <xf numFmtId="37" fontId="30" fillId="0" borderId="0" xfId="0" applyNumberFormat="1" applyFont="1" applyAlignment="1">
      <alignment horizontal="right"/>
    </xf>
    <xf numFmtId="39" fontId="30" fillId="0" borderId="0" xfId="0" applyNumberFormat="1" applyFont="1"/>
    <xf numFmtId="170" fontId="16" fillId="0" borderId="0" xfId="0" applyNumberFormat="1" applyFont="1"/>
    <xf numFmtId="49" fontId="17" fillId="0" borderId="0" xfId="0" applyNumberFormat="1" applyFont="1"/>
    <xf numFmtId="171" fontId="0" fillId="0" borderId="0" xfId="0" applyNumberFormat="1"/>
    <xf numFmtId="43" fontId="10" fillId="0" borderId="0" xfId="0" applyNumberFormat="1" applyFont="1"/>
    <xf numFmtId="41" fontId="10" fillId="0" borderId="0" xfId="0" applyNumberFormat="1" applyFont="1"/>
    <xf numFmtId="0" fontId="32" fillId="0" borderId="0" xfId="0" applyFont="1" applyAlignment="1">
      <alignment horizontal="left"/>
    </xf>
    <xf numFmtId="170" fontId="0" fillId="0" borderId="0" xfId="0" applyNumberFormat="1"/>
    <xf numFmtId="0" fontId="28" fillId="0" borderId="0" xfId="0" applyFont="1"/>
    <xf numFmtId="40" fontId="30" fillId="0" borderId="0" xfId="0" applyNumberFormat="1" applyFont="1"/>
    <xf numFmtId="165" fontId="30" fillId="0" borderId="0" xfId="0" applyNumberFormat="1" applyFont="1"/>
    <xf numFmtId="37" fontId="30" fillId="0" borderId="0" xfId="0" applyNumberFormat="1" applyFont="1"/>
    <xf numFmtId="0" fontId="10" fillId="0" borderId="0" xfId="17" applyFont="1"/>
    <xf numFmtId="0" fontId="8" fillId="0" borderId="0" xfId="17" applyFont="1"/>
    <xf numFmtId="0" fontId="11" fillId="0" borderId="0" xfId="17" applyFont="1"/>
    <xf numFmtId="0" fontId="29" fillId="0" borderId="0" xfId="17" applyFont="1"/>
    <xf numFmtId="0" fontId="14" fillId="0" borderId="0" xfId="17" applyFont="1" applyAlignment="1">
      <alignment horizontal="center"/>
    </xf>
    <xf numFmtId="0" fontId="13" fillId="0" borderId="0" xfId="17" applyFont="1" applyAlignment="1">
      <alignment horizontal="center"/>
    </xf>
    <xf numFmtId="43" fontId="8" fillId="0" borderId="0" xfId="17" applyNumberFormat="1" applyFont="1"/>
    <xf numFmtId="0" fontId="29" fillId="0" borderId="0" xfId="17" applyFont="1" applyAlignment="1">
      <alignment horizontal="left"/>
    </xf>
    <xf numFmtId="37" fontId="0" fillId="0" borderId="0" xfId="17" applyNumberFormat="1" applyFont="1"/>
    <xf numFmtId="39" fontId="8" fillId="0" borderId="0" xfId="17" applyNumberFormat="1" applyFont="1"/>
    <xf numFmtId="37" fontId="8" fillId="0" borderId="0" xfId="17" applyNumberFormat="1" applyFont="1"/>
    <xf numFmtId="37" fontId="8" fillId="0" borderId="3" xfId="17" applyNumberFormat="1" applyFont="1" applyBorder="1"/>
    <xf numFmtId="0" fontId="10" fillId="0" borderId="0" xfId="17" applyFont="1" applyAlignment="1">
      <alignment horizontal="left"/>
    </xf>
    <xf numFmtId="37" fontId="10" fillId="0" borderId="3" xfId="17" applyNumberFormat="1" applyFont="1" applyBorder="1"/>
    <xf numFmtId="39" fontId="10" fillId="0" borderId="0" xfId="17" applyNumberFormat="1" applyFont="1"/>
    <xf numFmtId="37" fontId="10" fillId="0" borderId="0" xfId="17" applyNumberFormat="1" applyFont="1"/>
    <xf numFmtId="41" fontId="0" fillId="0" borderId="0" xfId="16" applyNumberFormat="1" applyFont="1" applyFill="1" applyAlignment="1">
      <alignment horizontal="center"/>
    </xf>
    <xf numFmtId="41" fontId="8" fillId="0" borderId="0" xfId="16" applyNumberFormat="1" applyFont="1" applyFill="1" applyAlignment="1">
      <alignment horizontal="center"/>
    </xf>
    <xf numFmtId="41" fontId="8" fillId="0" borderId="0" xfId="16" applyNumberFormat="1" applyFont="1" applyBorder="1" applyAlignment="1">
      <alignment horizontal="center"/>
    </xf>
    <xf numFmtId="171" fontId="0" fillId="0" borderId="0" xfId="16" applyNumberFormat="1" applyFont="1" applyBorder="1"/>
    <xf numFmtId="171" fontId="29" fillId="0" borderId="0" xfId="16" applyNumberFormat="1" applyFont="1" applyFill="1"/>
    <xf numFmtId="39" fontId="29" fillId="0" borderId="0" xfId="17" applyNumberFormat="1" applyFont="1"/>
    <xf numFmtId="37" fontId="29" fillId="0" borderId="0" xfId="17" applyNumberFormat="1" applyFont="1"/>
    <xf numFmtId="171" fontId="29" fillId="0" borderId="0" xfId="16" applyNumberFormat="1" applyFont="1" applyBorder="1"/>
    <xf numFmtId="37" fontId="10" fillId="0" borderId="4" xfId="17" applyNumberFormat="1" applyFont="1" applyBorder="1"/>
    <xf numFmtId="0" fontId="0" fillId="0" borderId="0" xfId="17" applyFont="1" applyAlignment="1">
      <alignment horizontal="left"/>
    </xf>
    <xf numFmtId="171" fontId="0" fillId="0" borderId="3" xfId="16" applyNumberFormat="1" applyFont="1" applyFill="1" applyBorder="1"/>
    <xf numFmtId="37" fontId="8" fillId="0" borderId="0" xfId="17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33" fillId="0" borderId="0" xfId="0" applyFont="1" applyAlignment="1">
      <alignment horizontal="left" vertical="center"/>
    </xf>
    <xf numFmtId="37" fontId="10" fillId="0" borderId="4" xfId="17" applyNumberFormat="1" applyFont="1" applyBorder="1" applyAlignment="1">
      <alignment horizontal="right"/>
    </xf>
    <xf numFmtId="37" fontId="10" fillId="0" borderId="0" xfId="17" applyNumberFormat="1" applyFont="1" applyAlignment="1">
      <alignment horizontal="right"/>
    </xf>
    <xf numFmtId="37" fontId="10" fillId="0" borderId="5" xfId="17" applyNumberFormat="1" applyFont="1" applyBorder="1"/>
    <xf numFmtId="1" fontId="29" fillId="0" borderId="0" xfId="17" applyNumberFormat="1" applyFont="1"/>
    <xf numFmtId="0" fontId="13" fillId="0" borderId="0" xfId="17" applyFont="1"/>
    <xf numFmtId="2" fontId="0" fillId="0" borderId="5" xfId="0" applyNumberFormat="1" applyBorder="1"/>
    <xf numFmtId="164" fontId="0" fillId="0" borderId="0" xfId="0" applyNumberFormat="1"/>
    <xf numFmtId="164" fontId="0" fillId="0" borderId="5" xfId="0" applyNumberFormat="1" applyBorder="1"/>
    <xf numFmtId="37" fontId="0" fillId="0" borderId="3" xfId="17" applyNumberFormat="1" applyFont="1" applyBorder="1"/>
    <xf numFmtId="171" fontId="0" fillId="0" borderId="0" xfId="16" applyNumberFormat="1" applyFont="1" applyFill="1"/>
    <xf numFmtId="171" fontId="29" fillId="0" borderId="3" xfId="16" applyNumberFormat="1" applyFont="1" applyFill="1" applyBorder="1"/>
    <xf numFmtId="41" fontId="8" fillId="0" borderId="0" xfId="16" applyNumberFormat="1" applyFont="1" applyAlignment="1">
      <alignment horizontal="center"/>
    </xf>
    <xf numFmtId="40" fontId="8" fillId="0" borderId="0" xfId="17" applyNumberFormat="1" applyFont="1"/>
    <xf numFmtId="40" fontId="0" fillId="0" borderId="0" xfId="17" applyNumberFormat="1" applyFont="1"/>
    <xf numFmtId="173" fontId="27" fillId="0" borderId="0" xfId="12" applyNumberFormat="1"/>
    <xf numFmtId="0" fontId="13" fillId="0" borderId="0" xfId="0" applyFont="1" applyAlignment="1">
      <alignment horizontal="center"/>
    </xf>
    <xf numFmtId="0" fontId="13" fillId="0" borderId="0" xfId="17" applyFont="1" applyAlignment="1">
      <alignment horizontal="center"/>
    </xf>
    <xf numFmtId="0" fontId="13" fillId="0" borderId="0" xfId="0" applyFont="1" applyAlignment="1">
      <alignment horizontal="center"/>
    </xf>
    <xf numFmtId="0" fontId="10" fillId="0" borderId="0" xfId="17" applyFont="1" applyBorder="1"/>
    <xf numFmtId="0" fontId="8" fillId="0" borderId="0" xfId="0" applyFont="1" applyBorder="1" applyAlignment="1">
      <alignment horizontal="center"/>
    </xf>
    <xf numFmtId="0" fontId="8" fillId="0" borderId="0" xfId="17" applyFont="1" applyBorder="1"/>
    <xf numFmtId="39" fontId="8" fillId="0" borderId="0" xfId="17" applyNumberFormat="1" applyFont="1" applyBorder="1"/>
    <xf numFmtId="39" fontId="10" fillId="0" borderId="0" xfId="17" applyNumberFormat="1" applyFont="1" applyBorder="1"/>
    <xf numFmtId="39" fontId="29" fillId="0" borderId="0" xfId="17" applyNumberFormat="1" applyFont="1" applyBorder="1"/>
    <xf numFmtId="37" fontId="8" fillId="0" borderId="0" xfId="17" applyNumberFormat="1" applyFont="1" applyBorder="1"/>
    <xf numFmtId="37" fontId="8" fillId="0" borderId="0" xfId="17" applyNumberFormat="1" applyFont="1" applyBorder="1" applyAlignment="1">
      <alignment horizontal="right"/>
    </xf>
    <xf numFmtId="37" fontId="8" fillId="0" borderId="0" xfId="0" applyNumberFormat="1" applyFont="1" applyBorder="1" applyAlignment="1">
      <alignment horizontal="right"/>
    </xf>
    <xf numFmtId="41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0" fontId="29" fillId="0" borderId="0" xfId="17" applyFont="1" applyBorder="1"/>
    <xf numFmtId="37" fontId="10" fillId="0" borderId="0" xfId="17" applyNumberFormat="1" applyFont="1" applyBorder="1" applyAlignment="1">
      <alignment horizontal="right"/>
    </xf>
    <xf numFmtId="37" fontId="10" fillId="0" borderId="0" xfId="17" applyNumberFormat="1" applyFont="1" applyBorder="1"/>
    <xf numFmtId="0" fontId="8" fillId="0" borderId="0" xfId="0" applyFont="1" applyBorder="1"/>
    <xf numFmtId="39" fontId="10" fillId="0" borderId="0" xfId="0" applyNumberFormat="1" applyFont="1" applyBorder="1"/>
    <xf numFmtId="39" fontId="8" fillId="0" borderId="0" xfId="0" applyNumberFormat="1" applyFont="1" applyBorder="1"/>
    <xf numFmtId="37" fontId="8" fillId="0" borderId="0" xfId="0" applyNumberFormat="1" applyFont="1" applyBorder="1"/>
    <xf numFmtId="164" fontId="0" fillId="0" borderId="0" xfId="0" applyNumberFormat="1" applyBorder="1"/>
    <xf numFmtId="164" fontId="10" fillId="0" borderId="0" xfId="0" applyNumberFormat="1" applyFont="1" applyBorder="1"/>
    <xf numFmtId="171" fontId="8" fillId="0" borderId="0" xfId="1" applyNumberFormat="1" applyFont="1" applyBorder="1"/>
    <xf numFmtId="171" fontId="10" fillId="0" borderId="0" xfId="1" applyNumberFormat="1" applyFont="1" applyBorder="1"/>
    <xf numFmtId="43" fontId="8" fillId="0" borderId="0" xfId="1" applyFont="1" applyBorder="1"/>
    <xf numFmtId="0" fontId="10" fillId="0" borderId="0" xfId="17" applyFont="1" applyAlignment="1"/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3" fillId="0" borderId="0" xfId="17" applyFont="1" applyAlignment="1">
      <alignment horizontal="center"/>
    </xf>
    <xf numFmtId="0" fontId="10" fillId="0" borderId="0" xfId="17" applyFont="1" applyAlignment="1">
      <alignment horizontal="center"/>
    </xf>
    <xf numFmtId="0" fontId="29" fillId="0" borderId="0" xfId="17" applyFont="1" applyAlignment="1">
      <alignment horizontal="center"/>
    </xf>
    <xf numFmtId="0" fontId="11" fillId="0" borderId="0" xfId="17" applyFont="1" applyAlignment="1">
      <alignment horizontal="left"/>
    </xf>
    <xf numFmtId="0" fontId="11" fillId="0" borderId="0" xfId="12" applyFont="1" applyAlignment="1">
      <alignment horizontal="left"/>
    </xf>
    <xf numFmtId="0" fontId="10" fillId="0" borderId="0" xfId="12" applyFont="1" applyAlignment="1">
      <alignment horizontal="center"/>
    </xf>
    <xf numFmtId="0" fontId="8" fillId="0" borderId="3" xfId="12" applyFont="1" applyBorder="1" applyAlignment="1">
      <alignment horizontal="center"/>
    </xf>
    <xf numFmtId="0" fontId="13" fillId="0" borderId="0" xfId="12" applyFont="1" applyAlignment="1">
      <alignment horizontal="center"/>
    </xf>
    <xf numFmtId="0" fontId="8" fillId="0" borderId="0" xfId="12" applyFont="1" applyAlignment="1">
      <alignment horizontal="center"/>
    </xf>
    <xf numFmtId="0" fontId="10" fillId="0" borderId="0" xfId="12" applyFont="1" applyAlignment="1">
      <alignment horizontal="left"/>
    </xf>
    <xf numFmtId="0" fontId="0" fillId="0" borderId="0" xfId="12" applyFont="1" applyFill="1" applyAlignment="1">
      <alignment horizontal="center"/>
    </xf>
    <xf numFmtId="0" fontId="8" fillId="0" borderId="0" xfId="12" applyFont="1" applyFill="1" applyAlignment="1">
      <alignment horizontal="center"/>
    </xf>
    <xf numFmtId="0" fontId="13" fillId="0" borderId="0" xfId="12" applyFont="1" applyFill="1" applyAlignment="1">
      <alignment horizontal="center"/>
    </xf>
    <xf numFmtId="0" fontId="29" fillId="0" borderId="0" xfId="12" applyFont="1" applyFill="1" applyAlignment="1">
      <alignment horizontal="center"/>
    </xf>
    <xf numFmtId="0" fontId="11" fillId="0" borderId="0" xfId="12" applyFont="1" applyFill="1" applyAlignment="1">
      <alignment horizontal="left"/>
    </xf>
    <xf numFmtId="0" fontId="10" fillId="0" borderId="0" xfId="12" applyFont="1" applyFill="1" applyAlignment="1">
      <alignment horizontal="center"/>
    </xf>
  </cellXfs>
  <cellStyles count="18">
    <cellStyle name="Comma" xfId="1" builtinId="3"/>
    <cellStyle name="Comma 2" xfId="2" xr:uid="{00000000-0005-0000-0000-000001000000}"/>
    <cellStyle name="Comma 2 2" xfId="15" xr:uid="{00000000-0005-0000-0000-000002000000}"/>
    <cellStyle name="Comma 3" xfId="3" xr:uid="{00000000-0005-0000-0000-000003000000}"/>
    <cellStyle name="Comma 4" xfId="4" xr:uid="{00000000-0005-0000-0000-000004000000}"/>
    <cellStyle name="Comma 4 2" xfId="16" xr:uid="{1AA219E4-1BAA-4047-93CD-08EA7DCA62F2}"/>
    <cellStyle name="comma zerodec" xfId="5" xr:uid="{00000000-0005-0000-0000-000005000000}"/>
    <cellStyle name="Currency1" xfId="6" xr:uid="{00000000-0005-0000-0000-000006000000}"/>
    <cellStyle name="Dollar (zero dec)" xfId="7" xr:uid="{00000000-0005-0000-0000-000007000000}"/>
    <cellStyle name="Grey" xfId="8" xr:uid="{00000000-0005-0000-0000-000008000000}"/>
    <cellStyle name="Input [yellow]" xfId="9" xr:uid="{00000000-0005-0000-0000-000009000000}"/>
    <cellStyle name="no dec" xfId="10" xr:uid="{00000000-0005-0000-0000-00000A000000}"/>
    <cellStyle name="Normal" xfId="0" builtinId="0"/>
    <cellStyle name="Normal - Style1" xfId="11" xr:uid="{00000000-0005-0000-0000-00000C000000}"/>
    <cellStyle name="Normal 2" xfId="12" xr:uid="{00000000-0005-0000-0000-00000D000000}"/>
    <cellStyle name="Normal 2 2" xfId="17" xr:uid="{1E3D5704-30C1-4E98-B522-86B0F656AA3C}"/>
    <cellStyle name="Percent [2]" xfId="13" xr:uid="{00000000-0005-0000-0000-00000E000000}"/>
    <cellStyle name="Quantity" xfId="14" xr:uid="{00000000-0005-0000-0000-00000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holong/Desktop/SYN/Q2/FS/2021%20Jun-FSA-Synnex%20(Thailand)%20Pcl.%20Draft%20FS%20V.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3-5"/>
      <sheetName val="PL6-9"/>
      <sheetName val="SH10-11"/>
      <sheetName val="SH12-13"/>
      <sheetName val="CF14-15"/>
    </sheetNames>
    <sheetDataSet>
      <sheetData sheetId="0" refreshError="1"/>
      <sheetData sheetId="1">
        <row r="81">
          <cell r="C81">
            <v>847361</v>
          </cell>
          <cell r="G81">
            <v>847361</v>
          </cell>
        </row>
      </sheetData>
      <sheetData sheetId="2"/>
      <sheetData sheetId="3">
        <row r="59">
          <cell r="K59">
            <v>2159079</v>
          </cell>
        </row>
      </sheetData>
      <sheetData sheetId="4">
        <row r="55">
          <cell r="K55">
            <v>2053467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BE1C9-E677-498A-8A08-02D08BD03F12}">
  <sheetPr>
    <pageSetUpPr fitToPage="1"/>
  </sheetPr>
  <dimension ref="A1:P335"/>
  <sheetViews>
    <sheetView tabSelected="1" view="pageBreakPreview" zoomScale="90" zoomScaleNormal="100" zoomScaleSheetLayoutView="90" workbookViewId="0">
      <selection activeCell="C91" sqref="C91"/>
    </sheetView>
  </sheetViews>
  <sheetFormatPr defaultColWidth="10.09765625" defaultRowHeight="21.5"/>
  <cols>
    <col min="1" max="1" width="36.69921875" style="185" customWidth="1"/>
    <col min="2" max="2" width="12.8984375" style="25" customWidth="1"/>
    <col min="3" max="3" width="16.09765625" style="220" customWidth="1"/>
    <col min="4" max="4" width="1.09765625" style="220" customWidth="1"/>
    <col min="5" max="5" width="16.09765625" style="220" customWidth="1"/>
    <col min="6" max="6" width="1.09765625" style="222" customWidth="1"/>
    <col min="7" max="7" width="16.09765625" style="220" customWidth="1"/>
    <col min="8" max="8" width="1.09765625" style="222" customWidth="1"/>
    <col min="9" max="9" width="16.09765625" style="220" customWidth="1"/>
    <col min="10" max="10" width="14.8984375" style="5" bestFit="1" customWidth="1"/>
    <col min="11" max="11" width="18.09765625" style="184" bestFit="1" customWidth="1"/>
    <col min="12" max="12" width="4.8984375" style="185" customWidth="1"/>
    <col min="13" max="13" width="15.59765625" style="185" customWidth="1"/>
    <col min="14" max="14" width="17.8984375" style="185" customWidth="1"/>
    <col min="15" max="15" width="6.09765625" style="185" bestFit="1" customWidth="1"/>
    <col min="16" max="16" width="4.8984375" style="185" customWidth="1"/>
    <col min="17" max="17" width="11.3984375" style="185" bestFit="1" customWidth="1"/>
    <col min="18" max="16384" width="10.09765625" style="185"/>
  </cols>
  <sheetData>
    <row r="1" spans="1:16" ht="23">
      <c r="A1" s="302" t="s">
        <v>41</v>
      </c>
      <c r="B1" s="302"/>
      <c r="C1" s="302"/>
      <c r="D1" s="302"/>
      <c r="E1" s="302"/>
      <c r="F1" s="302"/>
      <c r="G1" s="183"/>
      <c r="H1" s="183"/>
      <c r="I1" s="183"/>
    </row>
    <row r="2" spans="1:16" ht="23">
      <c r="A2" s="302" t="s">
        <v>39</v>
      </c>
      <c r="B2" s="302"/>
      <c r="C2" s="302"/>
      <c r="D2" s="302"/>
      <c r="E2" s="302"/>
      <c r="F2" s="302"/>
      <c r="G2" s="183"/>
      <c r="H2" s="183"/>
      <c r="I2" s="186"/>
    </row>
    <row r="3" spans="1:16" ht="23">
      <c r="A3" s="183"/>
      <c r="B3" s="187"/>
      <c r="C3" s="185"/>
      <c r="D3" s="185"/>
      <c r="E3" s="185"/>
      <c r="F3" s="185"/>
      <c r="G3" s="185"/>
      <c r="H3" s="185"/>
      <c r="I3" s="188"/>
    </row>
    <row r="4" spans="1:16" ht="23">
      <c r="A4" s="183"/>
      <c r="B4" s="187"/>
      <c r="C4" s="300" t="s">
        <v>34</v>
      </c>
      <c r="D4" s="300"/>
      <c r="E4" s="300"/>
      <c r="F4" s="189"/>
      <c r="G4" s="300" t="s">
        <v>35</v>
      </c>
      <c r="H4" s="300"/>
      <c r="I4" s="300"/>
    </row>
    <row r="5" spans="1:16">
      <c r="C5" s="190" t="s">
        <v>132</v>
      </c>
      <c r="D5" s="190"/>
      <c r="E5" s="190" t="s">
        <v>93</v>
      </c>
      <c r="F5" s="12"/>
      <c r="G5" s="190" t="s">
        <v>132</v>
      </c>
      <c r="H5" s="190"/>
      <c r="I5" s="190" t="s">
        <v>93</v>
      </c>
      <c r="J5" s="121"/>
      <c r="K5" s="191"/>
      <c r="L5" s="191"/>
    </row>
    <row r="6" spans="1:16" ht="23">
      <c r="A6" s="192" t="s">
        <v>0</v>
      </c>
      <c r="B6" s="25" t="s">
        <v>19</v>
      </c>
      <c r="C6" s="13">
        <v>2564</v>
      </c>
      <c r="D6" s="13"/>
      <c r="E6" s="13">
        <v>2563</v>
      </c>
      <c r="F6" s="12"/>
      <c r="G6" s="13">
        <v>2564</v>
      </c>
      <c r="H6" s="13"/>
      <c r="I6" s="13">
        <v>2563</v>
      </c>
      <c r="J6" s="4"/>
      <c r="K6" s="191"/>
      <c r="L6" s="191"/>
    </row>
    <row r="7" spans="1:16" ht="23">
      <c r="A7" s="192"/>
      <c r="C7" s="193" t="s">
        <v>121</v>
      </c>
      <c r="D7" s="13"/>
      <c r="E7" s="13"/>
      <c r="F7" s="12"/>
      <c r="G7" s="13" t="s">
        <v>121</v>
      </c>
      <c r="H7" s="13"/>
      <c r="I7" s="13"/>
      <c r="J7" s="4"/>
      <c r="K7" s="191"/>
      <c r="L7" s="191"/>
    </row>
    <row r="8" spans="1:16">
      <c r="C8" s="301" t="s">
        <v>21</v>
      </c>
      <c r="D8" s="301"/>
      <c r="E8" s="301"/>
      <c r="F8" s="301"/>
      <c r="G8" s="301"/>
      <c r="H8" s="301"/>
      <c r="I8" s="301"/>
      <c r="J8" s="121"/>
      <c r="K8" s="194"/>
      <c r="L8" s="194"/>
    </row>
    <row r="9" spans="1:16" s="198" customFormat="1" ht="22">
      <c r="A9" s="195" t="s">
        <v>1</v>
      </c>
      <c r="B9" s="25"/>
      <c r="C9" s="196"/>
      <c r="D9" s="196"/>
      <c r="E9" s="196"/>
      <c r="F9" s="190"/>
      <c r="G9" s="196"/>
      <c r="H9" s="190"/>
      <c r="I9" s="196"/>
      <c r="J9" s="122"/>
      <c r="K9" s="197"/>
      <c r="L9" s="12"/>
    </row>
    <row r="10" spans="1:16" s="198" customFormat="1">
      <c r="A10" s="199" t="s">
        <v>20</v>
      </c>
      <c r="B10" s="25"/>
      <c r="C10" s="6">
        <v>263430</v>
      </c>
      <c r="D10" s="109"/>
      <c r="E10" s="110">
        <v>164085</v>
      </c>
      <c r="F10" s="109"/>
      <c r="G10" s="19">
        <v>219725</v>
      </c>
      <c r="H10" s="109"/>
      <c r="I10" s="19">
        <v>157750</v>
      </c>
      <c r="J10" s="5"/>
      <c r="K10" s="200"/>
      <c r="L10" s="201"/>
      <c r="P10" s="202"/>
    </row>
    <row r="11" spans="1:16" s="198" customFormat="1">
      <c r="A11" s="199" t="s">
        <v>189</v>
      </c>
      <c r="B11" s="25"/>
      <c r="C11" s="6">
        <v>100000</v>
      </c>
      <c r="D11" s="109"/>
      <c r="E11" s="110">
        <v>0</v>
      </c>
      <c r="F11" s="109"/>
      <c r="G11" s="19">
        <v>100000</v>
      </c>
      <c r="H11" s="109"/>
      <c r="I11" s="19">
        <v>0</v>
      </c>
      <c r="J11" s="5"/>
      <c r="K11" s="200"/>
      <c r="L11" s="201"/>
      <c r="P11" s="202"/>
    </row>
    <row r="12" spans="1:16" s="198" customFormat="1">
      <c r="A12" s="199" t="s">
        <v>17</v>
      </c>
      <c r="B12" s="25" t="s">
        <v>197</v>
      </c>
      <c r="C12" s="110">
        <v>4705464</v>
      </c>
      <c r="D12" s="109"/>
      <c r="E12" s="6">
        <v>4848572</v>
      </c>
      <c r="F12" s="109"/>
      <c r="G12" s="110">
        <v>4715961</v>
      </c>
      <c r="H12" s="109"/>
      <c r="I12" s="6">
        <v>4862527</v>
      </c>
      <c r="J12" s="5"/>
      <c r="K12" s="200"/>
      <c r="L12" s="201"/>
      <c r="M12" s="203"/>
      <c r="N12" s="202"/>
      <c r="P12" s="202"/>
    </row>
    <row r="13" spans="1:16" s="198" customFormat="1">
      <c r="A13" s="204" t="s">
        <v>110</v>
      </c>
      <c r="B13" s="25">
        <v>2</v>
      </c>
      <c r="C13" s="6">
        <v>352559</v>
      </c>
      <c r="D13" s="109"/>
      <c r="E13" s="6">
        <v>229720</v>
      </c>
      <c r="F13" s="109"/>
      <c r="G13" s="6">
        <v>348827</v>
      </c>
      <c r="H13" s="109"/>
      <c r="I13" s="6">
        <v>220961</v>
      </c>
      <c r="J13" s="5"/>
      <c r="K13" s="200"/>
      <c r="L13" s="201"/>
      <c r="M13" s="203"/>
      <c r="N13" s="202"/>
      <c r="P13" s="202"/>
    </row>
    <row r="14" spans="1:16" s="198" customFormat="1" ht="22" customHeight="1">
      <c r="A14" s="205" t="s">
        <v>113</v>
      </c>
      <c r="B14" s="25" t="s">
        <v>198</v>
      </c>
      <c r="C14" s="6">
        <v>84736</v>
      </c>
      <c r="D14" s="109"/>
      <c r="E14" s="6">
        <v>85580</v>
      </c>
      <c r="F14" s="109"/>
      <c r="G14" s="6">
        <v>108736</v>
      </c>
      <c r="H14" s="109"/>
      <c r="I14" s="6">
        <v>113580</v>
      </c>
      <c r="J14" s="5"/>
      <c r="K14" s="200"/>
      <c r="L14" s="201"/>
      <c r="M14" s="203"/>
      <c r="N14" s="202"/>
      <c r="P14" s="202"/>
    </row>
    <row r="15" spans="1:16" s="198" customFormat="1">
      <c r="A15" s="199" t="s">
        <v>18</v>
      </c>
      <c r="B15" s="25">
        <v>5</v>
      </c>
      <c r="C15" s="6">
        <f>2511947</f>
        <v>2511947</v>
      </c>
      <c r="D15" s="109"/>
      <c r="E15" s="6">
        <v>2044582</v>
      </c>
      <c r="F15" s="109"/>
      <c r="G15" s="5">
        <v>2511073</v>
      </c>
      <c r="H15" s="109"/>
      <c r="I15" s="5">
        <v>2042638</v>
      </c>
      <c r="J15" s="5"/>
      <c r="K15" s="200"/>
      <c r="L15" s="206"/>
      <c r="M15" s="203"/>
      <c r="N15" s="202"/>
      <c r="P15" s="202"/>
    </row>
    <row r="16" spans="1:16" s="198" customFormat="1">
      <c r="A16" s="205" t="s">
        <v>42</v>
      </c>
      <c r="B16" s="25"/>
      <c r="C16" s="110">
        <v>269959</v>
      </c>
      <c r="D16" s="109"/>
      <c r="E16" s="6">
        <v>309664</v>
      </c>
      <c r="F16" s="109"/>
      <c r="G16" s="6">
        <v>269959</v>
      </c>
      <c r="H16" s="109"/>
      <c r="I16" s="6">
        <v>309664</v>
      </c>
      <c r="J16" s="5"/>
      <c r="K16" s="200"/>
      <c r="L16" s="206"/>
      <c r="M16" s="203"/>
      <c r="N16" s="202"/>
      <c r="P16" s="202"/>
    </row>
    <row r="17" spans="1:16" s="198" customFormat="1">
      <c r="A17" s="205" t="s">
        <v>94</v>
      </c>
      <c r="B17" s="25"/>
      <c r="C17" s="6">
        <v>65819</v>
      </c>
      <c r="D17" s="109"/>
      <c r="E17" s="6">
        <v>21456</v>
      </c>
      <c r="F17" s="109"/>
      <c r="G17" s="6">
        <v>65819</v>
      </c>
      <c r="H17" s="109"/>
      <c r="I17" s="6">
        <v>21456</v>
      </c>
      <c r="J17" s="5"/>
      <c r="K17" s="200"/>
      <c r="L17" s="206"/>
      <c r="M17" s="203"/>
      <c r="N17" s="202"/>
      <c r="P17" s="202"/>
    </row>
    <row r="18" spans="1:16" s="198" customFormat="1">
      <c r="A18" s="198" t="s">
        <v>12</v>
      </c>
      <c r="B18" s="25"/>
      <c r="C18" s="19">
        <v>398</v>
      </c>
      <c r="D18" s="109"/>
      <c r="E18" s="6">
        <v>294</v>
      </c>
      <c r="F18" s="109"/>
      <c r="G18" s="19">
        <v>398</v>
      </c>
      <c r="H18" s="109"/>
      <c r="I18" s="19">
        <v>294</v>
      </c>
      <c r="J18" s="5"/>
      <c r="K18" s="200"/>
      <c r="L18" s="206"/>
      <c r="M18" s="203"/>
      <c r="N18" s="202"/>
      <c r="P18" s="202"/>
    </row>
    <row r="19" spans="1:16" s="189" customFormat="1" ht="22">
      <c r="A19" s="189" t="s">
        <v>2</v>
      </c>
      <c r="B19" s="15"/>
      <c r="C19" s="17">
        <f>SUM(C10:C18)</f>
        <v>8354312</v>
      </c>
      <c r="D19" s="111"/>
      <c r="E19" s="17">
        <f>SUM(E10:E18)</f>
        <v>7703953</v>
      </c>
      <c r="F19" s="4"/>
      <c r="G19" s="17">
        <f>SUM(G10:G18)</f>
        <v>8340498</v>
      </c>
      <c r="H19" s="4"/>
      <c r="I19" s="17">
        <f>SUM(I10:I18)</f>
        <v>7728870</v>
      </c>
      <c r="J19" s="4"/>
      <c r="K19" s="200"/>
      <c r="L19" s="201"/>
      <c r="P19" s="202"/>
    </row>
    <row r="20" spans="1:16" s="198" customFormat="1" ht="22">
      <c r="A20" s="189"/>
      <c r="B20" s="25"/>
      <c r="C20" s="112"/>
      <c r="D20" s="112"/>
      <c r="E20" s="112"/>
      <c r="F20" s="5"/>
      <c r="G20" s="113"/>
      <c r="H20" s="113"/>
      <c r="I20" s="113"/>
      <c r="J20" s="5"/>
      <c r="K20"/>
      <c r="L20" s="201"/>
    </row>
    <row r="21" spans="1:16" s="198" customFormat="1" ht="22">
      <c r="A21" s="195" t="s">
        <v>15</v>
      </c>
      <c r="B21" s="25"/>
      <c r="C21" s="112"/>
      <c r="D21" s="112"/>
      <c r="E21" s="112"/>
      <c r="F21" s="5"/>
      <c r="H21" s="5"/>
      <c r="I21" s="112"/>
      <c r="J21" s="5"/>
      <c r="K21"/>
      <c r="L21" s="201"/>
    </row>
    <row r="22" spans="1:16" s="198" customFormat="1">
      <c r="A22" s="205" t="s">
        <v>38</v>
      </c>
      <c r="B22" s="25">
        <v>6</v>
      </c>
      <c r="C22" s="114">
        <v>0</v>
      </c>
      <c r="D22" s="114"/>
      <c r="E22" s="114">
        <v>0</v>
      </c>
      <c r="F22" s="112"/>
      <c r="G22" s="19">
        <v>44400</v>
      </c>
      <c r="H22" s="112"/>
      <c r="I22" s="112">
        <v>9400</v>
      </c>
      <c r="J22" s="5"/>
      <c r="K22" s="200"/>
      <c r="L22" s="201"/>
    </row>
    <row r="23" spans="1:16" s="198" customFormat="1">
      <c r="A23" s="205" t="s">
        <v>161</v>
      </c>
      <c r="B23" s="274">
        <v>6</v>
      </c>
      <c r="C23" s="114">
        <v>565096</v>
      </c>
      <c r="D23" s="114"/>
      <c r="E23" s="114">
        <v>531262</v>
      </c>
      <c r="F23" s="112"/>
      <c r="G23" s="19">
        <v>449748</v>
      </c>
      <c r="H23" s="112"/>
      <c r="I23" s="112">
        <v>449748</v>
      </c>
      <c r="J23" s="5"/>
      <c r="K23" s="200"/>
      <c r="L23" s="201"/>
    </row>
    <row r="24" spans="1:16" s="198" customFormat="1">
      <c r="A24" s="205" t="s">
        <v>102</v>
      </c>
      <c r="B24" s="274">
        <v>6</v>
      </c>
      <c r="C24" s="114">
        <v>13829</v>
      </c>
      <c r="D24" s="114"/>
      <c r="E24" s="114">
        <v>13785</v>
      </c>
      <c r="F24" s="112"/>
      <c r="G24" s="112">
        <v>9000</v>
      </c>
      <c r="H24" s="112"/>
      <c r="I24" s="112">
        <v>9000</v>
      </c>
      <c r="J24" s="5"/>
      <c r="K24" s="200"/>
      <c r="L24" s="201"/>
    </row>
    <row r="25" spans="1:16" s="198" customFormat="1">
      <c r="A25" s="205" t="s">
        <v>33</v>
      </c>
      <c r="B25" s="25">
        <v>9</v>
      </c>
      <c r="C25" s="112">
        <v>144886</v>
      </c>
      <c r="D25" s="112"/>
      <c r="E25" s="112">
        <v>67649</v>
      </c>
      <c r="F25" s="112"/>
      <c r="G25" s="112">
        <v>144886</v>
      </c>
      <c r="H25" s="112"/>
      <c r="I25" s="112">
        <v>67649</v>
      </c>
      <c r="J25" s="5"/>
      <c r="K25" s="200"/>
      <c r="L25" s="201"/>
    </row>
    <row r="26" spans="1:16" s="198" customFormat="1">
      <c r="A26" s="205" t="s">
        <v>17</v>
      </c>
      <c r="B26" s="25" t="str">
        <f>B12</f>
        <v>2, 3</v>
      </c>
      <c r="C26" s="112">
        <v>96062</v>
      </c>
      <c r="D26" s="112"/>
      <c r="E26" s="112">
        <v>68634</v>
      </c>
      <c r="F26" s="112"/>
      <c r="G26" s="112">
        <v>94682</v>
      </c>
      <c r="H26" s="112"/>
      <c r="I26" s="112">
        <v>66436</v>
      </c>
      <c r="J26" s="5"/>
      <c r="K26" s="200"/>
      <c r="L26" s="201"/>
    </row>
    <row r="27" spans="1:16" s="198" customFormat="1">
      <c r="A27" s="205" t="s">
        <v>110</v>
      </c>
      <c r="B27" s="25"/>
      <c r="C27" s="112">
        <v>4996</v>
      </c>
      <c r="D27" s="112"/>
      <c r="E27" s="112">
        <v>9794</v>
      </c>
      <c r="F27" s="112"/>
      <c r="G27" s="112">
        <v>4849</v>
      </c>
      <c r="H27" s="112"/>
      <c r="I27" s="112">
        <v>9756</v>
      </c>
      <c r="J27" s="5"/>
      <c r="K27" s="200"/>
      <c r="L27" s="201"/>
      <c r="M27" s="201"/>
    </row>
    <row r="28" spans="1:16" s="198" customFormat="1">
      <c r="A28" s="205" t="s">
        <v>115</v>
      </c>
      <c r="B28" s="272" t="s">
        <v>198</v>
      </c>
      <c r="C28" s="207">
        <v>49730</v>
      </c>
      <c r="D28" s="207"/>
      <c r="E28" s="207">
        <v>59130</v>
      </c>
      <c r="F28" s="207"/>
      <c r="G28" s="112">
        <v>49730</v>
      </c>
      <c r="H28" s="207"/>
      <c r="I28" s="207">
        <v>59130</v>
      </c>
      <c r="J28" s="5"/>
      <c r="K28" s="200"/>
      <c r="L28" s="201"/>
      <c r="M28" s="202"/>
      <c r="P28" s="202"/>
    </row>
    <row r="29" spans="1:16" s="198" customFormat="1">
      <c r="A29" s="205" t="s">
        <v>43</v>
      </c>
      <c r="B29" s="25"/>
      <c r="C29" s="112">
        <v>326520</v>
      </c>
      <c r="D29" s="112"/>
      <c r="E29" s="112">
        <v>338180</v>
      </c>
      <c r="F29" s="112"/>
      <c r="G29" s="112">
        <v>324226</v>
      </c>
      <c r="H29" s="112"/>
      <c r="I29" s="112">
        <v>335567</v>
      </c>
      <c r="J29" s="5"/>
      <c r="K29" s="200"/>
      <c r="L29" s="206"/>
      <c r="M29" s="203"/>
      <c r="P29" s="202"/>
    </row>
    <row r="30" spans="1:16" s="198" customFormat="1">
      <c r="A30" s="205" t="s">
        <v>122</v>
      </c>
      <c r="B30" s="25"/>
      <c r="C30" s="112">
        <v>17655</v>
      </c>
      <c r="D30" s="112"/>
      <c r="E30" s="112">
        <v>21973</v>
      </c>
      <c r="F30" s="112"/>
      <c r="G30" s="112">
        <v>18222</v>
      </c>
      <c r="H30" s="112"/>
      <c r="I30" s="112">
        <v>22611</v>
      </c>
      <c r="J30" s="5"/>
      <c r="K30" s="200"/>
      <c r="L30" s="201"/>
      <c r="M30" s="203"/>
      <c r="P30" s="202"/>
    </row>
    <row r="31" spans="1:16" s="198" customFormat="1">
      <c r="A31" s="205" t="s">
        <v>98</v>
      </c>
      <c r="B31" s="25"/>
      <c r="C31" s="112">
        <v>5781</v>
      </c>
      <c r="D31" s="112"/>
      <c r="E31" s="112">
        <v>7352</v>
      </c>
      <c r="F31" s="112"/>
      <c r="G31" s="112">
        <v>5606</v>
      </c>
      <c r="H31" s="112"/>
      <c r="I31" s="112">
        <v>7092</v>
      </c>
      <c r="J31" s="5"/>
      <c r="K31" s="200"/>
      <c r="L31" s="201"/>
      <c r="M31" s="203"/>
      <c r="N31" s="208"/>
      <c r="P31" s="202"/>
    </row>
    <row r="32" spans="1:16" s="198" customFormat="1">
      <c r="A32" s="205" t="s">
        <v>71</v>
      </c>
      <c r="B32" s="25"/>
      <c r="C32" s="115">
        <v>55420</v>
      </c>
      <c r="D32" s="112"/>
      <c r="E32" s="112">
        <v>63125</v>
      </c>
      <c r="F32" s="112"/>
      <c r="G32" s="115">
        <v>53457</v>
      </c>
      <c r="H32" s="112"/>
      <c r="I32" s="112">
        <v>61323</v>
      </c>
      <c r="J32" s="5"/>
      <c r="K32" s="200"/>
      <c r="L32" s="201"/>
      <c r="M32" s="203"/>
      <c r="P32" s="202"/>
    </row>
    <row r="33" spans="1:16" s="198" customFormat="1" ht="22">
      <c r="A33" s="189" t="s">
        <v>16</v>
      </c>
      <c r="B33" s="15"/>
      <c r="C33" s="17">
        <f>SUM(C22:C32)</f>
        <v>1279975</v>
      </c>
      <c r="D33" s="111"/>
      <c r="E33" s="17">
        <f>SUM(E22:E32)</f>
        <v>1180884</v>
      </c>
      <c r="F33" s="111"/>
      <c r="G33" s="17">
        <f>SUM(G22:G32)</f>
        <v>1198806</v>
      </c>
      <c r="H33" s="111"/>
      <c r="I33" s="17">
        <f>SUM(I22:I32)</f>
        <v>1097712</v>
      </c>
      <c r="J33" s="209"/>
      <c r="K33" s="200"/>
      <c r="L33" s="201"/>
      <c r="M33" s="203"/>
      <c r="P33" s="202"/>
    </row>
    <row r="34" spans="1:16" s="198" customFormat="1">
      <c r="B34" s="25"/>
      <c r="C34" s="112"/>
      <c r="D34" s="112"/>
      <c r="E34" s="112"/>
      <c r="F34" s="5"/>
      <c r="G34" s="112"/>
      <c r="H34" s="5"/>
      <c r="I34" s="112"/>
      <c r="J34" s="5"/>
      <c r="K34" s="200"/>
      <c r="L34" s="201"/>
      <c r="M34" s="203"/>
      <c r="P34" s="202"/>
    </row>
    <row r="35" spans="1:16" s="198" customFormat="1" ht="22.5" thickBot="1">
      <c r="A35" s="189" t="s">
        <v>3</v>
      </c>
      <c r="B35" s="15"/>
      <c r="C35" s="116">
        <f>+C19+C33</f>
        <v>9634287</v>
      </c>
      <c r="D35" s="111"/>
      <c r="E35" s="116">
        <f>+E19+E33</f>
        <v>8884837</v>
      </c>
      <c r="F35" s="4"/>
      <c r="G35" s="116">
        <f>+G19+G33</f>
        <v>9539304</v>
      </c>
      <c r="H35" s="4"/>
      <c r="I35" s="116">
        <f>+I19+I33</f>
        <v>8826582</v>
      </c>
      <c r="J35" s="5"/>
      <c r="K35" s="200"/>
      <c r="L35" s="201"/>
      <c r="M35" s="202"/>
      <c r="P35" s="202"/>
    </row>
    <row r="36" spans="1:16" ht="23.5" thickTop="1">
      <c r="A36" s="302" t="s">
        <v>41</v>
      </c>
      <c r="B36" s="302"/>
      <c r="C36" s="302"/>
      <c r="D36" s="302"/>
      <c r="E36" s="302"/>
      <c r="F36" s="302"/>
      <c r="G36" s="183"/>
      <c r="H36" s="183"/>
      <c r="I36" s="183"/>
    </row>
    <row r="37" spans="1:16" ht="23">
      <c r="A37" s="302" t="s">
        <v>39</v>
      </c>
      <c r="B37" s="302"/>
      <c r="C37" s="302"/>
      <c r="D37" s="302"/>
      <c r="E37" s="302"/>
      <c r="F37" s="302"/>
      <c r="G37" s="183"/>
      <c r="H37" s="183"/>
      <c r="I37" s="183"/>
    </row>
    <row r="38" spans="1:16" ht="22">
      <c r="C38" s="210"/>
      <c r="D38" s="210"/>
      <c r="E38" s="210"/>
      <c r="F38" s="211"/>
      <c r="G38" s="210"/>
      <c r="H38" s="211"/>
      <c r="I38" s="210"/>
      <c r="J38" s="122"/>
      <c r="K38" s="212"/>
      <c r="L38" s="212"/>
      <c r="M38" s="212"/>
    </row>
    <row r="39" spans="1:16" ht="23">
      <c r="A39" s="183"/>
      <c r="B39" s="15"/>
      <c r="C39" s="300" t="s">
        <v>34</v>
      </c>
      <c r="D39" s="300"/>
      <c r="E39" s="300"/>
      <c r="F39" s="189"/>
      <c r="G39" s="300" t="s">
        <v>35</v>
      </c>
      <c r="H39" s="300"/>
      <c r="I39" s="300"/>
    </row>
    <row r="40" spans="1:16" ht="22">
      <c r="C40" s="190" t="s">
        <v>132</v>
      </c>
      <c r="D40" s="190"/>
      <c r="E40" s="190" t="s">
        <v>93</v>
      </c>
      <c r="F40" s="12"/>
      <c r="G40" s="190" t="s">
        <v>132</v>
      </c>
      <c r="H40" s="190"/>
      <c r="I40" s="190" t="s">
        <v>93</v>
      </c>
      <c r="J40" s="123"/>
      <c r="K40" s="191"/>
      <c r="L40" s="191"/>
      <c r="M40" s="191"/>
    </row>
    <row r="41" spans="1:16" ht="23">
      <c r="A41" s="192" t="s">
        <v>60</v>
      </c>
      <c r="B41" s="25" t="s">
        <v>19</v>
      </c>
      <c r="C41" s="13">
        <v>2564</v>
      </c>
      <c r="D41" s="13"/>
      <c r="E41" s="13">
        <v>2563</v>
      </c>
      <c r="F41" s="12"/>
      <c r="G41" s="13">
        <v>2564</v>
      </c>
      <c r="H41" s="13"/>
      <c r="I41" s="13">
        <v>2563</v>
      </c>
      <c r="J41" s="123"/>
      <c r="K41" s="191"/>
      <c r="L41" s="191"/>
      <c r="M41" s="191"/>
    </row>
    <row r="42" spans="1:16" ht="23">
      <c r="A42" s="192"/>
      <c r="C42" s="13" t="s">
        <v>121</v>
      </c>
      <c r="D42" s="13"/>
      <c r="E42" s="13"/>
      <c r="F42" s="12"/>
      <c r="G42" s="13" t="s">
        <v>121</v>
      </c>
      <c r="H42" s="13"/>
      <c r="I42" s="13"/>
      <c r="J42" s="123"/>
      <c r="K42" s="191"/>
      <c r="L42" s="191"/>
      <c r="M42" s="191"/>
    </row>
    <row r="43" spans="1:16" ht="22" customHeight="1">
      <c r="A43" s="183"/>
      <c r="C43" s="301" t="s">
        <v>21</v>
      </c>
      <c r="D43" s="301"/>
      <c r="E43" s="301"/>
      <c r="F43" s="301"/>
      <c r="G43" s="301"/>
      <c r="H43" s="301"/>
      <c r="I43" s="301"/>
      <c r="J43" s="123"/>
      <c r="K43" s="213"/>
      <c r="L43" s="213"/>
      <c r="M43" s="213"/>
    </row>
    <row r="44" spans="1:16" s="198" customFormat="1" ht="22">
      <c r="A44" s="195" t="s">
        <v>4</v>
      </c>
      <c r="B44" s="25"/>
      <c r="C44" s="196"/>
      <c r="D44" s="196"/>
      <c r="E44" s="196"/>
      <c r="F44" s="190"/>
      <c r="G44" s="196"/>
      <c r="H44" s="190"/>
      <c r="I44" s="196"/>
      <c r="J44" s="124"/>
      <c r="K44"/>
      <c r="L44" s="16"/>
      <c r="M44" s="16"/>
    </row>
    <row r="45" spans="1:16" s="198" customFormat="1" ht="22" customHeight="1">
      <c r="A45" s="198" t="s">
        <v>119</v>
      </c>
      <c r="B45" s="25"/>
      <c r="C45" s="112">
        <v>2626796</v>
      </c>
      <c r="D45" s="112"/>
      <c r="E45" s="112">
        <v>1945762</v>
      </c>
      <c r="F45" s="5"/>
      <c r="G45" s="112">
        <v>2626796</v>
      </c>
      <c r="H45" s="5"/>
      <c r="I45" s="112">
        <v>1945762</v>
      </c>
      <c r="J45" s="5"/>
      <c r="K45" s="200"/>
      <c r="L45" s="201"/>
      <c r="M45" s="202"/>
      <c r="P45" s="202"/>
    </row>
    <row r="46" spans="1:16" s="198" customFormat="1">
      <c r="A46" s="198" t="s">
        <v>8</v>
      </c>
      <c r="B46" s="25">
        <v>2</v>
      </c>
      <c r="C46" s="112">
        <v>2516752</v>
      </c>
      <c r="D46" s="112"/>
      <c r="E46" s="112">
        <v>2676654</v>
      </c>
      <c r="F46" s="112"/>
      <c r="G46" s="112">
        <v>2517667</v>
      </c>
      <c r="H46" s="112"/>
      <c r="I46" s="112">
        <v>2676710</v>
      </c>
      <c r="J46" s="5"/>
      <c r="K46" s="200"/>
      <c r="L46" s="201"/>
      <c r="M46" s="202"/>
      <c r="P46" s="202"/>
    </row>
    <row r="47" spans="1:16" s="198" customFormat="1">
      <c r="A47" s="198" t="s">
        <v>109</v>
      </c>
      <c r="B47" s="274">
        <v>2</v>
      </c>
      <c r="C47" s="112">
        <v>327353</v>
      </c>
      <c r="D47" s="112"/>
      <c r="E47" s="112">
        <v>330844</v>
      </c>
      <c r="F47" s="112"/>
      <c r="G47" s="112">
        <v>327770</v>
      </c>
      <c r="H47" s="112"/>
      <c r="I47" s="112">
        <v>331364</v>
      </c>
      <c r="J47" s="5"/>
      <c r="K47" s="200"/>
      <c r="L47" s="201"/>
      <c r="M47" s="203"/>
      <c r="P47" s="202"/>
    </row>
    <row r="48" spans="1:16" s="198" customFormat="1">
      <c r="A48" s="198" t="s">
        <v>129</v>
      </c>
      <c r="B48" s="25"/>
      <c r="C48" s="112"/>
      <c r="D48" s="112"/>
      <c r="E48" s="112"/>
      <c r="F48" s="112"/>
      <c r="G48" s="112"/>
      <c r="H48" s="112"/>
      <c r="I48" s="112"/>
      <c r="J48" s="112"/>
      <c r="K48" s="200"/>
      <c r="L48" s="201"/>
      <c r="M48" s="202"/>
      <c r="P48" s="202"/>
    </row>
    <row r="49" spans="1:16" s="198" customFormat="1">
      <c r="A49" s="198" t="s">
        <v>130</v>
      </c>
      <c r="B49" s="25"/>
      <c r="C49" s="112">
        <f>G49</f>
        <v>6577</v>
      </c>
      <c r="D49" s="112"/>
      <c r="E49" s="112">
        <v>8898</v>
      </c>
      <c r="F49" s="112"/>
      <c r="G49" s="112">
        <v>6577</v>
      </c>
      <c r="H49" s="112"/>
      <c r="I49" s="112">
        <v>8898</v>
      </c>
      <c r="J49" s="5"/>
      <c r="K49" s="200"/>
      <c r="L49" s="206"/>
      <c r="M49" s="203"/>
      <c r="P49" s="202"/>
    </row>
    <row r="50" spans="1:16" s="189" customFormat="1" ht="23.25" customHeight="1">
      <c r="A50" s="198" t="s">
        <v>120</v>
      </c>
      <c r="B50" s="25"/>
      <c r="C50" s="115">
        <v>67973</v>
      </c>
      <c r="D50" s="112"/>
      <c r="E50" s="112">
        <v>47986</v>
      </c>
      <c r="F50" s="112"/>
      <c r="G50" s="109">
        <v>67973</v>
      </c>
      <c r="H50" s="112"/>
      <c r="I50" s="109">
        <v>47986</v>
      </c>
      <c r="J50" s="5"/>
      <c r="K50" s="200"/>
      <c r="L50" s="201"/>
      <c r="M50" s="202"/>
    </row>
    <row r="51" spans="1:16" s="189" customFormat="1" ht="23.25" customHeight="1">
      <c r="A51" s="198" t="s">
        <v>32</v>
      </c>
      <c r="B51" s="274">
        <v>2</v>
      </c>
      <c r="C51" s="112">
        <v>413541</v>
      </c>
      <c r="D51" s="112"/>
      <c r="E51" s="112">
        <v>314324</v>
      </c>
      <c r="F51" s="112"/>
      <c r="G51" s="112">
        <v>410492</v>
      </c>
      <c r="H51" s="112"/>
      <c r="I51" s="112">
        <v>312213</v>
      </c>
      <c r="J51" s="5"/>
      <c r="K51" s="200"/>
      <c r="L51" s="201"/>
      <c r="M51" s="203"/>
      <c r="P51" s="202"/>
    </row>
    <row r="52" spans="1:16" s="189" customFormat="1" ht="23.25" customHeight="1">
      <c r="A52" s="189" t="s">
        <v>5</v>
      </c>
      <c r="B52" s="15"/>
      <c r="C52" s="17">
        <f>SUM(C45:C51)</f>
        <v>5958992</v>
      </c>
      <c r="D52" s="111"/>
      <c r="E52" s="17">
        <f>SUM(E45:E51)</f>
        <v>5324468</v>
      </c>
      <c r="F52" s="4"/>
      <c r="G52" s="17">
        <f>SUM(G45:G51)</f>
        <v>5957275</v>
      </c>
      <c r="H52" s="4"/>
      <c r="I52" s="17">
        <f>SUM(I45:I51)</f>
        <v>5322933</v>
      </c>
      <c r="J52" s="112"/>
      <c r="K52" s="200"/>
      <c r="L52" s="201"/>
      <c r="M52" s="202"/>
      <c r="P52" s="202"/>
    </row>
    <row r="53" spans="1:16" s="189" customFormat="1" ht="23.25" customHeight="1">
      <c r="A53" s="198"/>
      <c r="B53" s="25"/>
      <c r="C53" s="109"/>
      <c r="D53" s="109"/>
      <c r="E53" s="109"/>
      <c r="F53" s="5"/>
      <c r="G53" s="109"/>
      <c r="H53" s="19"/>
      <c r="I53" s="109"/>
      <c r="J53" s="112"/>
      <c r="K53" s="200"/>
      <c r="L53" s="201"/>
      <c r="M53" s="202"/>
      <c r="P53" s="202"/>
    </row>
    <row r="54" spans="1:16" s="189" customFormat="1" ht="23.25" customHeight="1">
      <c r="A54" s="195" t="s">
        <v>26</v>
      </c>
      <c r="B54" s="15"/>
      <c r="C54" s="111"/>
      <c r="D54" s="111"/>
      <c r="E54" s="111"/>
      <c r="F54" s="111"/>
      <c r="G54" s="111"/>
      <c r="H54" s="111"/>
      <c r="I54" s="111"/>
      <c r="J54" s="115"/>
      <c r="K54" s="200"/>
      <c r="L54" s="201"/>
      <c r="M54" s="203"/>
      <c r="P54" s="214"/>
    </row>
    <row r="55" spans="1:16" s="189" customFormat="1" ht="23.25" customHeight="1">
      <c r="A55" s="198" t="s">
        <v>109</v>
      </c>
      <c r="B55" s="274">
        <v>2</v>
      </c>
      <c r="C55" s="117">
        <v>24954</v>
      </c>
      <c r="D55" s="117"/>
      <c r="E55" s="117">
        <v>29815</v>
      </c>
      <c r="F55" s="112"/>
      <c r="G55" s="5">
        <v>24954</v>
      </c>
      <c r="H55" s="112"/>
      <c r="I55" s="5">
        <v>29815</v>
      </c>
      <c r="J55" s="5"/>
      <c r="K55" s="200"/>
      <c r="L55" s="201"/>
      <c r="M55" s="203"/>
      <c r="P55" s="202"/>
    </row>
    <row r="56" spans="1:16" s="189" customFormat="1" ht="23.25" customHeight="1">
      <c r="A56" s="198" t="s">
        <v>128</v>
      </c>
      <c r="B56" s="25"/>
      <c r="C56" s="117">
        <v>11421</v>
      </c>
      <c r="D56" s="117"/>
      <c r="E56" s="117">
        <v>13692</v>
      </c>
      <c r="F56" s="112"/>
      <c r="G56" s="112">
        <v>11995</v>
      </c>
      <c r="H56" s="112"/>
      <c r="I56" s="112">
        <v>14333</v>
      </c>
      <c r="J56" s="5"/>
      <c r="K56" s="200"/>
      <c r="L56" s="118"/>
    </row>
    <row r="57" spans="1:16" s="189" customFormat="1" ht="23.25" customHeight="1">
      <c r="A57" s="198" t="s">
        <v>125</v>
      </c>
      <c r="B57" s="25"/>
      <c r="C57" s="117"/>
      <c r="D57" s="117"/>
      <c r="E57" s="117"/>
      <c r="F57" s="112"/>
      <c r="G57" s="112"/>
      <c r="H57" s="112"/>
      <c r="I57" s="112"/>
      <c r="J57" s="112"/>
      <c r="K57" s="215"/>
      <c r="L57" s="118"/>
    </row>
    <row r="58" spans="1:16" s="189" customFormat="1" ht="23.25" customHeight="1">
      <c r="A58" s="198" t="s">
        <v>126</v>
      </c>
      <c r="B58" s="25"/>
      <c r="C58" s="117">
        <v>42405</v>
      </c>
      <c r="D58" s="117"/>
      <c r="E58" s="117">
        <v>42578</v>
      </c>
      <c r="F58" s="112"/>
      <c r="G58" s="112">
        <v>39821</v>
      </c>
      <c r="H58" s="112"/>
      <c r="I58" s="112">
        <v>41344</v>
      </c>
      <c r="J58" s="5"/>
      <c r="K58" s="200"/>
      <c r="L58" s="216"/>
    </row>
    <row r="59" spans="1:16" ht="23.25" customHeight="1">
      <c r="A59" s="16" t="s">
        <v>44</v>
      </c>
      <c r="C59" s="112">
        <v>5099</v>
      </c>
      <c r="D59" s="112"/>
      <c r="E59" s="112">
        <v>3541</v>
      </c>
      <c r="F59" s="5"/>
      <c r="G59" s="112">
        <v>5099</v>
      </c>
      <c r="H59" s="5"/>
      <c r="I59" s="112">
        <v>3541</v>
      </c>
      <c r="K59" s="200"/>
    </row>
    <row r="60" spans="1:16" ht="23.25" customHeight="1">
      <c r="A60" s="189" t="s">
        <v>27</v>
      </c>
      <c r="B60" s="15"/>
      <c r="C60" s="17">
        <f>SUM(C55:C59)</f>
        <v>83879</v>
      </c>
      <c r="D60" s="111"/>
      <c r="E60" s="17">
        <f>SUM(E55:E59)</f>
        <v>89626</v>
      </c>
      <c r="F60" s="4"/>
      <c r="G60" s="17">
        <f>SUM(G55:G59)</f>
        <v>81869</v>
      </c>
      <c r="H60" s="4"/>
      <c r="I60" s="17">
        <f>SUM(I55:I59)</f>
        <v>89033</v>
      </c>
      <c r="J60" s="112"/>
    </row>
    <row r="61" spans="1:16" ht="23.25" customHeight="1">
      <c r="A61" s="189"/>
      <c r="B61" s="15"/>
      <c r="C61" s="111"/>
      <c r="D61" s="111"/>
      <c r="E61" s="111"/>
      <c r="F61" s="111"/>
      <c r="G61" s="111"/>
      <c r="H61" s="111"/>
      <c r="I61" s="111"/>
      <c r="J61" s="124"/>
      <c r="K61" s="212"/>
      <c r="L61" s="212"/>
      <c r="M61" s="212"/>
    </row>
    <row r="62" spans="1:16" ht="23.25" customHeight="1">
      <c r="A62" s="189" t="s">
        <v>6</v>
      </c>
      <c r="B62" s="15"/>
      <c r="C62" s="21">
        <f>C52+C60</f>
        <v>6042871</v>
      </c>
      <c r="D62" s="111"/>
      <c r="E62" s="21">
        <f>E52+E60</f>
        <v>5414094</v>
      </c>
      <c r="F62" s="4"/>
      <c r="G62" s="21">
        <f>G52+G60</f>
        <v>6039144</v>
      </c>
      <c r="H62" s="4"/>
      <c r="I62" s="21">
        <f>I52+I60</f>
        <v>5411966</v>
      </c>
      <c r="J62" s="112"/>
    </row>
    <row r="63" spans="1:16" ht="23.25" customHeight="1">
      <c r="A63" s="302" t="s">
        <v>41</v>
      </c>
      <c r="B63" s="302"/>
      <c r="C63" s="302"/>
      <c r="D63" s="302"/>
      <c r="E63" s="302"/>
      <c r="F63" s="302"/>
      <c r="G63" s="183"/>
      <c r="H63" s="183"/>
      <c r="I63" s="183"/>
      <c r="J63" s="125"/>
      <c r="K63" s="191"/>
      <c r="L63" s="191"/>
      <c r="M63" s="191"/>
    </row>
    <row r="64" spans="1:16" ht="23.25" customHeight="1">
      <c r="A64" s="302" t="s">
        <v>39</v>
      </c>
      <c r="B64" s="302"/>
      <c r="C64" s="302"/>
      <c r="D64" s="302"/>
      <c r="E64" s="302"/>
      <c r="F64" s="302"/>
      <c r="G64" s="183"/>
      <c r="H64" s="183"/>
      <c r="I64" s="183"/>
      <c r="J64" s="125"/>
      <c r="K64" s="191"/>
      <c r="L64" s="191"/>
      <c r="M64" s="191"/>
    </row>
    <row r="65" spans="1:15" ht="23.25" customHeight="1">
      <c r="C65" s="210"/>
      <c r="D65" s="210"/>
      <c r="E65" s="210"/>
      <c r="F65" s="211"/>
      <c r="G65" s="210"/>
      <c r="H65" s="211"/>
      <c r="I65" s="210"/>
      <c r="J65" s="125"/>
      <c r="K65" s="213"/>
      <c r="L65" s="213"/>
      <c r="M65" s="213"/>
    </row>
    <row r="66" spans="1:15" s="198" customFormat="1" ht="23.25" customHeight="1">
      <c r="A66" s="183"/>
      <c r="B66" s="15"/>
      <c r="C66" s="300" t="s">
        <v>34</v>
      </c>
      <c r="D66" s="300"/>
      <c r="E66" s="300"/>
      <c r="F66" s="189"/>
      <c r="G66" s="300" t="s">
        <v>35</v>
      </c>
      <c r="H66" s="300"/>
      <c r="I66" s="300"/>
      <c r="J66" s="111"/>
      <c r="K66"/>
      <c r="L66" s="201"/>
      <c r="M66" s="201"/>
      <c r="N66" s="201"/>
    </row>
    <row r="67" spans="1:15" s="198" customFormat="1" ht="23.25" customHeight="1">
      <c r="A67" s="185"/>
      <c r="B67" s="25"/>
      <c r="C67" s="190" t="s">
        <v>132</v>
      </c>
      <c r="D67" s="190"/>
      <c r="E67" s="190" t="s">
        <v>93</v>
      </c>
      <c r="F67" s="12"/>
      <c r="G67" s="190" t="s">
        <v>132</v>
      </c>
      <c r="H67" s="190"/>
      <c r="I67" s="190" t="s">
        <v>93</v>
      </c>
      <c r="J67" s="112"/>
      <c r="K67"/>
      <c r="L67" s="201"/>
      <c r="M67" s="201"/>
      <c r="N67" s="201"/>
    </row>
    <row r="68" spans="1:15" s="198" customFormat="1" ht="23.25" customHeight="1">
      <c r="A68" s="192" t="s">
        <v>60</v>
      </c>
      <c r="B68" s="25"/>
      <c r="C68" s="13">
        <v>2564</v>
      </c>
      <c r="D68" s="13"/>
      <c r="E68" s="13">
        <v>2563</v>
      </c>
      <c r="F68" s="12"/>
      <c r="G68" s="13">
        <v>2564</v>
      </c>
      <c r="H68" s="13"/>
      <c r="I68" s="13">
        <v>2563</v>
      </c>
      <c r="J68" s="112"/>
      <c r="K68" s="200"/>
      <c r="L68" s="201"/>
      <c r="M68" s="202"/>
    </row>
    <row r="69" spans="1:15" s="198" customFormat="1" ht="23.25" customHeight="1">
      <c r="A69" s="192"/>
      <c r="B69" s="25"/>
      <c r="C69" s="13" t="s">
        <v>121</v>
      </c>
      <c r="D69" s="13"/>
      <c r="E69" s="13"/>
      <c r="F69" s="12"/>
      <c r="G69" s="13" t="s">
        <v>121</v>
      </c>
      <c r="H69" s="13"/>
      <c r="I69" s="13"/>
      <c r="J69" s="112"/>
      <c r="K69" s="200"/>
      <c r="L69" s="201"/>
      <c r="M69" s="202"/>
    </row>
    <row r="70" spans="1:15" s="198" customFormat="1" ht="23.25" customHeight="1">
      <c r="A70" s="183"/>
      <c r="B70" s="25"/>
      <c r="C70" s="301" t="s">
        <v>21</v>
      </c>
      <c r="D70" s="301"/>
      <c r="E70" s="301"/>
      <c r="F70" s="301"/>
      <c r="G70" s="301"/>
      <c r="H70" s="301"/>
      <c r="I70" s="301"/>
      <c r="J70" s="112"/>
      <c r="K70" s="200"/>
      <c r="L70" s="201"/>
      <c r="M70" s="202"/>
    </row>
    <row r="71" spans="1:15" s="198" customFormat="1" ht="23.25" customHeight="1">
      <c r="A71" s="195" t="s">
        <v>48</v>
      </c>
      <c r="B71" s="25"/>
      <c r="C71" s="19"/>
      <c r="D71" s="113"/>
      <c r="E71" s="19"/>
      <c r="F71" s="19"/>
      <c r="G71" s="19"/>
      <c r="H71" s="19"/>
      <c r="I71" s="19"/>
      <c r="J71" s="112"/>
      <c r="K71" s="200"/>
      <c r="L71" s="201"/>
      <c r="M71" s="202"/>
    </row>
    <row r="72" spans="1:15" s="198" customFormat="1" ht="23.25" customHeight="1">
      <c r="A72" s="198" t="s">
        <v>61</v>
      </c>
      <c r="B72" s="25"/>
      <c r="C72" s="19"/>
      <c r="D72" s="113"/>
      <c r="E72" s="19"/>
      <c r="F72" s="19"/>
      <c r="G72" s="19"/>
      <c r="H72" s="19"/>
      <c r="I72" s="19"/>
      <c r="J72" s="112"/>
      <c r="K72" s="200"/>
      <c r="L72" s="201"/>
      <c r="M72" s="202"/>
    </row>
    <row r="73" spans="1:15" s="198" customFormat="1" ht="23.25" customHeight="1">
      <c r="A73" s="198" t="s">
        <v>73</v>
      </c>
      <c r="B73" s="25"/>
      <c r="C73" s="19"/>
      <c r="D73" s="113"/>
      <c r="E73" s="19"/>
      <c r="F73" s="19"/>
      <c r="G73" s="19"/>
      <c r="H73" s="19"/>
      <c r="I73" s="19"/>
      <c r="J73" s="112"/>
      <c r="K73" s="200"/>
      <c r="L73" s="201"/>
      <c r="M73" s="202"/>
    </row>
    <row r="74" spans="1:15" s="198" customFormat="1" ht="23.25" customHeight="1" thickBot="1">
      <c r="A74" s="217" t="s">
        <v>164</v>
      </c>
      <c r="B74" s="25"/>
      <c r="C74" s="24">
        <v>880000</v>
      </c>
      <c r="D74" s="112"/>
      <c r="E74" s="24">
        <v>880000</v>
      </c>
      <c r="F74" s="112"/>
      <c r="G74" s="24">
        <v>880000</v>
      </c>
      <c r="H74" s="112"/>
      <c r="I74" s="24">
        <v>880000</v>
      </c>
      <c r="J74" s="112"/>
      <c r="K74" s="200"/>
      <c r="L74" s="201"/>
      <c r="M74" s="202"/>
    </row>
    <row r="75" spans="1:15" s="198" customFormat="1" ht="23.25" customHeight="1" thickTop="1">
      <c r="A75" s="198" t="s">
        <v>74</v>
      </c>
      <c r="B75" s="25"/>
      <c r="J75" s="112"/>
      <c r="K75" s="200"/>
      <c r="L75" s="201"/>
      <c r="M75" s="202"/>
    </row>
    <row r="76" spans="1:15" s="198" customFormat="1" ht="23.25" customHeight="1">
      <c r="A76" s="217" t="s">
        <v>165</v>
      </c>
      <c r="B76" s="25"/>
      <c r="C76" s="112">
        <v>847361</v>
      </c>
      <c r="D76" s="112"/>
      <c r="E76" s="112">
        <v>847361</v>
      </c>
      <c r="F76" s="112"/>
      <c r="G76" s="112">
        <v>847361</v>
      </c>
      <c r="H76" s="112"/>
      <c r="I76" s="112">
        <v>847361</v>
      </c>
      <c r="J76" s="112"/>
      <c r="K76" s="200"/>
      <c r="L76" s="201"/>
      <c r="M76" s="202"/>
    </row>
    <row r="77" spans="1:15" s="198" customFormat="1" ht="23.25" customHeight="1">
      <c r="A77" s="198" t="s">
        <v>76</v>
      </c>
      <c r="B77" s="25"/>
      <c r="C77" s="112"/>
      <c r="D77" s="112"/>
      <c r="E77" s="112"/>
      <c r="F77" s="112"/>
      <c r="G77" s="112"/>
      <c r="H77" s="112"/>
      <c r="I77" s="112"/>
      <c r="J77" s="112"/>
      <c r="K77" s="200"/>
      <c r="L77" s="201"/>
      <c r="M77" s="202"/>
    </row>
    <row r="78" spans="1:15" s="198" customFormat="1" ht="23.25" customHeight="1">
      <c r="A78" s="198" t="s">
        <v>72</v>
      </c>
      <c r="B78" s="25"/>
      <c r="C78" s="112">
        <v>350872</v>
      </c>
      <c r="D78" s="112"/>
      <c r="E78" s="112">
        <v>350872</v>
      </c>
      <c r="F78" s="112"/>
      <c r="G78" s="112">
        <v>350872</v>
      </c>
      <c r="H78" s="112"/>
      <c r="I78" s="112">
        <v>350872</v>
      </c>
      <c r="J78" s="112"/>
      <c r="K78" s="200"/>
      <c r="L78" s="201"/>
      <c r="M78" s="202"/>
    </row>
    <row r="79" spans="1:15" s="198" customFormat="1" ht="23.25" customHeight="1">
      <c r="A79" s="198" t="s">
        <v>77</v>
      </c>
      <c r="B79" s="25"/>
      <c r="C79" s="112">
        <v>52836</v>
      </c>
      <c r="D79" s="112"/>
      <c r="E79" s="112">
        <v>52836</v>
      </c>
      <c r="F79" s="112"/>
      <c r="G79" s="112">
        <v>52836</v>
      </c>
      <c r="H79" s="112"/>
      <c r="I79" s="112">
        <v>52836</v>
      </c>
      <c r="J79" s="112"/>
      <c r="K79" s="200"/>
      <c r="L79" s="206"/>
      <c r="M79" s="203"/>
      <c r="N79" s="208"/>
      <c r="O79" s="208"/>
    </row>
    <row r="80" spans="1:15" s="189" customFormat="1" ht="23.25" customHeight="1">
      <c r="A80" s="198" t="s">
        <v>75</v>
      </c>
      <c r="B80" s="25"/>
      <c r="C80" s="5"/>
      <c r="D80" s="112"/>
      <c r="E80" s="5"/>
      <c r="F80" s="5"/>
      <c r="G80" s="5"/>
      <c r="H80" s="5"/>
      <c r="I80" s="5"/>
      <c r="J80" s="111"/>
      <c r="K80" s="126"/>
    </row>
    <row r="81" spans="1:13" s="198" customFormat="1" ht="23.25" customHeight="1">
      <c r="A81" s="198" t="s">
        <v>62</v>
      </c>
      <c r="B81" s="25"/>
      <c r="C81" s="112"/>
      <c r="D81" s="112"/>
      <c r="E81" s="112"/>
      <c r="F81" s="112"/>
      <c r="G81" s="112"/>
      <c r="H81" s="112"/>
      <c r="I81" s="112"/>
      <c r="J81" s="124"/>
      <c r="K81" s="218"/>
      <c r="L81" s="201"/>
      <c r="M81" s="201"/>
    </row>
    <row r="82" spans="1:13" s="189" customFormat="1" ht="23.25" customHeight="1">
      <c r="A82" s="198" t="s">
        <v>63</v>
      </c>
      <c r="B82" s="25"/>
      <c r="C82" s="112">
        <v>88000</v>
      </c>
      <c r="D82" s="112"/>
      <c r="E82" s="112">
        <v>88000</v>
      </c>
      <c r="F82" s="112"/>
      <c r="G82" s="112">
        <v>88000</v>
      </c>
      <c r="H82" s="112"/>
      <c r="I82" s="112">
        <v>88000</v>
      </c>
      <c r="J82" s="111"/>
    </row>
    <row r="83" spans="1:13" s="219" customFormat="1" ht="23.25" customHeight="1">
      <c r="A83" s="198" t="s">
        <v>64</v>
      </c>
      <c r="B83" s="25"/>
      <c r="C83" s="112">
        <f>'[1]SH10-11'!K59</f>
        <v>2159079</v>
      </c>
      <c r="D83" s="112"/>
      <c r="E83" s="112">
        <v>2097948</v>
      </c>
      <c r="F83" s="112"/>
      <c r="G83" s="112">
        <f>'[1]SH12-13'!K55</f>
        <v>2053467</v>
      </c>
      <c r="H83" s="112"/>
      <c r="I83" s="112">
        <v>2029932</v>
      </c>
      <c r="J83" s="111"/>
      <c r="K83" s="189"/>
    </row>
    <row r="84" spans="1:13" s="189" customFormat="1" ht="22">
      <c r="A84" s="198" t="s">
        <v>114</v>
      </c>
      <c r="B84" s="25"/>
      <c r="C84" s="9">
        <f>'SH11'!Q28</f>
        <v>93268</v>
      </c>
      <c r="D84" s="112"/>
      <c r="E84" s="9">
        <v>33726</v>
      </c>
      <c r="F84" s="112"/>
      <c r="G84" s="9">
        <f>'SH12-13'!M51</f>
        <v>107624</v>
      </c>
      <c r="H84" s="112"/>
      <c r="I84" s="9">
        <v>45615</v>
      </c>
      <c r="J84" s="111"/>
    </row>
    <row r="85" spans="1:13" ht="22">
      <c r="A85" s="189" t="s">
        <v>65</v>
      </c>
      <c r="B85" s="15"/>
      <c r="C85" s="17">
        <f>SUM(C76:C84)</f>
        <v>3591416</v>
      </c>
      <c r="D85" s="111"/>
      <c r="E85" s="17">
        <f>SUM(E76:E84)</f>
        <v>3470743</v>
      </c>
      <c r="F85" s="4"/>
      <c r="G85" s="17">
        <f>SUM(G76:G84)</f>
        <v>3500160</v>
      </c>
      <c r="H85" s="4"/>
      <c r="I85" s="17">
        <f>SUM(I76:I84)</f>
        <v>3414616</v>
      </c>
      <c r="J85" s="112"/>
    </row>
    <row r="86" spans="1:13">
      <c r="A86" s="198"/>
      <c r="C86" s="19"/>
      <c r="D86" s="113"/>
      <c r="E86" s="19"/>
      <c r="F86" s="19"/>
      <c r="G86" s="19"/>
      <c r="H86" s="19"/>
      <c r="I86" s="19"/>
      <c r="J86" s="112"/>
    </row>
    <row r="87" spans="1:13" ht="22.5" thickBot="1">
      <c r="A87" s="189" t="s">
        <v>66</v>
      </c>
      <c r="B87" s="15"/>
      <c r="C87" s="116">
        <f>SUM(C62+C85)</f>
        <v>9634287</v>
      </c>
      <c r="D87" s="111"/>
      <c r="E87" s="116">
        <f>SUM(E62+E85)</f>
        <v>8884837</v>
      </c>
      <c r="F87" s="4"/>
      <c r="G87" s="116">
        <f>SUM(G62+G85)</f>
        <v>9539304</v>
      </c>
      <c r="H87" s="4"/>
      <c r="I87" s="116">
        <f>SUM(I62+I85)</f>
        <v>8826582</v>
      </c>
      <c r="J87" s="112"/>
    </row>
    <row r="88" spans="1:13" ht="22" thickTop="1">
      <c r="C88" s="119"/>
      <c r="D88" s="119"/>
      <c r="E88" s="119"/>
      <c r="F88" s="119"/>
      <c r="G88" s="119"/>
      <c r="H88" s="119"/>
      <c r="I88" s="119"/>
      <c r="J88" s="112"/>
    </row>
    <row r="89" spans="1:13" ht="22">
      <c r="C89" s="120"/>
      <c r="D89" s="120"/>
      <c r="E89" s="120"/>
      <c r="F89" s="120"/>
      <c r="G89" s="120"/>
      <c r="H89" s="120"/>
      <c r="I89" s="120"/>
      <c r="J89" s="112"/>
    </row>
    <row r="90" spans="1:13">
      <c r="F90" s="221"/>
      <c r="H90" s="221"/>
      <c r="J90" s="112"/>
    </row>
    <row r="91" spans="1:13">
      <c r="F91" s="221"/>
      <c r="H91" s="221"/>
      <c r="J91" s="112"/>
    </row>
    <row r="92" spans="1:13">
      <c r="F92" s="221"/>
      <c r="H92" s="221"/>
      <c r="J92" s="112"/>
    </row>
    <row r="93" spans="1:13">
      <c r="F93" s="221"/>
      <c r="H93" s="221"/>
      <c r="J93" s="112"/>
    </row>
    <row r="94" spans="1:13">
      <c r="F94" s="221"/>
      <c r="H94" s="221"/>
      <c r="J94" s="112"/>
    </row>
    <row r="95" spans="1:13">
      <c r="F95" s="221"/>
      <c r="H95" s="221"/>
      <c r="J95" s="112"/>
    </row>
    <row r="96" spans="1:13">
      <c r="F96" s="221"/>
      <c r="H96" s="221"/>
      <c r="J96" s="112"/>
    </row>
    <row r="97" spans="6:10">
      <c r="F97" s="221"/>
      <c r="H97" s="221"/>
      <c r="J97" s="112"/>
    </row>
    <row r="98" spans="6:10">
      <c r="F98" s="221"/>
      <c r="H98" s="221"/>
      <c r="J98" s="112"/>
    </row>
    <row r="99" spans="6:10">
      <c r="F99" s="221"/>
      <c r="H99" s="221"/>
      <c r="J99" s="112"/>
    </row>
    <row r="100" spans="6:10">
      <c r="F100" s="221"/>
      <c r="H100" s="221"/>
      <c r="J100" s="112"/>
    </row>
    <row r="101" spans="6:10">
      <c r="F101" s="221"/>
      <c r="H101" s="221"/>
      <c r="J101" s="112"/>
    </row>
    <row r="102" spans="6:10">
      <c r="F102" s="221"/>
      <c r="H102" s="221"/>
    </row>
    <row r="103" spans="6:10">
      <c r="F103" s="221"/>
      <c r="H103" s="221"/>
    </row>
    <row r="104" spans="6:10">
      <c r="F104" s="221"/>
      <c r="H104" s="221"/>
    </row>
    <row r="105" spans="6:10">
      <c r="F105" s="221"/>
      <c r="H105" s="221"/>
    </row>
    <row r="106" spans="6:10">
      <c r="F106" s="221"/>
      <c r="H106" s="221"/>
    </row>
    <row r="107" spans="6:10">
      <c r="F107" s="221"/>
      <c r="H107" s="221"/>
    </row>
    <row r="108" spans="6:10">
      <c r="F108" s="221"/>
      <c r="H108" s="221"/>
    </row>
    <row r="109" spans="6:10">
      <c r="F109" s="221"/>
      <c r="H109" s="221"/>
    </row>
    <row r="110" spans="6:10">
      <c r="F110" s="221"/>
      <c r="H110" s="221"/>
    </row>
    <row r="111" spans="6:10">
      <c r="F111" s="221"/>
      <c r="H111" s="221"/>
    </row>
    <row r="112" spans="6:10">
      <c r="F112" s="221"/>
      <c r="H112" s="221"/>
    </row>
    <row r="113" spans="6:8">
      <c r="F113" s="221"/>
      <c r="H113" s="221"/>
    </row>
    <row r="114" spans="6:8">
      <c r="F114" s="221"/>
      <c r="H114" s="221"/>
    </row>
    <row r="115" spans="6:8">
      <c r="F115" s="221"/>
      <c r="H115" s="221"/>
    </row>
    <row r="116" spans="6:8">
      <c r="F116" s="221"/>
      <c r="H116" s="221"/>
    </row>
    <row r="117" spans="6:8">
      <c r="F117" s="221"/>
      <c r="H117" s="221"/>
    </row>
    <row r="118" spans="6:8">
      <c r="F118" s="221"/>
      <c r="H118" s="221"/>
    </row>
    <row r="119" spans="6:8">
      <c r="F119" s="221"/>
      <c r="H119" s="221"/>
    </row>
    <row r="120" spans="6:8">
      <c r="F120" s="221"/>
      <c r="H120" s="221"/>
    </row>
    <row r="121" spans="6:8">
      <c r="F121" s="221"/>
      <c r="H121" s="221"/>
    </row>
    <row r="122" spans="6:8">
      <c r="F122" s="221"/>
      <c r="H122" s="221"/>
    </row>
    <row r="123" spans="6:8">
      <c r="F123" s="221"/>
      <c r="H123" s="221"/>
    </row>
    <row r="124" spans="6:8">
      <c r="F124" s="221"/>
      <c r="H124" s="221"/>
    </row>
    <row r="125" spans="6:8">
      <c r="F125" s="221"/>
      <c r="H125" s="221"/>
    </row>
    <row r="126" spans="6:8">
      <c r="F126" s="221"/>
      <c r="H126" s="221"/>
    </row>
    <row r="127" spans="6:8">
      <c r="F127" s="221"/>
      <c r="H127" s="221"/>
    </row>
    <row r="128" spans="6:8">
      <c r="F128" s="221"/>
      <c r="H128" s="221"/>
    </row>
    <row r="129" spans="6:8">
      <c r="F129" s="221"/>
      <c r="H129" s="221"/>
    </row>
    <row r="130" spans="6:8">
      <c r="F130" s="221"/>
      <c r="H130" s="221"/>
    </row>
    <row r="131" spans="6:8">
      <c r="F131" s="221"/>
      <c r="H131" s="221"/>
    </row>
    <row r="132" spans="6:8">
      <c r="F132" s="221"/>
      <c r="H132" s="221"/>
    </row>
    <row r="133" spans="6:8">
      <c r="F133" s="221"/>
      <c r="H133" s="221"/>
    </row>
    <row r="134" spans="6:8">
      <c r="F134" s="221"/>
      <c r="H134" s="221"/>
    </row>
    <row r="135" spans="6:8">
      <c r="F135" s="221"/>
      <c r="H135" s="221"/>
    </row>
    <row r="136" spans="6:8">
      <c r="F136" s="221"/>
      <c r="H136" s="221"/>
    </row>
    <row r="137" spans="6:8">
      <c r="F137" s="221"/>
      <c r="H137" s="221"/>
    </row>
    <row r="138" spans="6:8">
      <c r="F138" s="221"/>
      <c r="H138" s="221"/>
    </row>
    <row r="139" spans="6:8">
      <c r="F139" s="221"/>
      <c r="H139" s="221"/>
    </row>
    <row r="140" spans="6:8">
      <c r="F140" s="221"/>
      <c r="H140" s="221"/>
    </row>
    <row r="141" spans="6:8">
      <c r="F141" s="221"/>
      <c r="H141" s="221"/>
    </row>
    <row r="142" spans="6:8">
      <c r="F142" s="221"/>
      <c r="H142" s="221"/>
    </row>
    <row r="143" spans="6:8">
      <c r="F143" s="221"/>
      <c r="H143" s="221"/>
    </row>
    <row r="144" spans="6:8">
      <c r="F144" s="221"/>
      <c r="H144" s="221"/>
    </row>
    <row r="145" spans="6:8">
      <c r="F145" s="221"/>
      <c r="H145" s="221"/>
    </row>
    <row r="146" spans="6:8">
      <c r="F146" s="221"/>
      <c r="H146" s="221"/>
    </row>
    <row r="147" spans="6:8">
      <c r="F147" s="221"/>
      <c r="H147" s="221"/>
    </row>
    <row r="148" spans="6:8">
      <c r="F148" s="221"/>
      <c r="H148" s="221"/>
    </row>
    <row r="149" spans="6:8">
      <c r="F149" s="221"/>
      <c r="H149" s="221"/>
    </row>
    <row r="150" spans="6:8">
      <c r="F150" s="221"/>
      <c r="H150" s="221"/>
    </row>
    <row r="151" spans="6:8">
      <c r="F151" s="221"/>
      <c r="H151" s="221"/>
    </row>
    <row r="152" spans="6:8">
      <c r="F152" s="221"/>
      <c r="H152" s="221"/>
    </row>
    <row r="153" spans="6:8">
      <c r="F153" s="221"/>
      <c r="H153" s="221"/>
    </row>
    <row r="154" spans="6:8">
      <c r="F154" s="221"/>
      <c r="H154" s="221"/>
    </row>
    <row r="155" spans="6:8">
      <c r="F155" s="221"/>
      <c r="H155" s="221"/>
    </row>
    <row r="156" spans="6:8">
      <c r="F156" s="221"/>
      <c r="H156" s="221"/>
    </row>
    <row r="157" spans="6:8">
      <c r="F157" s="221"/>
      <c r="H157" s="221"/>
    </row>
    <row r="158" spans="6:8">
      <c r="F158" s="221"/>
      <c r="H158" s="221"/>
    </row>
    <row r="159" spans="6:8">
      <c r="F159" s="221"/>
      <c r="H159" s="221"/>
    </row>
    <row r="160" spans="6:8">
      <c r="F160" s="221"/>
      <c r="H160" s="221"/>
    </row>
    <row r="161" spans="6:8">
      <c r="F161" s="221"/>
      <c r="H161" s="221"/>
    </row>
    <row r="162" spans="6:8">
      <c r="F162" s="221"/>
      <c r="H162" s="221"/>
    </row>
    <row r="163" spans="6:8">
      <c r="F163" s="221"/>
      <c r="H163" s="221"/>
    </row>
    <row r="164" spans="6:8">
      <c r="F164" s="221"/>
      <c r="H164" s="221"/>
    </row>
    <row r="165" spans="6:8">
      <c r="F165" s="221"/>
      <c r="H165" s="221"/>
    </row>
    <row r="166" spans="6:8">
      <c r="F166" s="221"/>
      <c r="H166" s="221"/>
    </row>
    <row r="167" spans="6:8">
      <c r="F167" s="221"/>
      <c r="H167" s="221"/>
    </row>
    <row r="168" spans="6:8">
      <c r="F168" s="221"/>
      <c r="H168" s="221"/>
    </row>
    <row r="169" spans="6:8">
      <c r="F169" s="221"/>
      <c r="H169" s="221"/>
    </row>
    <row r="170" spans="6:8">
      <c r="F170" s="221"/>
      <c r="H170" s="221"/>
    </row>
    <row r="171" spans="6:8">
      <c r="F171" s="221"/>
      <c r="H171" s="221"/>
    </row>
    <row r="172" spans="6:8">
      <c r="F172" s="221"/>
      <c r="H172" s="221"/>
    </row>
    <row r="173" spans="6:8">
      <c r="F173" s="221"/>
      <c r="H173" s="221"/>
    </row>
    <row r="174" spans="6:8">
      <c r="F174" s="221"/>
      <c r="H174" s="221"/>
    </row>
    <row r="175" spans="6:8">
      <c r="F175" s="221"/>
      <c r="H175" s="221"/>
    </row>
    <row r="176" spans="6:8">
      <c r="F176" s="221"/>
      <c r="H176" s="221"/>
    </row>
    <row r="177" spans="6:8">
      <c r="F177" s="221"/>
      <c r="H177" s="221"/>
    </row>
    <row r="178" spans="6:8">
      <c r="F178" s="221"/>
      <c r="H178" s="221"/>
    </row>
    <row r="179" spans="6:8">
      <c r="F179" s="221"/>
      <c r="H179" s="221"/>
    </row>
    <row r="180" spans="6:8">
      <c r="F180" s="221"/>
      <c r="H180" s="221"/>
    </row>
    <row r="181" spans="6:8">
      <c r="F181" s="221"/>
      <c r="H181" s="221"/>
    </row>
    <row r="182" spans="6:8">
      <c r="F182" s="221"/>
      <c r="H182" s="221"/>
    </row>
    <row r="183" spans="6:8">
      <c r="F183" s="221"/>
      <c r="H183" s="221"/>
    </row>
    <row r="184" spans="6:8">
      <c r="F184" s="221"/>
      <c r="H184" s="221"/>
    </row>
    <row r="185" spans="6:8">
      <c r="F185" s="221"/>
      <c r="H185" s="221"/>
    </row>
    <row r="186" spans="6:8">
      <c r="F186" s="221"/>
      <c r="H186" s="221"/>
    </row>
    <row r="187" spans="6:8">
      <c r="F187" s="221"/>
      <c r="H187" s="221"/>
    </row>
    <row r="188" spans="6:8">
      <c r="F188" s="221"/>
      <c r="H188" s="221"/>
    </row>
    <row r="189" spans="6:8">
      <c r="F189" s="221"/>
      <c r="H189" s="221"/>
    </row>
    <row r="190" spans="6:8">
      <c r="F190" s="221"/>
      <c r="H190" s="221"/>
    </row>
    <row r="191" spans="6:8">
      <c r="F191" s="221"/>
      <c r="H191" s="221"/>
    </row>
    <row r="192" spans="6:8">
      <c r="F192" s="221"/>
      <c r="H192" s="221"/>
    </row>
    <row r="193" spans="6:8">
      <c r="F193" s="221"/>
      <c r="H193" s="221"/>
    </row>
    <row r="194" spans="6:8">
      <c r="F194" s="221"/>
      <c r="H194" s="221"/>
    </row>
    <row r="195" spans="6:8">
      <c r="F195" s="221"/>
      <c r="H195" s="221"/>
    </row>
    <row r="196" spans="6:8">
      <c r="F196" s="221"/>
      <c r="H196" s="221"/>
    </row>
    <row r="197" spans="6:8">
      <c r="F197" s="221"/>
      <c r="H197" s="221"/>
    </row>
    <row r="198" spans="6:8">
      <c r="F198" s="221"/>
      <c r="H198" s="221"/>
    </row>
    <row r="199" spans="6:8">
      <c r="F199" s="221"/>
      <c r="H199" s="221"/>
    </row>
    <row r="200" spans="6:8">
      <c r="F200" s="221"/>
      <c r="H200" s="221"/>
    </row>
    <row r="201" spans="6:8">
      <c r="F201" s="221"/>
      <c r="H201" s="221"/>
    </row>
    <row r="202" spans="6:8">
      <c r="F202" s="221"/>
      <c r="H202" s="221"/>
    </row>
    <row r="203" spans="6:8">
      <c r="F203" s="221"/>
      <c r="H203" s="221"/>
    </row>
    <row r="204" spans="6:8">
      <c r="F204" s="221"/>
      <c r="H204" s="221"/>
    </row>
    <row r="205" spans="6:8">
      <c r="F205" s="221"/>
      <c r="H205" s="221"/>
    </row>
    <row r="206" spans="6:8">
      <c r="F206" s="221"/>
      <c r="H206" s="221"/>
    </row>
    <row r="207" spans="6:8">
      <c r="F207" s="221"/>
      <c r="H207" s="221"/>
    </row>
    <row r="208" spans="6:8">
      <c r="F208" s="221"/>
      <c r="H208" s="221"/>
    </row>
    <row r="209" spans="6:8">
      <c r="F209" s="221"/>
      <c r="H209" s="221"/>
    </row>
    <row r="210" spans="6:8">
      <c r="F210" s="221"/>
      <c r="H210" s="221"/>
    </row>
    <row r="211" spans="6:8">
      <c r="F211" s="221"/>
      <c r="H211" s="221"/>
    </row>
    <row r="212" spans="6:8">
      <c r="F212" s="221"/>
      <c r="H212" s="221"/>
    </row>
    <row r="213" spans="6:8">
      <c r="F213" s="221"/>
      <c r="H213" s="221"/>
    </row>
    <row r="214" spans="6:8">
      <c r="F214" s="221"/>
      <c r="H214" s="221"/>
    </row>
    <row r="215" spans="6:8">
      <c r="F215" s="221"/>
      <c r="H215" s="221"/>
    </row>
    <row r="216" spans="6:8">
      <c r="F216" s="221"/>
      <c r="H216" s="221"/>
    </row>
    <row r="217" spans="6:8">
      <c r="F217" s="221"/>
      <c r="H217" s="221"/>
    </row>
    <row r="218" spans="6:8">
      <c r="F218" s="221"/>
      <c r="H218" s="221"/>
    </row>
    <row r="219" spans="6:8">
      <c r="F219" s="221"/>
      <c r="H219" s="221"/>
    </row>
    <row r="220" spans="6:8">
      <c r="F220" s="221"/>
      <c r="H220" s="221"/>
    </row>
    <row r="221" spans="6:8">
      <c r="F221" s="221"/>
      <c r="H221" s="221"/>
    </row>
    <row r="222" spans="6:8">
      <c r="F222" s="221"/>
      <c r="H222" s="221"/>
    </row>
    <row r="223" spans="6:8">
      <c r="F223" s="221"/>
      <c r="H223" s="221"/>
    </row>
    <row r="224" spans="6:8">
      <c r="F224" s="221"/>
      <c r="H224" s="221"/>
    </row>
    <row r="225" spans="6:8">
      <c r="F225" s="221"/>
      <c r="H225" s="221"/>
    </row>
    <row r="226" spans="6:8">
      <c r="F226" s="221"/>
      <c r="H226" s="221"/>
    </row>
    <row r="227" spans="6:8">
      <c r="F227" s="221"/>
      <c r="H227" s="221"/>
    </row>
    <row r="228" spans="6:8">
      <c r="F228" s="221"/>
      <c r="H228" s="221"/>
    </row>
    <row r="229" spans="6:8">
      <c r="F229" s="221"/>
      <c r="H229" s="221"/>
    </row>
    <row r="230" spans="6:8">
      <c r="F230" s="221"/>
      <c r="H230" s="221"/>
    </row>
    <row r="231" spans="6:8">
      <c r="F231" s="221"/>
      <c r="H231" s="221"/>
    </row>
    <row r="232" spans="6:8">
      <c r="F232" s="221"/>
      <c r="H232" s="221"/>
    </row>
    <row r="233" spans="6:8">
      <c r="F233" s="221"/>
      <c r="H233" s="221"/>
    </row>
    <row r="234" spans="6:8">
      <c r="F234" s="221"/>
      <c r="H234" s="221"/>
    </row>
    <row r="235" spans="6:8">
      <c r="F235" s="221"/>
      <c r="H235" s="221"/>
    </row>
    <row r="236" spans="6:8">
      <c r="F236" s="221"/>
      <c r="H236" s="221"/>
    </row>
    <row r="237" spans="6:8">
      <c r="F237" s="221"/>
      <c r="H237" s="221"/>
    </row>
    <row r="238" spans="6:8">
      <c r="F238" s="221"/>
      <c r="H238" s="221"/>
    </row>
    <row r="239" spans="6:8">
      <c r="F239" s="221"/>
      <c r="H239" s="221"/>
    </row>
    <row r="240" spans="6:8">
      <c r="F240" s="221"/>
      <c r="H240" s="221"/>
    </row>
    <row r="241" spans="6:8">
      <c r="F241" s="221"/>
      <c r="H241" s="221"/>
    </row>
    <row r="242" spans="6:8">
      <c r="F242" s="221"/>
      <c r="H242" s="221"/>
    </row>
    <row r="243" spans="6:8">
      <c r="F243" s="221"/>
      <c r="H243" s="221"/>
    </row>
    <row r="244" spans="6:8">
      <c r="F244" s="221"/>
      <c r="H244" s="221"/>
    </row>
    <row r="245" spans="6:8">
      <c r="F245" s="221"/>
      <c r="H245" s="221"/>
    </row>
    <row r="246" spans="6:8">
      <c r="F246" s="221"/>
      <c r="H246" s="221"/>
    </row>
    <row r="247" spans="6:8">
      <c r="F247" s="221"/>
      <c r="H247" s="221"/>
    </row>
    <row r="248" spans="6:8">
      <c r="F248" s="221"/>
      <c r="H248" s="221"/>
    </row>
    <row r="249" spans="6:8">
      <c r="F249" s="221"/>
      <c r="H249" s="221"/>
    </row>
    <row r="250" spans="6:8">
      <c r="F250" s="221"/>
      <c r="H250" s="221"/>
    </row>
    <row r="251" spans="6:8">
      <c r="F251" s="221"/>
      <c r="H251" s="221"/>
    </row>
    <row r="252" spans="6:8">
      <c r="F252" s="221"/>
      <c r="H252" s="221"/>
    </row>
    <row r="253" spans="6:8">
      <c r="F253" s="221"/>
      <c r="H253" s="221"/>
    </row>
    <row r="254" spans="6:8">
      <c r="F254" s="221"/>
      <c r="H254" s="221"/>
    </row>
    <row r="255" spans="6:8">
      <c r="F255" s="221"/>
      <c r="H255" s="221"/>
    </row>
    <row r="256" spans="6:8">
      <c r="F256" s="221"/>
      <c r="H256" s="221"/>
    </row>
    <row r="257" spans="6:8">
      <c r="F257" s="221"/>
      <c r="H257" s="221"/>
    </row>
    <row r="258" spans="6:8">
      <c r="F258" s="221"/>
      <c r="H258" s="221"/>
    </row>
    <row r="259" spans="6:8">
      <c r="F259" s="221"/>
      <c r="H259" s="221"/>
    </row>
    <row r="260" spans="6:8">
      <c r="F260" s="221"/>
      <c r="H260" s="221"/>
    </row>
    <row r="261" spans="6:8">
      <c r="F261" s="221"/>
      <c r="H261" s="221"/>
    </row>
    <row r="262" spans="6:8">
      <c r="F262" s="221"/>
      <c r="H262" s="221"/>
    </row>
    <row r="263" spans="6:8">
      <c r="F263" s="221"/>
      <c r="H263" s="221"/>
    </row>
    <row r="264" spans="6:8">
      <c r="F264" s="221"/>
      <c r="H264" s="221"/>
    </row>
    <row r="265" spans="6:8">
      <c r="F265" s="221"/>
      <c r="H265" s="221"/>
    </row>
    <row r="266" spans="6:8">
      <c r="F266" s="221"/>
      <c r="H266" s="221"/>
    </row>
    <row r="267" spans="6:8">
      <c r="F267" s="221"/>
      <c r="H267" s="221"/>
    </row>
    <row r="268" spans="6:8">
      <c r="F268" s="221"/>
      <c r="H268" s="221"/>
    </row>
    <row r="269" spans="6:8">
      <c r="F269" s="221"/>
      <c r="H269" s="221"/>
    </row>
    <row r="270" spans="6:8">
      <c r="F270" s="221"/>
      <c r="H270" s="221"/>
    </row>
    <row r="271" spans="6:8">
      <c r="F271" s="221"/>
      <c r="H271" s="221"/>
    </row>
    <row r="272" spans="6:8">
      <c r="F272" s="221"/>
      <c r="H272" s="221"/>
    </row>
    <row r="273" spans="6:8">
      <c r="F273" s="221"/>
      <c r="H273" s="221"/>
    </row>
    <row r="274" spans="6:8">
      <c r="F274" s="221"/>
      <c r="H274" s="221"/>
    </row>
    <row r="275" spans="6:8">
      <c r="F275" s="221"/>
      <c r="H275" s="221"/>
    </row>
    <row r="276" spans="6:8">
      <c r="F276" s="221"/>
      <c r="H276" s="221"/>
    </row>
    <row r="277" spans="6:8">
      <c r="F277" s="221"/>
      <c r="H277" s="221"/>
    </row>
    <row r="278" spans="6:8">
      <c r="F278" s="221"/>
      <c r="H278" s="221"/>
    </row>
    <row r="279" spans="6:8">
      <c r="F279" s="221"/>
      <c r="H279" s="221"/>
    </row>
    <row r="280" spans="6:8">
      <c r="F280" s="221"/>
      <c r="H280" s="221"/>
    </row>
    <row r="281" spans="6:8">
      <c r="F281" s="221"/>
      <c r="H281" s="221"/>
    </row>
    <row r="282" spans="6:8">
      <c r="F282" s="221"/>
      <c r="H282" s="221"/>
    </row>
    <row r="283" spans="6:8">
      <c r="F283" s="221"/>
      <c r="H283" s="221"/>
    </row>
    <row r="284" spans="6:8">
      <c r="F284" s="221"/>
      <c r="H284" s="221"/>
    </row>
    <row r="285" spans="6:8">
      <c r="F285" s="221"/>
      <c r="H285" s="221"/>
    </row>
    <row r="286" spans="6:8">
      <c r="F286" s="221"/>
      <c r="H286" s="221"/>
    </row>
    <row r="287" spans="6:8">
      <c r="F287" s="221"/>
      <c r="H287" s="221"/>
    </row>
    <row r="288" spans="6:8">
      <c r="F288" s="221"/>
      <c r="H288" s="221"/>
    </row>
    <row r="289" spans="6:8">
      <c r="F289" s="221"/>
      <c r="H289" s="221"/>
    </row>
    <row r="290" spans="6:8">
      <c r="F290" s="221"/>
      <c r="H290" s="221"/>
    </row>
    <row r="291" spans="6:8">
      <c r="F291" s="221"/>
      <c r="H291" s="221"/>
    </row>
    <row r="292" spans="6:8">
      <c r="F292" s="221"/>
      <c r="H292" s="221"/>
    </row>
    <row r="293" spans="6:8">
      <c r="F293" s="221"/>
      <c r="H293" s="221"/>
    </row>
    <row r="294" spans="6:8">
      <c r="F294" s="221"/>
      <c r="H294" s="221"/>
    </row>
    <row r="295" spans="6:8">
      <c r="F295" s="221"/>
      <c r="H295" s="221"/>
    </row>
    <row r="296" spans="6:8">
      <c r="F296" s="221"/>
      <c r="H296" s="221"/>
    </row>
    <row r="297" spans="6:8">
      <c r="F297" s="221"/>
      <c r="H297" s="221"/>
    </row>
    <row r="298" spans="6:8">
      <c r="F298" s="221"/>
      <c r="H298" s="221"/>
    </row>
    <row r="299" spans="6:8">
      <c r="F299" s="221"/>
      <c r="H299" s="221"/>
    </row>
    <row r="300" spans="6:8">
      <c r="F300" s="221"/>
      <c r="H300" s="221"/>
    </row>
    <row r="301" spans="6:8">
      <c r="F301" s="221"/>
      <c r="H301" s="221"/>
    </row>
    <row r="302" spans="6:8">
      <c r="F302" s="221"/>
      <c r="H302" s="221"/>
    </row>
    <row r="303" spans="6:8">
      <c r="F303" s="221"/>
      <c r="H303" s="221"/>
    </row>
    <row r="304" spans="6:8">
      <c r="F304" s="221"/>
      <c r="H304" s="221"/>
    </row>
    <row r="305" spans="6:8">
      <c r="F305" s="221"/>
      <c r="H305" s="221"/>
    </row>
    <row r="306" spans="6:8">
      <c r="F306" s="221"/>
      <c r="H306" s="221"/>
    </row>
    <row r="307" spans="6:8">
      <c r="F307" s="221"/>
      <c r="H307" s="221"/>
    </row>
    <row r="308" spans="6:8">
      <c r="F308" s="221"/>
      <c r="H308" s="221"/>
    </row>
    <row r="309" spans="6:8">
      <c r="F309" s="221"/>
      <c r="H309" s="221"/>
    </row>
    <row r="310" spans="6:8">
      <c r="F310" s="221"/>
      <c r="H310" s="221"/>
    </row>
    <row r="311" spans="6:8">
      <c r="F311" s="221"/>
      <c r="H311" s="221"/>
    </row>
    <row r="312" spans="6:8">
      <c r="F312" s="221"/>
      <c r="H312" s="221"/>
    </row>
    <row r="313" spans="6:8">
      <c r="F313" s="221"/>
      <c r="H313" s="221"/>
    </row>
    <row r="314" spans="6:8">
      <c r="F314" s="221"/>
      <c r="H314" s="221"/>
    </row>
    <row r="315" spans="6:8">
      <c r="F315" s="221"/>
      <c r="H315" s="221"/>
    </row>
    <row r="316" spans="6:8">
      <c r="F316" s="221"/>
      <c r="H316" s="221"/>
    </row>
    <row r="317" spans="6:8">
      <c r="F317" s="221"/>
      <c r="H317" s="221"/>
    </row>
    <row r="318" spans="6:8">
      <c r="F318" s="221"/>
      <c r="H318" s="221"/>
    </row>
    <row r="319" spans="6:8">
      <c r="F319" s="221"/>
      <c r="H319" s="221"/>
    </row>
    <row r="320" spans="6:8">
      <c r="F320" s="221"/>
      <c r="H320" s="221"/>
    </row>
    <row r="321" spans="6:8">
      <c r="F321" s="221"/>
      <c r="H321" s="221"/>
    </row>
    <row r="322" spans="6:8">
      <c r="F322" s="221"/>
      <c r="H322" s="221"/>
    </row>
    <row r="323" spans="6:8">
      <c r="F323" s="221"/>
      <c r="H323" s="221"/>
    </row>
    <row r="324" spans="6:8">
      <c r="F324" s="221"/>
      <c r="H324" s="221"/>
    </row>
    <row r="325" spans="6:8">
      <c r="F325" s="221"/>
      <c r="H325" s="221"/>
    </row>
    <row r="326" spans="6:8">
      <c r="F326" s="221"/>
      <c r="H326" s="221"/>
    </row>
    <row r="327" spans="6:8">
      <c r="F327" s="221"/>
      <c r="H327" s="221"/>
    </row>
    <row r="328" spans="6:8">
      <c r="F328" s="221"/>
      <c r="H328" s="221"/>
    </row>
    <row r="329" spans="6:8">
      <c r="F329" s="221"/>
      <c r="H329" s="221"/>
    </row>
    <row r="330" spans="6:8">
      <c r="F330" s="221"/>
      <c r="H330" s="221"/>
    </row>
    <row r="331" spans="6:8">
      <c r="F331" s="221"/>
      <c r="H331" s="221"/>
    </row>
    <row r="332" spans="6:8" ht="23.25" customHeight="1"/>
    <row r="333" spans="6:8" ht="23.25" customHeight="1"/>
    <row r="334" spans="6:8" ht="23.25" customHeight="1"/>
    <row r="335" spans="6:8" ht="23.25" customHeight="1"/>
  </sheetData>
  <mergeCells count="15">
    <mergeCell ref="A36:F36"/>
    <mergeCell ref="A1:F1"/>
    <mergeCell ref="A2:F2"/>
    <mergeCell ref="C4:E4"/>
    <mergeCell ref="G4:I4"/>
    <mergeCell ref="C8:I8"/>
    <mergeCell ref="C66:E66"/>
    <mergeCell ref="G66:I66"/>
    <mergeCell ref="C70:I70"/>
    <mergeCell ref="A37:F37"/>
    <mergeCell ref="C39:E39"/>
    <mergeCell ref="G39:I39"/>
    <mergeCell ref="C43:I43"/>
    <mergeCell ref="A63:F63"/>
    <mergeCell ref="A64:F64"/>
  </mergeCells>
  <printOptions horizontalCentered="1"/>
  <pageMargins left="0.7" right="0.7" top="0.48" bottom="0.5" header="0.5" footer="0.5"/>
  <pageSetup paperSize="9" scale="83" firstPageNumber="3" fitToHeight="0" orientation="portrait" useFirstPageNumber="1" r:id="rId1"/>
  <headerFooter>
    <oddFooter>&amp;L  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520E2-CDE5-431A-BC89-DC8B7A3D7BE5}">
  <dimension ref="A1:K136"/>
  <sheetViews>
    <sheetView view="pageBreakPreview" topLeftCell="A118" zoomScale="70" zoomScaleNormal="90" zoomScaleSheetLayoutView="70" workbookViewId="0">
      <selection activeCell="A73" sqref="A73"/>
    </sheetView>
  </sheetViews>
  <sheetFormatPr defaultColWidth="10.3984375" defaultRowHeight="21" customHeight="1"/>
  <cols>
    <col min="1" max="1" width="62.69921875" style="224" customWidth="1"/>
    <col min="2" max="2" width="12.69921875" style="228" customWidth="1"/>
    <col min="3" max="3" width="13.09765625" style="269" customWidth="1"/>
    <col min="4" max="4" width="1.296875" style="281" customWidth="1"/>
    <col min="5" max="5" width="13.09765625" style="269" customWidth="1"/>
    <col min="6" max="6" width="1.296875" style="233" customWidth="1"/>
    <col min="7" max="7" width="13.09765625" style="269" customWidth="1"/>
    <col min="8" max="8" width="1.296875" style="233" customWidth="1"/>
    <col min="9" max="9" width="13.09765625" style="269" customWidth="1"/>
    <col min="10" max="16384" width="10.3984375" style="224"/>
  </cols>
  <sheetData>
    <row r="1" spans="1:11" ht="21" customHeight="1">
      <c r="A1" s="306" t="s">
        <v>41</v>
      </c>
      <c r="B1" s="306"/>
      <c r="C1" s="306"/>
      <c r="D1" s="306"/>
      <c r="E1" s="306"/>
      <c r="F1" s="306"/>
      <c r="G1" s="223"/>
      <c r="H1" s="223"/>
      <c r="I1" s="223"/>
    </row>
    <row r="2" spans="1:11" ht="21" customHeight="1">
      <c r="A2" s="183" t="s">
        <v>84</v>
      </c>
      <c r="B2" s="225"/>
      <c r="C2" s="223"/>
      <c r="D2" s="275"/>
      <c r="E2" s="223"/>
      <c r="F2" s="223"/>
      <c r="G2" s="223"/>
      <c r="H2" s="223"/>
      <c r="I2" s="223"/>
    </row>
    <row r="3" spans="1:11" ht="21" customHeight="1">
      <c r="A3" s="223"/>
      <c r="B3" s="223"/>
      <c r="C3" s="223"/>
      <c r="D3" s="275"/>
      <c r="E3" s="223"/>
      <c r="F3" s="223"/>
      <c r="G3" s="223"/>
      <c r="H3" s="223"/>
      <c r="I3" s="223"/>
    </row>
    <row r="4" spans="1:11" s="226" customFormat="1" ht="21" customHeight="1">
      <c r="B4" s="227"/>
      <c r="C4" s="304" t="s">
        <v>34</v>
      </c>
      <c r="D4" s="304"/>
      <c r="E4" s="304"/>
      <c r="F4" s="223"/>
      <c r="G4" s="304" t="s">
        <v>35</v>
      </c>
      <c r="H4" s="304"/>
      <c r="I4" s="304"/>
    </row>
    <row r="5" spans="1:11" s="226" customFormat="1" ht="24" customHeight="1">
      <c r="B5" s="227"/>
      <c r="C5" s="305" t="s">
        <v>83</v>
      </c>
      <c r="D5" s="305"/>
      <c r="E5" s="305"/>
      <c r="F5" s="298"/>
      <c r="G5" s="305" t="s">
        <v>83</v>
      </c>
      <c r="H5" s="305"/>
      <c r="I5" s="305"/>
    </row>
    <row r="6" spans="1:11" s="226" customFormat="1" ht="21" customHeight="1">
      <c r="B6" s="227"/>
      <c r="C6" s="305" t="s">
        <v>133</v>
      </c>
      <c r="D6" s="305"/>
      <c r="E6" s="305"/>
      <c r="F6" s="223"/>
      <c r="G6" s="305" t="s">
        <v>133</v>
      </c>
      <c r="H6" s="305"/>
      <c r="I6" s="305"/>
    </row>
    <row r="7" spans="1:11" s="226" customFormat="1" ht="21" customHeight="1">
      <c r="B7" s="228"/>
      <c r="C7" s="13">
        <v>2564</v>
      </c>
      <c r="D7" s="276"/>
      <c r="E7" s="13">
        <v>2563</v>
      </c>
      <c r="F7" s="12"/>
      <c r="G7" s="13">
        <v>2564</v>
      </c>
      <c r="H7" s="13"/>
      <c r="I7" s="13">
        <v>2563</v>
      </c>
    </row>
    <row r="8" spans="1:11" s="226" customFormat="1" ht="21" customHeight="1">
      <c r="B8" s="228"/>
      <c r="C8" s="303" t="s">
        <v>21</v>
      </c>
      <c r="D8" s="303"/>
      <c r="E8" s="303"/>
      <c r="F8" s="303"/>
      <c r="G8" s="303"/>
      <c r="H8" s="303"/>
      <c r="I8" s="303"/>
    </row>
    <row r="9" spans="1:11" s="226" customFormat="1" ht="21" customHeight="1">
      <c r="A9" s="223" t="s">
        <v>50</v>
      </c>
      <c r="B9" s="228"/>
      <c r="C9" s="229"/>
      <c r="D9" s="277"/>
      <c r="E9" s="229"/>
      <c r="F9" s="224"/>
      <c r="G9" s="229"/>
      <c r="H9" s="224"/>
      <c r="I9" s="229"/>
    </row>
    <row r="10" spans="1:11" s="226" customFormat="1" ht="21" customHeight="1">
      <c r="A10" s="230" t="s">
        <v>51</v>
      </c>
      <c r="B10" s="228"/>
      <c r="C10" s="231">
        <f>C75-8615611</f>
        <v>8360912</v>
      </c>
      <c r="D10" s="278"/>
      <c r="E10" s="233">
        <v>8668808</v>
      </c>
      <c r="F10" s="232"/>
      <c r="G10" s="231">
        <f>G75-8613016</f>
        <v>8361688</v>
      </c>
      <c r="H10" s="233"/>
      <c r="I10" s="231">
        <v>8656541</v>
      </c>
      <c r="J10" s="233"/>
    </row>
    <row r="11" spans="1:11" s="226" customFormat="1" ht="21" customHeight="1">
      <c r="A11" s="230" t="s">
        <v>52</v>
      </c>
      <c r="B11" s="228"/>
      <c r="C11" s="234">
        <f>C76-20847</f>
        <v>21103</v>
      </c>
      <c r="D11" s="278"/>
      <c r="E11" s="234">
        <v>24657</v>
      </c>
      <c r="F11" s="232"/>
      <c r="G11" s="234">
        <f>G76-19997</f>
        <v>12327</v>
      </c>
      <c r="H11" s="233"/>
      <c r="I11" s="234">
        <v>22713</v>
      </c>
      <c r="J11" s="233"/>
    </row>
    <row r="12" spans="1:11" s="223" customFormat="1" ht="21" customHeight="1">
      <c r="A12" s="235" t="s">
        <v>69</v>
      </c>
      <c r="B12" s="228"/>
      <c r="C12" s="236">
        <f>SUM(C10:C11)</f>
        <v>8382015</v>
      </c>
      <c r="D12" s="279"/>
      <c r="E12" s="236">
        <f>SUM(E10:E11)</f>
        <v>8693465</v>
      </c>
      <c r="F12" s="237"/>
      <c r="G12" s="236">
        <f>SUM(G10:G11)</f>
        <v>8374015</v>
      </c>
      <c r="H12" s="238"/>
      <c r="I12" s="236">
        <f>SUM(I10:I11)</f>
        <v>8679254</v>
      </c>
      <c r="J12" s="238"/>
      <c r="K12" s="238"/>
    </row>
    <row r="13" spans="1:11" s="226" customFormat="1" ht="21" customHeight="1">
      <c r="A13" s="235" t="s">
        <v>53</v>
      </c>
      <c r="B13" s="228"/>
      <c r="C13" s="233"/>
      <c r="D13" s="278"/>
      <c r="E13" s="233"/>
      <c r="F13" s="232"/>
      <c r="G13" s="233"/>
      <c r="H13" s="233"/>
      <c r="I13" s="233"/>
      <c r="J13" s="233"/>
    </row>
    <row r="14" spans="1:11" s="226" customFormat="1" ht="21" customHeight="1">
      <c r="A14" s="230" t="s">
        <v>54</v>
      </c>
      <c r="B14" s="228"/>
      <c r="C14" s="233">
        <f>C79-8230247</f>
        <v>7964763</v>
      </c>
      <c r="D14" s="278"/>
      <c r="E14" s="233">
        <v>8296134</v>
      </c>
      <c r="F14" s="232"/>
      <c r="G14" s="233">
        <f>G79-8229053</f>
        <v>7964910</v>
      </c>
      <c r="H14" s="233"/>
      <c r="I14" s="233">
        <v>8289294</v>
      </c>
      <c r="J14" s="233"/>
    </row>
    <row r="15" spans="1:11" s="226" customFormat="1" ht="21" customHeight="1">
      <c r="A15" s="230" t="s">
        <v>55</v>
      </c>
      <c r="B15" s="228"/>
      <c r="C15" s="234">
        <f>C80-9633</f>
        <v>14370</v>
      </c>
      <c r="D15" s="278"/>
      <c r="E15" s="234">
        <v>13332</v>
      </c>
      <c r="F15" s="232"/>
      <c r="G15" s="234">
        <f>G80-8543</f>
        <v>10145</v>
      </c>
      <c r="H15" s="233"/>
      <c r="I15" s="234">
        <v>11393</v>
      </c>
      <c r="J15" s="233"/>
    </row>
    <row r="16" spans="1:11" s="223" customFormat="1" ht="21" customHeight="1">
      <c r="A16" s="235" t="s">
        <v>70</v>
      </c>
      <c r="B16" s="227"/>
      <c r="C16" s="236">
        <f>SUM(C14:C15)</f>
        <v>7979133</v>
      </c>
      <c r="D16" s="279"/>
      <c r="E16" s="236">
        <f>SUM(E14:E15)</f>
        <v>8309466</v>
      </c>
      <c r="F16" s="237"/>
      <c r="G16" s="236">
        <f>SUM(G14:G15)</f>
        <v>7975055</v>
      </c>
      <c r="H16" s="238"/>
      <c r="I16" s="236">
        <f>SUM(I14:I15)</f>
        <v>8300687</v>
      </c>
      <c r="J16" s="238"/>
    </row>
    <row r="17" spans="1:10" s="226" customFormat="1" ht="22" customHeight="1">
      <c r="A17" s="235" t="s">
        <v>56</v>
      </c>
      <c r="B17" s="228"/>
      <c r="C17" s="238">
        <f>C12-C16</f>
        <v>402882</v>
      </c>
      <c r="D17" s="279"/>
      <c r="E17" s="238">
        <f>E12-E16</f>
        <v>383999</v>
      </c>
      <c r="F17" s="237"/>
      <c r="G17" s="238">
        <f>G12-G16</f>
        <v>398960</v>
      </c>
      <c r="H17" s="238"/>
      <c r="I17" s="238">
        <f>I12-I16</f>
        <v>378567</v>
      </c>
      <c r="J17" s="238"/>
    </row>
    <row r="18" spans="1:10" s="226" customFormat="1" ht="21" customHeight="1">
      <c r="A18" s="230" t="s">
        <v>134</v>
      </c>
      <c r="B18" s="228"/>
      <c r="C18" s="239">
        <f>C83-12559</f>
        <v>33806</v>
      </c>
      <c r="D18" s="278"/>
      <c r="E18" s="240">
        <v>13995</v>
      </c>
      <c r="F18" s="232"/>
      <c r="G18" s="239">
        <f>G83-12557</f>
        <v>33808</v>
      </c>
      <c r="H18" s="233"/>
      <c r="I18" s="239">
        <v>13995</v>
      </c>
      <c r="J18" s="241"/>
    </row>
    <row r="19" spans="1:10" s="226" customFormat="1" ht="21" customHeight="1">
      <c r="A19" s="230" t="s">
        <v>24</v>
      </c>
      <c r="B19" s="228"/>
      <c r="C19" s="234">
        <f>C84-26057</f>
        <v>18984</v>
      </c>
      <c r="D19" s="278"/>
      <c r="E19" s="234">
        <v>23012</v>
      </c>
      <c r="F19" s="232"/>
      <c r="G19" s="234">
        <f>G84-26967</f>
        <v>19892</v>
      </c>
      <c r="H19" s="233"/>
      <c r="I19" s="234">
        <v>54782</v>
      </c>
      <c r="J19" s="231"/>
    </row>
    <row r="20" spans="1:10" s="223" customFormat="1" ht="21" customHeight="1">
      <c r="A20" s="235" t="s">
        <v>57</v>
      </c>
      <c r="B20" s="227"/>
      <c r="C20" s="236">
        <f>SUM(C17:C19)</f>
        <v>455672</v>
      </c>
      <c r="D20" s="279"/>
      <c r="E20" s="236">
        <f>SUM(E17:E19)</f>
        <v>421006</v>
      </c>
      <c r="F20" s="237"/>
      <c r="G20" s="236">
        <f>SUM(G17:G19)</f>
        <v>452660</v>
      </c>
      <c r="H20" s="238"/>
      <c r="I20" s="236">
        <f>SUM(I17:I19)</f>
        <v>447344</v>
      </c>
      <c r="J20" s="238"/>
    </row>
    <row r="21" spans="1:10" s="226" customFormat="1" ht="21" customHeight="1">
      <c r="A21" s="230" t="s">
        <v>101</v>
      </c>
      <c r="B21" s="228"/>
      <c r="C21" s="233">
        <v>120773</v>
      </c>
      <c r="D21" s="278"/>
      <c r="E21" s="233">
        <v>111125</v>
      </c>
      <c r="F21" s="232"/>
      <c r="G21" s="233">
        <v>122991</v>
      </c>
      <c r="H21" s="233"/>
      <c r="I21" s="233">
        <v>110121</v>
      </c>
      <c r="J21" s="233"/>
    </row>
    <row r="22" spans="1:10" s="226" customFormat="1" ht="21" customHeight="1">
      <c r="A22" s="230" t="s">
        <v>29</v>
      </c>
      <c r="B22" s="228"/>
      <c r="C22" s="233">
        <v>90775</v>
      </c>
      <c r="D22" s="278"/>
      <c r="E22" s="209">
        <v>109105</v>
      </c>
      <c r="F22" s="232"/>
      <c r="G22" s="233">
        <v>89123</v>
      </c>
      <c r="H22" s="233"/>
      <c r="I22" s="233">
        <v>104611</v>
      </c>
      <c r="J22" s="242"/>
    </row>
    <row r="23" spans="1:10" s="226" customFormat="1" ht="21" customHeight="1">
      <c r="A23" s="230" t="s">
        <v>30</v>
      </c>
      <c r="B23" s="228"/>
      <c r="C23" s="243">
        <f>C88-2676</f>
        <v>4072</v>
      </c>
      <c r="D23" s="280"/>
      <c r="E23" s="243">
        <v>8138</v>
      </c>
      <c r="F23" s="244"/>
      <c r="G23" s="243">
        <f>G88-2679</f>
        <v>4076</v>
      </c>
      <c r="H23" s="245"/>
      <c r="I23" s="243">
        <v>8138</v>
      </c>
      <c r="J23" s="246"/>
    </row>
    <row r="24" spans="1:10" s="223" customFormat="1" ht="21" customHeight="1">
      <c r="A24" s="235" t="s">
        <v>7</v>
      </c>
      <c r="B24" s="227"/>
      <c r="C24" s="247">
        <f>SUM(C21:C23)</f>
        <v>215620</v>
      </c>
      <c r="D24" s="279"/>
      <c r="E24" s="247">
        <f>SUM(E21:E23)</f>
        <v>228368</v>
      </c>
      <c r="F24" s="237"/>
      <c r="G24" s="247">
        <f>SUM(G21:G23)</f>
        <v>216190</v>
      </c>
      <c r="H24" s="238"/>
      <c r="I24" s="247">
        <f>SUM(I21:I23)</f>
        <v>222870</v>
      </c>
      <c r="J24" s="238"/>
    </row>
    <row r="25" spans="1:10" ht="21" customHeight="1">
      <c r="A25" s="248" t="s">
        <v>166</v>
      </c>
      <c r="C25" s="249">
        <f>C90-18144</f>
        <v>18201</v>
      </c>
      <c r="D25" s="278"/>
      <c r="E25" s="249">
        <v>11511</v>
      </c>
      <c r="F25" s="232"/>
      <c r="G25" s="84">
        <v>0</v>
      </c>
      <c r="I25" s="84">
        <v>0</v>
      </c>
      <c r="J25" s="246"/>
    </row>
    <row r="26" spans="1:10" s="223" customFormat="1" ht="21" customHeight="1">
      <c r="A26" s="235" t="s">
        <v>31</v>
      </c>
      <c r="B26" s="228"/>
      <c r="C26" s="238">
        <f>C20-C24+C25</f>
        <v>258253</v>
      </c>
      <c r="D26" s="279"/>
      <c r="E26" s="238">
        <f>E20-E24+E25</f>
        <v>204149</v>
      </c>
      <c r="F26" s="237"/>
      <c r="G26" s="238">
        <f>G20-G24+G25</f>
        <v>236470</v>
      </c>
      <c r="H26" s="238"/>
      <c r="I26" s="238">
        <f>I20-I24+I25</f>
        <v>224474</v>
      </c>
      <c r="J26" s="238"/>
    </row>
    <row r="27" spans="1:10" s="226" customFormat="1" ht="21" customHeight="1">
      <c r="A27" s="230" t="s">
        <v>40</v>
      </c>
      <c r="B27" s="228"/>
      <c r="C27" s="234">
        <f>C92+42309</f>
        <v>-47134</v>
      </c>
      <c r="D27" s="278"/>
      <c r="E27" s="234">
        <v>-38035</v>
      </c>
      <c r="F27" s="232"/>
      <c r="G27" s="234">
        <f>G92+42306</f>
        <v>-47072</v>
      </c>
      <c r="H27" s="233"/>
      <c r="I27" s="234">
        <v>-37833</v>
      </c>
      <c r="J27" s="233"/>
    </row>
    <row r="28" spans="1:10" s="223" customFormat="1" ht="21" customHeight="1">
      <c r="A28" s="235" t="s">
        <v>28</v>
      </c>
      <c r="B28" s="227"/>
      <c r="C28" s="247">
        <f>SUM(C26:C27)</f>
        <v>211119</v>
      </c>
      <c r="D28" s="279"/>
      <c r="E28" s="247">
        <f>SUM(E26:E27)</f>
        <v>166114</v>
      </c>
      <c r="F28" s="237"/>
      <c r="G28" s="247">
        <f>SUM(G26:G27)</f>
        <v>189398</v>
      </c>
      <c r="H28" s="238"/>
      <c r="I28" s="247">
        <f>SUM(I26:I27)</f>
        <v>186641</v>
      </c>
      <c r="J28" s="238"/>
    </row>
    <row r="29" spans="1:10" s="226" customFormat="1" ht="21" customHeight="1">
      <c r="A29" s="223"/>
      <c r="B29" s="228"/>
      <c r="C29" s="233"/>
      <c r="D29" s="281"/>
      <c r="E29" s="233"/>
      <c r="F29" s="233"/>
      <c r="G29" s="233"/>
      <c r="H29" s="233"/>
      <c r="I29" s="233"/>
      <c r="J29" s="233"/>
    </row>
    <row r="30" spans="1:10" s="226" customFormat="1" ht="21" customHeight="1">
      <c r="A30" s="235" t="s">
        <v>58</v>
      </c>
      <c r="B30" s="228"/>
      <c r="C30" s="250"/>
      <c r="D30" s="282"/>
      <c r="E30" s="250"/>
      <c r="F30" s="250"/>
      <c r="G30" s="250"/>
      <c r="H30" s="250"/>
      <c r="I30" s="250"/>
      <c r="J30" s="250"/>
    </row>
    <row r="31" spans="1:10" s="226" customFormat="1" ht="21" customHeight="1">
      <c r="A31" s="32" t="s">
        <v>167</v>
      </c>
      <c r="B31" s="25"/>
      <c r="C31" s="251"/>
      <c r="D31" s="283"/>
      <c r="E31" s="251"/>
      <c r="F31" s="251"/>
      <c r="G31" s="251"/>
      <c r="H31" s="251"/>
      <c r="I31" s="251"/>
      <c r="J31" s="251"/>
    </row>
    <row r="32" spans="1:10" s="226" customFormat="1" ht="21" customHeight="1">
      <c r="A32" s="252" t="s">
        <v>168</v>
      </c>
      <c r="B32" s="25"/>
      <c r="C32" s="251"/>
      <c r="D32" s="283"/>
      <c r="E32" s="251"/>
      <c r="F32" s="251"/>
      <c r="G32" s="233"/>
      <c r="H32" s="251"/>
      <c r="I32" s="251"/>
      <c r="J32" s="251"/>
    </row>
    <row r="33" spans="1:10" s="226" customFormat="1" ht="21" customHeight="1">
      <c r="A33" s="252" t="s">
        <v>169</v>
      </c>
      <c r="B33" s="25"/>
      <c r="C33" s="251">
        <f>C98+1578</f>
        <v>-1506</v>
      </c>
      <c r="D33" s="283"/>
      <c r="E33" s="3">
        <v>0</v>
      </c>
      <c r="F33" s="251"/>
      <c r="G33" s="3">
        <v>0</v>
      </c>
      <c r="H33" s="251"/>
      <c r="I33" s="3">
        <v>0</v>
      </c>
      <c r="J33" s="251"/>
    </row>
    <row r="34" spans="1:10" s="226" customFormat="1" ht="21" customHeight="1">
      <c r="A34" s="253" t="s">
        <v>170</v>
      </c>
      <c r="B34" s="25"/>
      <c r="C34" s="95"/>
      <c r="D34" s="284"/>
      <c r="E34" s="95"/>
      <c r="F34" s="251"/>
      <c r="G34" s="95"/>
      <c r="H34" s="95"/>
      <c r="I34" s="95"/>
      <c r="J34" s="73"/>
    </row>
    <row r="35" spans="1:10" s="226" customFormat="1" ht="21" customHeight="1">
      <c r="A35" s="254" t="s">
        <v>95</v>
      </c>
      <c r="B35" s="25"/>
      <c r="C35" s="169">
        <f>C100-316</f>
        <v>301</v>
      </c>
      <c r="D35" s="285"/>
      <c r="E35" s="3">
        <v>0</v>
      </c>
      <c r="F35" s="97"/>
      <c r="G35" s="3">
        <v>0</v>
      </c>
      <c r="H35" s="96"/>
      <c r="I35" s="3">
        <v>0</v>
      </c>
      <c r="J35" s="74"/>
    </row>
    <row r="36" spans="1:10" s="226" customFormat="1" ht="21" customHeight="1">
      <c r="A36" s="255" t="s">
        <v>171</v>
      </c>
      <c r="B36" s="25"/>
      <c r="C36" s="170">
        <f>SUM(C33:C35)</f>
        <v>-1205</v>
      </c>
      <c r="D36" s="285"/>
      <c r="E36" s="170">
        <f>SUM(E33:E35)</f>
        <v>0</v>
      </c>
      <c r="F36" s="97"/>
      <c r="G36" s="170">
        <f>SUM(G33:G35)</f>
        <v>0</v>
      </c>
      <c r="H36" s="96"/>
      <c r="I36" s="170">
        <f>SUM(I33:I35)</f>
        <v>0</v>
      </c>
      <c r="J36" s="75"/>
    </row>
    <row r="37" spans="1:10" s="226" customFormat="1" ht="21" customHeight="1">
      <c r="A37" s="235"/>
      <c r="B37" s="228"/>
      <c r="C37" s="250"/>
      <c r="D37" s="282"/>
      <c r="E37" s="250"/>
      <c r="F37" s="250"/>
      <c r="G37" s="250"/>
      <c r="H37" s="250"/>
      <c r="I37" s="250"/>
      <c r="J37" s="250"/>
    </row>
    <row r="38" spans="1:10" s="226" customFormat="1" ht="21" customHeight="1">
      <c r="A38" s="256" t="s">
        <v>196</v>
      </c>
      <c r="B38" s="228"/>
      <c r="C38" s="250"/>
      <c r="D38" s="282"/>
      <c r="E38" s="250"/>
      <c r="F38" s="250"/>
      <c r="G38" s="250"/>
      <c r="H38" s="250"/>
      <c r="I38" s="250"/>
      <c r="J38" s="250"/>
    </row>
    <row r="39" spans="1:10" ht="21" customHeight="1">
      <c r="A39" t="s">
        <v>193</v>
      </c>
      <c r="C39" s="240">
        <f>C104</f>
        <v>227</v>
      </c>
      <c r="D39" s="286"/>
      <c r="E39" s="96">
        <v>0</v>
      </c>
      <c r="F39" s="226"/>
      <c r="G39" s="240">
        <f>G104</f>
        <v>1354</v>
      </c>
      <c r="H39" s="226"/>
      <c r="I39" s="179">
        <v>0</v>
      </c>
    </row>
    <row r="40" spans="1:10" s="226" customFormat="1" ht="21" customHeight="1">
      <c r="A40" t="s">
        <v>194</v>
      </c>
      <c r="B40" s="228"/>
      <c r="C40" s="240"/>
      <c r="D40" s="286"/>
      <c r="E40" s="240"/>
      <c r="G40" s="240"/>
      <c r="I40" s="240"/>
      <c r="J40" s="241"/>
    </row>
    <row r="41" spans="1:10" s="226" customFormat="1" ht="21" customHeight="1">
      <c r="A41" t="s">
        <v>148</v>
      </c>
      <c r="B41" s="228"/>
      <c r="C41" s="240">
        <v>47697</v>
      </c>
      <c r="D41" s="286"/>
      <c r="E41" s="240">
        <v>11914.096</v>
      </c>
      <c r="G41" s="240">
        <v>47697</v>
      </c>
      <c r="I41" s="240">
        <v>11914.096</v>
      </c>
      <c r="J41" s="241"/>
    </row>
    <row r="42" spans="1:10" s="226" customFormat="1" ht="21" customHeight="1">
      <c r="A42" t="s">
        <v>149</v>
      </c>
      <c r="B42" s="228"/>
      <c r="C42" s="240"/>
      <c r="D42" s="286"/>
      <c r="E42" s="240"/>
      <c r="G42" s="240"/>
      <c r="I42" s="240"/>
      <c r="J42" s="241"/>
    </row>
    <row r="43" spans="1:10" s="226" customFormat="1" ht="21" customHeight="1">
      <c r="A43" t="s">
        <v>95</v>
      </c>
      <c r="B43" s="228"/>
      <c r="C43" s="240">
        <f>C108+6687</f>
        <v>-8860</v>
      </c>
      <c r="D43" s="282"/>
      <c r="E43" s="240">
        <v>-2382.4192000000003</v>
      </c>
      <c r="F43" s="250"/>
      <c r="G43" s="240">
        <f>G108+6687</f>
        <v>-9086</v>
      </c>
      <c r="H43" s="250"/>
      <c r="I43" s="240">
        <v>-2382.4192000000003</v>
      </c>
      <c r="J43" s="241"/>
    </row>
    <row r="44" spans="1:10" s="226" customFormat="1" ht="21" customHeight="1">
      <c r="A44" s="189" t="s">
        <v>172</v>
      </c>
      <c r="B44" s="228"/>
      <c r="C44" s="257">
        <f>SUM(C39:C43)</f>
        <v>39064</v>
      </c>
      <c r="D44" s="287"/>
      <c r="E44" s="257">
        <f>SUM(E39:E43)</f>
        <v>9531.6767999999993</v>
      </c>
      <c r="F44" s="258"/>
      <c r="G44" s="257">
        <f>SUM(G39:G43)</f>
        <v>39965</v>
      </c>
      <c r="H44" s="258"/>
      <c r="I44" s="257">
        <f>SUM(I39:I43)</f>
        <v>9531.6767999999993</v>
      </c>
      <c r="J44" s="258"/>
    </row>
    <row r="45" spans="1:10" s="226" customFormat="1" ht="21" customHeight="1">
      <c r="A45" s="223" t="s">
        <v>173</v>
      </c>
      <c r="B45" s="228"/>
      <c r="C45" s="247">
        <f>C44+C36</f>
        <v>37859</v>
      </c>
      <c r="D45" s="288"/>
      <c r="E45" s="247">
        <f>E44+E36</f>
        <v>9531.6767999999993</v>
      </c>
      <c r="F45" s="238"/>
      <c r="G45" s="247">
        <f>G44+G36</f>
        <v>39965</v>
      </c>
      <c r="H45" s="238"/>
      <c r="I45" s="247">
        <f>I44+I36</f>
        <v>9531.6767999999993</v>
      </c>
      <c r="J45" s="233"/>
    </row>
    <row r="46" spans="1:10" s="226" customFormat="1" ht="21" customHeight="1" thickBot="1">
      <c r="A46" s="223" t="s">
        <v>78</v>
      </c>
      <c r="B46" s="228"/>
      <c r="C46" s="259">
        <f>C28+C45</f>
        <v>248978</v>
      </c>
      <c r="D46" s="288">
        <f>D28+D45</f>
        <v>0</v>
      </c>
      <c r="E46" s="259">
        <f>E28+E45</f>
        <v>175645.67679999999</v>
      </c>
      <c r="F46" s="233"/>
      <c r="G46" s="259">
        <f>G28+G45</f>
        <v>229363</v>
      </c>
      <c r="H46" s="233"/>
      <c r="I46" s="259">
        <f>I28+I45</f>
        <v>196172.67679999999</v>
      </c>
      <c r="J46" s="238"/>
    </row>
    <row r="47" spans="1:10" ht="21" customHeight="1" thickTop="1">
      <c r="A47" s="306" t="s">
        <v>41</v>
      </c>
      <c r="B47" s="306"/>
      <c r="C47" s="306"/>
      <c r="D47" s="306"/>
      <c r="E47" s="306"/>
      <c r="F47" s="306"/>
      <c r="G47" s="223"/>
      <c r="H47" s="223"/>
      <c r="I47" s="223"/>
    </row>
    <row r="48" spans="1:10" ht="21" customHeight="1">
      <c r="A48" s="183" t="s">
        <v>84</v>
      </c>
      <c r="B48" s="225"/>
      <c r="C48" s="223"/>
      <c r="D48" s="275"/>
      <c r="E48" s="223"/>
      <c r="F48" s="223"/>
      <c r="G48" s="223"/>
      <c r="H48" s="223"/>
      <c r="I48" s="223"/>
    </row>
    <row r="49" spans="1:11" ht="21" customHeight="1">
      <c r="A49" s="225"/>
      <c r="B49" s="225"/>
      <c r="C49" s="223"/>
      <c r="D49" s="275"/>
      <c r="E49" s="223"/>
      <c r="F49" s="223"/>
      <c r="G49" s="223"/>
      <c r="H49" s="223"/>
      <c r="I49" s="223"/>
    </row>
    <row r="50" spans="1:11" s="226" customFormat="1" ht="21" customHeight="1">
      <c r="B50" s="227"/>
      <c r="C50" s="304" t="s">
        <v>34</v>
      </c>
      <c r="D50" s="304"/>
      <c r="E50" s="304"/>
      <c r="F50" s="223"/>
      <c r="G50" s="304" t="s">
        <v>35</v>
      </c>
      <c r="H50" s="304"/>
      <c r="I50" s="304"/>
    </row>
    <row r="51" spans="1:11" s="226" customFormat="1" ht="22" customHeight="1">
      <c r="B51" s="227"/>
      <c r="C51" s="305" t="s">
        <v>83</v>
      </c>
      <c r="D51" s="305"/>
      <c r="E51" s="305"/>
      <c r="F51" s="223"/>
      <c r="G51" s="305" t="s">
        <v>83</v>
      </c>
      <c r="H51" s="305"/>
      <c r="I51" s="305"/>
    </row>
    <row r="52" spans="1:11" s="226" customFormat="1" ht="21" customHeight="1">
      <c r="B52" s="227"/>
      <c r="C52" s="305" t="s">
        <v>133</v>
      </c>
      <c r="D52" s="305"/>
      <c r="E52" s="305"/>
      <c r="F52" s="223"/>
      <c r="G52" s="305" t="s">
        <v>133</v>
      </c>
      <c r="H52" s="305"/>
      <c r="I52" s="305"/>
    </row>
    <row r="53" spans="1:11" s="226" customFormat="1" ht="21" customHeight="1">
      <c r="B53" s="228"/>
      <c r="C53" s="13">
        <v>2564</v>
      </c>
      <c r="D53" s="276"/>
      <c r="E53" s="13">
        <v>2563</v>
      </c>
      <c r="F53" s="12"/>
      <c r="G53" s="13">
        <v>2564</v>
      </c>
      <c r="H53" s="13"/>
      <c r="I53" s="13">
        <v>2563</v>
      </c>
    </row>
    <row r="54" spans="1:11" s="226" customFormat="1" ht="21" customHeight="1">
      <c r="B54" s="228"/>
      <c r="C54" s="303" t="s">
        <v>21</v>
      </c>
      <c r="D54" s="303"/>
      <c r="E54" s="303"/>
      <c r="F54" s="303"/>
      <c r="G54" s="303"/>
      <c r="H54" s="303"/>
      <c r="I54" s="303"/>
    </row>
    <row r="55" spans="1:11" s="226" customFormat="1" ht="21" customHeight="1">
      <c r="A55" s="189" t="s">
        <v>85</v>
      </c>
      <c r="B55" s="25"/>
      <c r="C55" s="33"/>
      <c r="D55" s="289"/>
      <c r="E55" s="33"/>
      <c r="F55" s="16"/>
      <c r="G55" s="33"/>
      <c r="H55" s="16"/>
      <c r="I55" s="33"/>
    </row>
    <row r="56" spans="1:11" s="226" customFormat="1" ht="21" customHeight="1">
      <c r="A56" s="205" t="s">
        <v>86</v>
      </c>
      <c r="B56" s="25"/>
      <c r="C56" s="3">
        <f>C28</f>
        <v>211119</v>
      </c>
      <c r="D56" s="112"/>
      <c r="E56" s="3">
        <f>E28</f>
        <v>166114</v>
      </c>
      <c r="F56" s="5"/>
      <c r="G56" s="3">
        <f>G28</f>
        <v>189398</v>
      </c>
      <c r="H56" s="5"/>
      <c r="I56" s="3">
        <f>I28</f>
        <v>186641</v>
      </c>
    </row>
    <row r="57" spans="1:11" s="226" customFormat="1" ht="21" customHeight="1">
      <c r="A57" s="205" t="s">
        <v>87</v>
      </c>
      <c r="B57" s="25"/>
      <c r="C57" s="9">
        <v>0</v>
      </c>
      <c r="D57" s="112"/>
      <c r="E57" s="9">
        <v>0</v>
      </c>
      <c r="F57" s="5"/>
      <c r="G57" s="76">
        <v>0</v>
      </c>
      <c r="H57" s="5"/>
      <c r="I57" s="76">
        <v>0</v>
      </c>
    </row>
    <row r="58" spans="1:11" s="223" customFormat="1" ht="21" customHeight="1" thickBot="1">
      <c r="A58" s="35" t="s">
        <v>28</v>
      </c>
      <c r="B58" s="15"/>
      <c r="C58" s="77">
        <f>C28</f>
        <v>211119</v>
      </c>
      <c r="D58" s="111"/>
      <c r="E58" s="77">
        <f>E28</f>
        <v>166114</v>
      </c>
      <c r="F58" s="4"/>
      <c r="G58" s="77">
        <f>G28</f>
        <v>189398</v>
      </c>
      <c r="H58" s="4"/>
      <c r="I58" s="77">
        <f>I28</f>
        <v>186641</v>
      </c>
    </row>
    <row r="59" spans="1:11" s="226" customFormat="1" ht="21" customHeight="1" thickTop="1">
      <c r="A59" s="35"/>
      <c r="B59" s="15"/>
      <c r="C59" s="37"/>
      <c r="D59" s="290"/>
      <c r="E59" s="37"/>
      <c r="F59" s="38"/>
      <c r="G59" s="37"/>
      <c r="H59" s="37"/>
      <c r="I59" s="37"/>
    </row>
    <row r="60" spans="1:11" s="226" customFormat="1" ht="21" customHeight="1">
      <c r="A60" s="35" t="s">
        <v>88</v>
      </c>
      <c r="B60" s="25"/>
      <c r="C60" s="39"/>
      <c r="D60" s="291"/>
      <c r="E60" s="39"/>
      <c r="F60" s="40"/>
      <c r="G60" s="39"/>
      <c r="H60" s="39"/>
      <c r="I60" s="39"/>
    </row>
    <row r="61" spans="1:11" s="226" customFormat="1" ht="21" customHeight="1">
      <c r="A61" s="205" t="s">
        <v>86</v>
      </c>
      <c r="B61" s="25"/>
      <c r="C61" s="3">
        <f>C63-C62</f>
        <v>248978</v>
      </c>
      <c r="D61" s="112"/>
      <c r="E61" s="3">
        <f>E63-E62</f>
        <v>175645.67679999999</v>
      </c>
      <c r="F61" s="5"/>
      <c r="G61" s="3">
        <f>G63-G62</f>
        <v>229363</v>
      </c>
      <c r="H61" s="5"/>
      <c r="I61" s="3">
        <f>I63-I62</f>
        <v>196172.67679999999</v>
      </c>
      <c r="K61" s="260"/>
    </row>
    <row r="62" spans="1:11" s="223" customFormat="1" ht="21" customHeight="1">
      <c r="A62" s="205" t="s">
        <v>87</v>
      </c>
      <c r="B62" s="25"/>
      <c r="C62" s="9">
        <v>0</v>
      </c>
      <c r="D62" s="112"/>
      <c r="E62" s="9">
        <v>0</v>
      </c>
      <c r="F62" s="5"/>
      <c r="G62" s="9">
        <v>0</v>
      </c>
      <c r="H62" s="5"/>
      <c r="I62" s="9">
        <v>0</v>
      </c>
    </row>
    <row r="63" spans="1:11" s="226" customFormat="1" ht="21" customHeight="1" thickBot="1">
      <c r="A63" s="35" t="s">
        <v>78</v>
      </c>
      <c r="B63" s="15"/>
      <c r="C63" s="77">
        <f>C46</f>
        <v>248978</v>
      </c>
      <c r="D63" s="111"/>
      <c r="E63" s="77">
        <f>E46</f>
        <v>175645.67679999999</v>
      </c>
      <c r="F63" s="4"/>
      <c r="G63" s="77">
        <f>G46</f>
        <v>229363</v>
      </c>
      <c r="H63" s="4"/>
      <c r="I63" s="77">
        <f>I46</f>
        <v>196172.67679999999</v>
      </c>
    </row>
    <row r="64" spans="1:11" s="226" customFormat="1" ht="21" customHeight="1" thickTop="1">
      <c r="A64" s="189"/>
      <c r="B64" s="25"/>
      <c r="C64" s="39"/>
      <c r="D64" s="292"/>
      <c r="E64" s="39"/>
      <c r="F64" s="39"/>
      <c r="G64" s="39"/>
      <c r="H64" s="39"/>
      <c r="I64" s="39"/>
    </row>
    <row r="65" spans="1:9" s="226" customFormat="1" ht="30" customHeight="1" thickBot="1">
      <c r="A65" s="255" t="s">
        <v>195</v>
      </c>
      <c r="B65" s="261"/>
      <c r="C65" s="262">
        <f>C56/'[1]BS3-5'!C81</f>
        <v>0.2491488279493628</v>
      </c>
      <c r="D65" s="293"/>
      <c r="E65" s="264">
        <v>0.2</v>
      </c>
      <c r="F65" s="263"/>
      <c r="G65" s="264">
        <f>G56/'[1]BS3-5'!G81</f>
        <v>0.2235151251945747</v>
      </c>
      <c r="H65" s="263"/>
      <c r="I65" s="264">
        <v>0.22</v>
      </c>
    </row>
    <row r="66" spans="1:9" ht="21" customHeight="1" thickTop="1">
      <c r="A66" s="306" t="s">
        <v>41</v>
      </c>
      <c r="B66" s="306"/>
      <c r="C66" s="306"/>
      <c r="D66" s="306"/>
      <c r="E66" s="306"/>
      <c r="F66" s="306"/>
      <c r="G66" s="223"/>
      <c r="H66" s="223"/>
      <c r="I66" s="223"/>
    </row>
    <row r="67" spans="1:9" ht="21" customHeight="1">
      <c r="A67" s="183" t="s">
        <v>84</v>
      </c>
      <c r="B67" s="225"/>
      <c r="C67" s="223"/>
      <c r="D67" s="275"/>
      <c r="E67" s="223"/>
      <c r="F67" s="223"/>
      <c r="G67" s="223"/>
      <c r="H67" s="223"/>
      <c r="I67" s="223"/>
    </row>
    <row r="68" spans="1:9" ht="21" customHeight="1">
      <c r="A68" s="223"/>
      <c r="B68" s="223"/>
      <c r="C68" s="223"/>
      <c r="D68" s="275"/>
      <c r="E68" s="223"/>
      <c r="F68" s="223"/>
      <c r="G68" s="223"/>
      <c r="H68" s="223"/>
      <c r="I68" s="223"/>
    </row>
    <row r="69" spans="1:9" ht="21" customHeight="1">
      <c r="A69" s="226"/>
      <c r="B69" s="227"/>
      <c r="C69" s="304" t="s">
        <v>34</v>
      </c>
      <c r="D69" s="304"/>
      <c r="E69" s="304"/>
      <c r="F69" s="223"/>
      <c r="G69" s="304" t="s">
        <v>35</v>
      </c>
      <c r="H69" s="304"/>
      <c r="I69" s="304"/>
    </row>
    <row r="70" spans="1:9" ht="22" customHeight="1">
      <c r="A70" s="226"/>
      <c r="B70" s="227"/>
      <c r="C70" s="305" t="s">
        <v>135</v>
      </c>
      <c r="D70" s="305"/>
      <c r="E70" s="305"/>
      <c r="F70" s="223"/>
      <c r="G70" s="305" t="s">
        <v>135</v>
      </c>
      <c r="H70" s="305"/>
      <c r="I70" s="305"/>
    </row>
    <row r="71" spans="1:9" ht="21" customHeight="1">
      <c r="A71" s="226"/>
      <c r="B71" s="227"/>
      <c r="C71" s="305" t="s">
        <v>133</v>
      </c>
      <c r="D71" s="305"/>
      <c r="E71" s="305"/>
      <c r="F71" s="223"/>
      <c r="G71" s="305" t="s">
        <v>133</v>
      </c>
      <c r="H71" s="305"/>
      <c r="I71" s="305"/>
    </row>
    <row r="72" spans="1:9" ht="21" customHeight="1">
      <c r="A72" s="226"/>
      <c r="B72" s="228" t="s">
        <v>19</v>
      </c>
      <c r="C72" s="13">
        <v>2564</v>
      </c>
      <c r="D72" s="276"/>
      <c r="E72" s="13">
        <v>2563</v>
      </c>
      <c r="F72" s="12"/>
      <c r="G72" s="13">
        <v>2564</v>
      </c>
      <c r="H72" s="13"/>
      <c r="I72" s="13">
        <v>2563</v>
      </c>
    </row>
    <row r="73" spans="1:9" ht="21" customHeight="1">
      <c r="A73" s="226"/>
      <c r="C73" s="303" t="s">
        <v>21</v>
      </c>
      <c r="D73" s="303"/>
      <c r="E73" s="303"/>
      <c r="F73" s="303"/>
      <c r="G73" s="303"/>
      <c r="H73" s="303"/>
      <c r="I73" s="303"/>
    </row>
    <row r="74" spans="1:9" ht="21" customHeight="1">
      <c r="A74" s="223" t="s">
        <v>50</v>
      </c>
      <c r="C74" s="229"/>
      <c r="D74" s="277"/>
      <c r="E74" s="229"/>
      <c r="F74" s="224"/>
      <c r="G74" s="229"/>
      <c r="H74" s="224"/>
      <c r="I74" s="229"/>
    </row>
    <row r="75" spans="1:9" ht="21" customHeight="1">
      <c r="A75" s="230" t="s">
        <v>51</v>
      </c>
      <c r="C75" s="233">
        <v>16976523</v>
      </c>
      <c r="D75" s="278"/>
      <c r="E75" s="233">
        <v>15971919</v>
      </c>
      <c r="F75" s="232"/>
      <c r="G75" s="233">
        <v>16974704</v>
      </c>
      <c r="I75" s="233">
        <v>15954386</v>
      </c>
    </row>
    <row r="76" spans="1:9" ht="21" customHeight="1">
      <c r="A76" s="230" t="s">
        <v>52</v>
      </c>
      <c r="C76" s="234">
        <v>41950</v>
      </c>
      <c r="D76" s="278"/>
      <c r="E76" s="234">
        <v>52184</v>
      </c>
      <c r="F76" s="232"/>
      <c r="G76" s="234">
        <v>32324</v>
      </c>
      <c r="I76" s="234">
        <v>50221</v>
      </c>
    </row>
    <row r="77" spans="1:9" ht="21" customHeight="1">
      <c r="A77" s="235" t="s">
        <v>69</v>
      </c>
      <c r="B77" s="228">
        <v>7</v>
      </c>
      <c r="C77" s="236">
        <f>SUM(C75:C76)</f>
        <v>17018473</v>
      </c>
      <c r="D77" s="279"/>
      <c r="E77" s="236">
        <f>SUM(E75:E76)</f>
        <v>16024103</v>
      </c>
      <c r="F77" s="237"/>
      <c r="G77" s="236">
        <f>SUM(G75:G76)</f>
        <v>17007028</v>
      </c>
      <c r="H77" s="238"/>
      <c r="I77" s="236">
        <f>SUM(I75:I76)</f>
        <v>16004607</v>
      </c>
    </row>
    <row r="78" spans="1:9" ht="21" customHeight="1">
      <c r="A78" s="235" t="s">
        <v>53</v>
      </c>
      <c r="C78" s="233"/>
      <c r="D78" s="278"/>
      <c r="E78" s="233"/>
      <c r="F78" s="232"/>
      <c r="G78" s="233"/>
      <c r="I78" s="233"/>
    </row>
    <row r="79" spans="1:9" ht="21" customHeight="1">
      <c r="A79" s="230" t="s">
        <v>54</v>
      </c>
      <c r="B79" s="228">
        <v>5</v>
      </c>
      <c r="C79" s="233">
        <v>16195010</v>
      </c>
      <c r="D79" s="278"/>
      <c r="E79" s="233">
        <v>15296061</v>
      </c>
      <c r="F79" s="232"/>
      <c r="G79" s="233">
        <v>16193963</v>
      </c>
      <c r="I79" s="233">
        <v>15290290</v>
      </c>
    </row>
    <row r="80" spans="1:9" ht="21" customHeight="1">
      <c r="A80" s="230" t="s">
        <v>55</v>
      </c>
      <c r="C80" s="234">
        <v>24003</v>
      </c>
      <c r="D80" s="278"/>
      <c r="E80" s="234">
        <v>31210</v>
      </c>
      <c r="F80" s="232"/>
      <c r="G80" s="234">
        <v>18688</v>
      </c>
      <c r="I80" s="234">
        <v>27251</v>
      </c>
    </row>
    <row r="81" spans="1:9" ht="21" customHeight="1">
      <c r="A81" s="235" t="s">
        <v>70</v>
      </c>
      <c r="B81" s="227"/>
      <c r="C81" s="236">
        <f>SUM(C79:C80)</f>
        <v>16219013</v>
      </c>
      <c r="D81" s="279"/>
      <c r="E81" s="236">
        <f>SUM(E79:E80)</f>
        <v>15327271</v>
      </c>
      <c r="F81" s="237"/>
      <c r="G81" s="236">
        <f>SUM(G79:G80)</f>
        <v>16212651</v>
      </c>
      <c r="H81" s="238"/>
      <c r="I81" s="236">
        <f>SUM(I79:I80)</f>
        <v>15317541</v>
      </c>
    </row>
    <row r="82" spans="1:9" ht="22" customHeight="1">
      <c r="A82" s="235" t="s">
        <v>56</v>
      </c>
      <c r="C82" s="238">
        <f>C77-C81</f>
        <v>799460</v>
      </c>
      <c r="D82" s="279"/>
      <c r="E82" s="238">
        <f>E77-E81</f>
        <v>696832</v>
      </c>
      <c r="F82" s="237"/>
      <c r="G82" s="238">
        <f>G77-G81</f>
        <v>794377</v>
      </c>
      <c r="H82" s="238"/>
      <c r="I82" s="238">
        <f>I77-I81</f>
        <v>687066</v>
      </c>
    </row>
    <row r="83" spans="1:9" ht="21" customHeight="1">
      <c r="A83" s="230" t="s">
        <v>150</v>
      </c>
      <c r="C83" s="240">
        <v>46365</v>
      </c>
      <c r="D83" s="278"/>
      <c r="E83" s="240">
        <v>-270</v>
      </c>
      <c r="F83" s="232"/>
      <c r="G83" s="239">
        <v>46365</v>
      </c>
      <c r="I83" s="239">
        <v>-270</v>
      </c>
    </row>
    <row r="84" spans="1:9" ht="21" customHeight="1">
      <c r="A84" s="230" t="s">
        <v>24</v>
      </c>
      <c r="C84" s="265">
        <v>45041</v>
      </c>
      <c r="D84" s="278"/>
      <c r="E84" s="265">
        <v>51891</v>
      </c>
      <c r="F84" s="232"/>
      <c r="G84" s="234">
        <v>46859</v>
      </c>
      <c r="I84" s="234">
        <v>83178</v>
      </c>
    </row>
    <row r="85" spans="1:9" ht="21" customHeight="1">
      <c r="A85" s="235" t="s">
        <v>57</v>
      </c>
      <c r="B85" s="227"/>
      <c r="C85" s="236">
        <f>SUM(C82:C84)</f>
        <v>890866</v>
      </c>
      <c r="D85" s="279"/>
      <c r="E85" s="236">
        <f>SUM(E82:E84)</f>
        <v>748453</v>
      </c>
      <c r="F85" s="237"/>
      <c r="G85" s="236">
        <f>SUM(G82:G84)</f>
        <v>887601</v>
      </c>
      <c r="H85" s="238"/>
      <c r="I85" s="236">
        <f>SUM(I82:I84)</f>
        <v>769974</v>
      </c>
    </row>
    <row r="86" spans="1:9" ht="21" customHeight="1">
      <c r="A86" s="230" t="s">
        <v>101</v>
      </c>
      <c r="C86" s="233">
        <v>240331</v>
      </c>
      <c r="D86" s="278"/>
      <c r="E86" s="233">
        <v>220554</v>
      </c>
      <c r="F86" s="232"/>
      <c r="G86" s="233">
        <v>242278</v>
      </c>
      <c r="I86" s="233">
        <v>218529</v>
      </c>
    </row>
    <row r="87" spans="1:9" ht="21" customHeight="1">
      <c r="A87" s="230" t="s">
        <v>29</v>
      </c>
      <c r="C87" s="266">
        <v>194422</v>
      </c>
      <c r="D87" s="278"/>
      <c r="E87" s="266">
        <v>208311</v>
      </c>
      <c r="F87" s="232"/>
      <c r="G87" s="233">
        <v>191420</v>
      </c>
      <c r="I87" s="233">
        <v>199290</v>
      </c>
    </row>
    <row r="88" spans="1:9" ht="21" customHeight="1">
      <c r="A88" s="230" t="s">
        <v>30</v>
      </c>
      <c r="C88" s="243">
        <v>6748</v>
      </c>
      <c r="D88" s="280"/>
      <c r="E88" s="243">
        <v>22909</v>
      </c>
      <c r="F88" s="244"/>
      <c r="G88" s="243">
        <v>6755</v>
      </c>
      <c r="H88" s="245"/>
      <c r="I88" s="243">
        <v>22909</v>
      </c>
    </row>
    <row r="89" spans="1:9" ht="21" customHeight="1">
      <c r="A89" s="235" t="s">
        <v>7</v>
      </c>
      <c r="B89" s="227"/>
      <c r="C89" s="247">
        <f>SUM(C86:C88)</f>
        <v>441501</v>
      </c>
      <c r="D89" s="279"/>
      <c r="E89" s="247">
        <f>SUM(E86:E88)</f>
        <v>451774</v>
      </c>
      <c r="F89" s="237"/>
      <c r="G89" s="247">
        <f>SUM(G86:G88)</f>
        <v>440453</v>
      </c>
      <c r="H89" s="238"/>
      <c r="I89" s="247">
        <f>SUM(I86:I88)</f>
        <v>440728</v>
      </c>
    </row>
    <row r="90" spans="1:9" ht="21" customHeight="1">
      <c r="A90" s="248" t="str">
        <f>A25</f>
        <v>ส่วนแบ่งกำไรของบริษัทร่วมและการร่วมค้าที่ใช้วิธีส่วนได้เสีย</v>
      </c>
      <c r="B90" s="273">
        <v>6</v>
      </c>
      <c r="C90" s="267">
        <v>36345</v>
      </c>
      <c r="D90" s="278"/>
      <c r="E90" s="267">
        <v>60372</v>
      </c>
      <c r="F90" s="232"/>
      <c r="G90" s="84">
        <v>0</v>
      </c>
      <c r="I90" s="84">
        <v>0</v>
      </c>
    </row>
    <row r="91" spans="1:9" ht="21" customHeight="1">
      <c r="A91" s="235" t="s">
        <v>31</v>
      </c>
      <c r="C91" s="238">
        <f>C85-C89+C90</f>
        <v>485710</v>
      </c>
      <c r="D91" s="279"/>
      <c r="E91" s="238">
        <f>E85-E89+E90</f>
        <v>357051</v>
      </c>
      <c r="F91" s="237"/>
      <c r="G91" s="238">
        <f>G85-G89+G90</f>
        <v>447148</v>
      </c>
      <c r="H91" s="238"/>
      <c r="I91" s="238">
        <f>I85-I89+I90</f>
        <v>329246</v>
      </c>
    </row>
    <row r="92" spans="1:9" ht="21" customHeight="1">
      <c r="A92" s="230" t="s">
        <v>40</v>
      </c>
      <c r="C92" s="234">
        <v>-89443</v>
      </c>
      <c r="D92" s="278"/>
      <c r="E92" s="234">
        <v>-59257</v>
      </c>
      <c r="F92" s="232"/>
      <c r="G92" s="234">
        <v>-89378</v>
      </c>
      <c r="I92" s="234">
        <v>-59056</v>
      </c>
    </row>
    <row r="93" spans="1:9" ht="21" customHeight="1">
      <c r="A93" s="235" t="s">
        <v>28</v>
      </c>
      <c r="B93" s="227"/>
      <c r="C93" s="247">
        <f>SUM(C91:C92)</f>
        <v>396267</v>
      </c>
      <c r="D93" s="279"/>
      <c r="E93" s="247">
        <f>SUM(E91:E92)</f>
        <v>297794</v>
      </c>
      <c r="F93" s="237"/>
      <c r="G93" s="247">
        <f>SUM(G91:G92)</f>
        <v>357770</v>
      </c>
      <c r="H93" s="238"/>
      <c r="I93" s="247">
        <f>SUM(I91:I92)</f>
        <v>270190</v>
      </c>
    </row>
    <row r="94" spans="1:9" s="226" customFormat="1" ht="21" customHeight="1">
      <c r="A94" s="223"/>
      <c r="B94" s="228"/>
      <c r="C94" s="233"/>
      <c r="D94" s="281"/>
      <c r="E94" s="233"/>
      <c r="F94" s="233"/>
      <c r="G94" s="233"/>
      <c r="H94" s="233"/>
      <c r="I94" s="233"/>
    </row>
    <row r="95" spans="1:9" ht="21" customHeight="1">
      <c r="A95" s="235" t="s">
        <v>58</v>
      </c>
      <c r="C95" s="250"/>
      <c r="D95" s="282"/>
      <c r="E95" s="250"/>
      <c r="F95" s="250"/>
      <c r="G95" s="250"/>
      <c r="H95" s="250"/>
      <c r="I95" s="250"/>
    </row>
    <row r="96" spans="1:9" ht="21" customHeight="1">
      <c r="A96" s="32" t="s">
        <v>167</v>
      </c>
      <c r="B96" s="25"/>
      <c r="C96" s="251"/>
      <c r="D96" s="283"/>
      <c r="E96" s="251"/>
      <c r="F96" s="251"/>
      <c r="G96" s="251"/>
      <c r="H96" s="251"/>
      <c r="I96" s="251"/>
    </row>
    <row r="97" spans="1:9" ht="21" customHeight="1">
      <c r="A97" s="252" t="s">
        <v>168</v>
      </c>
      <c r="B97" s="25"/>
      <c r="C97" s="251"/>
      <c r="D97" s="283"/>
      <c r="E97" s="251"/>
      <c r="F97" s="251"/>
      <c r="G97" s="251"/>
      <c r="H97" s="251"/>
      <c r="I97" s="251"/>
    </row>
    <row r="98" spans="1:9" ht="21" customHeight="1">
      <c r="A98" s="252" t="s">
        <v>169</v>
      </c>
      <c r="B98" s="25"/>
      <c r="C98" s="251">
        <v>-3084</v>
      </c>
      <c r="D98" s="283"/>
      <c r="E98" s="165">
        <v>0</v>
      </c>
      <c r="F98" s="251"/>
      <c r="G98" s="165">
        <v>0</v>
      </c>
      <c r="H98" s="251"/>
      <c r="I98" s="165">
        <v>0</v>
      </c>
    </row>
    <row r="99" spans="1:9" ht="21" customHeight="1">
      <c r="A99" s="253" t="s">
        <v>170</v>
      </c>
      <c r="B99" s="25"/>
      <c r="C99" s="95"/>
      <c r="D99" s="284"/>
      <c r="E99" s="95"/>
      <c r="F99" s="251"/>
      <c r="G99" s="95"/>
      <c r="H99" s="95"/>
      <c r="I99" s="95"/>
    </row>
    <row r="100" spans="1:9" ht="21" customHeight="1">
      <c r="A100" s="254" t="s">
        <v>95</v>
      </c>
      <c r="B100" s="25"/>
      <c r="C100" s="169">
        <f>ROUND(-C98*20%,0)</f>
        <v>617</v>
      </c>
      <c r="D100" s="285"/>
      <c r="E100" s="96">
        <v>0</v>
      </c>
      <c r="F100" s="97"/>
      <c r="G100" s="96">
        <v>0</v>
      </c>
      <c r="H100" s="96"/>
      <c r="I100" s="96">
        <v>0</v>
      </c>
    </row>
    <row r="101" spans="1:9" ht="21" customHeight="1">
      <c r="A101" s="255" t="s">
        <v>171</v>
      </c>
      <c r="B101" s="25"/>
      <c r="C101" s="170">
        <f>SUM(C98:C100)</f>
        <v>-2467</v>
      </c>
      <c r="D101" s="285"/>
      <c r="E101" s="170">
        <f>SUM(E98:E100)</f>
        <v>0</v>
      </c>
      <c r="F101" s="97"/>
      <c r="G101" s="170">
        <f>SUM(G98:G100)</f>
        <v>0</v>
      </c>
      <c r="H101" s="96"/>
      <c r="I101" s="170">
        <f>SUM(I98:I100)</f>
        <v>0</v>
      </c>
    </row>
    <row r="102" spans="1:9" ht="21" customHeight="1">
      <c r="A102" s="235"/>
      <c r="C102" s="250"/>
      <c r="D102" s="282"/>
      <c r="E102" s="250"/>
      <c r="F102" s="250"/>
      <c r="G102" s="250"/>
      <c r="H102" s="250"/>
      <c r="I102" s="250"/>
    </row>
    <row r="103" spans="1:9" ht="21" customHeight="1">
      <c r="A103" s="195" t="s">
        <v>196</v>
      </c>
      <c r="C103" s="250"/>
      <c r="D103" s="282"/>
      <c r="E103" s="250"/>
      <c r="F103" s="250"/>
      <c r="G103" s="250"/>
      <c r="H103" s="250"/>
      <c r="I103" s="250"/>
    </row>
    <row r="104" spans="1:9" ht="21" customHeight="1">
      <c r="A104" t="s">
        <v>193</v>
      </c>
      <c r="C104" s="240">
        <v>227</v>
      </c>
      <c r="D104" s="286"/>
      <c r="E104" s="96">
        <v>0</v>
      </c>
      <c r="F104" s="226"/>
      <c r="G104" s="240">
        <v>1354</v>
      </c>
      <c r="H104" s="226"/>
      <c r="I104" s="179">
        <v>0</v>
      </c>
    </row>
    <row r="105" spans="1:9" ht="21" customHeight="1">
      <c r="A105" t="s">
        <v>194</v>
      </c>
      <c r="C105" s="240"/>
      <c r="D105" s="286"/>
      <c r="E105" s="240"/>
      <c r="F105" s="226"/>
      <c r="G105" s="240"/>
      <c r="H105" s="226"/>
      <c r="I105" s="240"/>
    </row>
    <row r="106" spans="1:9" ht="21" customHeight="1">
      <c r="A106" t="s">
        <v>148</v>
      </c>
      <c r="C106" s="240">
        <v>81133</v>
      </c>
      <c r="D106" s="286"/>
      <c r="E106" s="240">
        <v>3177.096</v>
      </c>
      <c r="F106" s="226"/>
      <c r="G106" s="240">
        <v>81133</v>
      </c>
      <c r="H106" s="226"/>
      <c r="I106" s="240">
        <v>3177.096</v>
      </c>
    </row>
    <row r="107" spans="1:9" ht="21" customHeight="1">
      <c r="A107" t="s">
        <v>149</v>
      </c>
      <c r="C107" s="268"/>
      <c r="D107" s="286"/>
      <c r="E107" s="268"/>
      <c r="F107" s="226"/>
      <c r="G107" s="268"/>
      <c r="H107" s="226"/>
      <c r="I107" s="268"/>
    </row>
    <row r="108" spans="1:9" ht="21" customHeight="1">
      <c r="A108" t="s">
        <v>95</v>
      </c>
      <c r="C108" s="268">
        <f>-15502-45</f>
        <v>-15547</v>
      </c>
      <c r="D108" s="282"/>
      <c r="E108" s="268">
        <v>-635.41920000000016</v>
      </c>
      <c r="F108" s="250"/>
      <c r="G108" s="268">
        <f>-15502-271</f>
        <v>-15773</v>
      </c>
      <c r="H108" s="250"/>
      <c r="I108" s="268">
        <v>-635.41920000000016</v>
      </c>
    </row>
    <row r="109" spans="1:9" ht="21" customHeight="1">
      <c r="A109" s="189" t="s">
        <v>172</v>
      </c>
      <c r="C109" s="257">
        <f>SUM(C104:C108)</f>
        <v>65813</v>
      </c>
      <c r="D109" s="287"/>
      <c r="E109" s="257">
        <f>SUM(E104:E108)</f>
        <v>2541.6767999999997</v>
      </c>
      <c r="F109" s="258"/>
      <c r="G109" s="257">
        <f>SUM(G104:G108)</f>
        <v>66714</v>
      </c>
      <c r="H109" s="258"/>
      <c r="I109" s="257">
        <f>SUM(I104:I108)</f>
        <v>2541.6767999999997</v>
      </c>
    </row>
    <row r="110" spans="1:9" ht="21" customHeight="1">
      <c r="A110" s="223" t="s">
        <v>173</v>
      </c>
      <c r="C110" s="247">
        <f>C109+C101</f>
        <v>63346</v>
      </c>
      <c r="D110" s="288"/>
      <c r="E110" s="247">
        <f>E109+E101</f>
        <v>2541.6767999999997</v>
      </c>
      <c r="F110" s="238"/>
      <c r="G110" s="247">
        <f>G109+G101</f>
        <v>66714</v>
      </c>
      <c r="H110" s="238"/>
      <c r="I110" s="247">
        <f>I109+I101</f>
        <v>2541.6767999999997</v>
      </c>
    </row>
    <row r="111" spans="1:9" ht="21" customHeight="1" thickBot="1">
      <c r="A111" s="223" t="s">
        <v>78</v>
      </c>
      <c r="C111" s="259">
        <f>C93+C110</f>
        <v>459613</v>
      </c>
      <c r="E111" s="259">
        <f>E93+E110</f>
        <v>300335.67680000002</v>
      </c>
      <c r="G111" s="259">
        <f>G93+G110</f>
        <v>424484</v>
      </c>
      <c r="I111" s="259">
        <f>I93+I110</f>
        <v>272731.67680000002</v>
      </c>
    </row>
    <row r="112" spans="1:9" ht="21" customHeight="1" thickTop="1">
      <c r="A112" s="306" t="s">
        <v>41</v>
      </c>
      <c r="B112" s="306"/>
      <c r="C112" s="306"/>
      <c r="D112" s="306"/>
      <c r="E112" s="306"/>
      <c r="F112" s="306"/>
      <c r="G112" s="223"/>
      <c r="H112" s="223"/>
      <c r="I112" s="223"/>
    </row>
    <row r="113" spans="1:9" ht="21" customHeight="1">
      <c r="A113" s="183" t="s">
        <v>84</v>
      </c>
      <c r="B113" s="225"/>
      <c r="C113" s="223"/>
      <c r="D113" s="275"/>
      <c r="E113" s="223"/>
      <c r="F113" s="223"/>
      <c r="G113" s="223"/>
      <c r="H113" s="223"/>
      <c r="I113" s="223"/>
    </row>
    <row r="114" spans="1:9" ht="21" customHeight="1">
      <c r="A114" s="225"/>
      <c r="B114" s="225"/>
      <c r="C114" s="223"/>
      <c r="D114" s="275"/>
      <c r="E114" s="223"/>
      <c r="F114" s="223"/>
      <c r="G114" s="223"/>
      <c r="H114" s="223"/>
      <c r="I114" s="223"/>
    </row>
    <row r="115" spans="1:9" ht="21" customHeight="1">
      <c r="A115" s="226"/>
      <c r="B115" s="227"/>
      <c r="C115" s="304" t="s">
        <v>34</v>
      </c>
      <c r="D115" s="304"/>
      <c r="E115" s="304"/>
      <c r="F115" s="223"/>
      <c r="G115" s="304" t="s">
        <v>35</v>
      </c>
      <c r="H115" s="304"/>
      <c r="I115" s="304"/>
    </row>
    <row r="116" spans="1:9" ht="22" customHeight="1">
      <c r="A116" s="226"/>
      <c r="B116" s="227"/>
      <c r="C116" s="305" t="s">
        <v>135</v>
      </c>
      <c r="D116" s="305"/>
      <c r="E116" s="305"/>
      <c r="F116" s="223"/>
      <c r="G116" s="305" t="s">
        <v>135</v>
      </c>
      <c r="H116" s="305"/>
      <c r="I116" s="305"/>
    </row>
    <row r="117" spans="1:9" ht="21" customHeight="1">
      <c r="A117" s="226"/>
      <c r="B117" s="227"/>
      <c r="C117" s="305" t="s">
        <v>133</v>
      </c>
      <c r="D117" s="305"/>
      <c r="E117" s="305"/>
      <c r="F117" s="223"/>
      <c r="G117" s="305" t="s">
        <v>133</v>
      </c>
      <c r="H117" s="305"/>
      <c r="I117" s="305"/>
    </row>
    <row r="118" spans="1:9" ht="21" customHeight="1">
      <c r="A118" s="226"/>
      <c r="C118" s="13">
        <v>2564</v>
      </c>
      <c r="D118" s="276"/>
      <c r="E118" s="13">
        <v>2563</v>
      </c>
      <c r="F118" s="12"/>
      <c r="G118" s="13">
        <v>2564</v>
      </c>
      <c r="H118" s="13"/>
      <c r="I118" s="13">
        <v>2563</v>
      </c>
    </row>
    <row r="119" spans="1:9" ht="21" customHeight="1">
      <c r="A119" s="226"/>
      <c r="C119" s="303" t="s">
        <v>21</v>
      </c>
      <c r="D119" s="303"/>
      <c r="E119" s="303"/>
      <c r="F119" s="303"/>
      <c r="G119" s="303"/>
      <c r="H119" s="303"/>
      <c r="I119" s="303"/>
    </row>
    <row r="120" spans="1:9" ht="21" customHeight="1">
      <c r="A120" s="189" t="s">
        <v>85</v>
      </c>
      <c r="B120" s="25"/>
      <c r="C120" s="33"/>
      <c r="D120" s="289"/>
      <c r="E120" s="33"/>
      <c r="F120" s="16"/>
      <c r="G120" s="33"/>
      <c r="H120" s="16"/>
      <c r="I120" s="33"/>
    </row>
    <row r="121" spans="1:9" ht="21" customHeight="1">
      <c r="A121" s="205" t="s">
        <v>86</v>
      </c>
      <c r="B121" s="25"/>
      <c r="C121" s="11">
        <f>C123</f>
        <v>396267</v>
      </c>
      <c r="D121" s="295"/>
      <c r="E121" s="11">
        <f>E123</f>
        <v>297794</v>
      </c>
      <c r="F121" s="11"/>
      <c r="G121" s="11">
        <f>G123</f>
        <v>357770</v>
      </c>
      <c r="H121" s="11"/>
      <c r="I121" s="11">
        <f>I123</f>
        <v>270190</v>
      </c>
    </row>
    <row r="122" spans="1:9" ht="21" customHeight="1">
      <c r="A122" s="205" t="s">
        <v>87</v>
      </c>
      <c r="B122" s="25"/>
      <c r="C122" s="34">
        <v>0</v>
      </c>
      <c r="D122" s="295"/>
      <c r="E122" s="34">
        <v>0</v>
      </c>
      <c r="F122" s="11"/>
      <c r="G122" s="34">
        <v>0</v>
      </c>
      <c r="H122" s="11"/>
      <c r="I122" s="34">
        <v>0</v>
      </c>
    </row>
    <row r="123" spans="1:9" ht="21" customHeight="1" thickBot="1">
      <c r="A123" s="35" t="s">
        <v>28</v>
      </c>
      <c r="B123" s="15"/>
      <c r="C123" s="36">
        <f>C93</f>
        <v>396267</v>
      </c>
      <c r="D123" s="296"/>
      <c r="E123" s="36">
        <f>E93</f>
        <v>297794</v>
      </c>
      <c r="F123" s="14"/>
      <c r="G123" s="36">
        <f>G93</f>
        <v>357770</v>
      </c>
      <c r="H123" s="14"/>
      <c r="I123" s="36">
        <f>I93</f>
        <v>270190</v>
      </c>
    </row>
    <row r="124" spans="1:9" ht="21" customHeight="1" thickTop="1">
      <c r="A124" s="35"/>
      <c r="B124" s="15"/>
      <c r="C124" s="37"/>
      <c r="D124" s="290"/>
      <c r="E124" s="37"/>
      <c r="F124" s="38"/>
      <c r="G124" s="37"/>
      <c r="H124" s="37"/>
      <c r="I124" s="37"/>
    </row>
    <row r="125" spans="1:9" ht="21" customHeight="1">
      <c r="A125" s="35" t="s">
        <v>88</v>
      </c>
      <c r="B125" s="25"/>
      <c r="C125" s="39"/>
      <c r="D125" s="291"/>
      <c r="E125" s="39"/>
      <c r="F125" s="40"/>
      <c r="G125" s="39"/>
      <c r="H125" s="39"/>
      <c r="I125" s="39"/>
    </row>
    <row r="126" spans="1:9" ht="21" customHeight="1">
      <c r="A126" s="205" t="s">
        <v>86</v>
      </c>
      <c r="B126" s="25"/>
      <c r="C126" s="11">
        <f>C128</f>
        <v>459613</v>
      </c>
      <c r="D126" s="295"/>
      <c r="E126" s="11">
        <f>E128</f>
        <v>300335.67680000002</v>
      </c>
      <c r="F126" s="11"/>
      <c r="G126" s="11">
        <f>G128</f>
        <v>424484</v>
      </c>
      <c r="H126" s="11"/>
      <c r="I126" s="11">
        <f>I128</f>
        <v>272731.67680000002</v>
      </c>
    </row>
    <row r="127" spans="1:9" ht="21" customHeight="1">
      <c r="A127" s="205" t="s">
        <v>87</v>
      </c>
      <c r="B127" s="25"/>
      <c r="C127" s="34">
        <v>0</v>
      </c>
      <c r="D127" s="295"/>
      <c r="E127" s="34">
        <v>0</v>
      </c>
      <c r="F127" s="11"/>
      <c r="G127" s="34">
        <v>0</v>
      </c>
      <c r="H127" s="11"/>
      <c r="I127" s="34">
        <v>0</v>
      </c>
    </row>
    <row r="128" spans="1:9" ht="21" customHeight="1" thickBot="1">
      <c r="A128" s="35" t="s">
        <v>78</v>
      </c>
      <c r="B128" s="15"/>
      <c r="C128" s="36">
        <f>C111</f>
        <v>459613</v>
      </c>
      <c r="D128" s="296"/>
      <c r="E128" s="36">
        <f>E111</f>
        <v>300335.67680000002</v>
      </c>
      <c r="F128" s="14"/>
      <c r="G128" s="36">
        <f>G111</f>
        <v>424484</v>
      </c>
      <c r="H128" s="14"/>
      <c r="I128" s="36">
        <f>I111</f>
        <v>272731.67680000002</v>
      </c>
    </row>
    <row r="129" spans="1:10" ht="21" customHeight="1" thickTop="1">
      <c r="A129" s="189"/>
      <c r="B129" s="25"/>
      <c r="C129" s="39"/>
      <c r="D129" s="292"/>
      <c r="E129" s="39"/>
      <c r="F129" s="39"/>
      <c r="G129" s="39"/>
      <c r="H129" s="39"/>
      <c r="I129" s="40"/>
    </row>
    <row r="130" spans="1:10" ht="31.5" customHeight="1" thickBot="1">
      <c r="A130" s="299" t="s">
        <v>127</v>
      </c>
      <c r="C130" s="42">
        <f>C121/'[1]BS3-5'!C81</f>
        <v>0.46764838126843222</v>
      </c>
      <c r="D130" s="297"/>
      <c r="E130" s="42">
        <v>0.35</v>
      </c>
      <c r="F130" s="43"/>
      <c r="G130" s="42">
        <f>G121/'[1]BS3-5'!G81</f>
        <v>0.42221674115282626</v>
      </c>
      <c r="H130" s="43"/>
      <c r="I130" s="42">
        <v>0.32</v>
      </c>
      <c r="J130" s="229"/>
    </row>
    <row r="131" spans="1:10" ht="21" customHeight="1" thickTop="1">
      <c r="A131" s="189"/>
      <c r="B131" s="25"/>
      <c r="C131" s="41"/>
      <c r="D131" s="294"/>
      <c r="E131" s="41"/>
      <c r="F131" s="41"/>
      <c r="G131" s="41"/>
      <c r="H131" s="41"/>
      <c r="I131" s="41"/>
    </row>
    <row r="136" spans="1:10" ht="21" customHeight="1">
      <c r="G136" s="270" t="s">
        <v>90</v>
      </c>
      <c r="I136" s="270" t="s">
        <v>90</v>
      </c>
    </row>
  </sheetData>
  <mergeCells count="32">
    <mergeCell ref="C6:E6"/>
    <mergeCell ref="G6:I6"/>
    <mergeCell ref="A1:F1"/>
    <mergeCell ref="C4:E4"/>
    <mergeCell ref="G4:I4"/>
    <mergeCell ref="C5:E5"/>
    <mergeCell ref="G5:I5"/>
    <mergeCell ref="C8:I8"/>
    <mergeCell ref="A47:F47"/>
    <mergeCell ref="C50:E50"/>
    <mergeCell ref="G50:I50"/>
    <mergeCell ref="C51:E51"/>
    <mergeCell ref="G51:I51"/>
    <mergeCell ref="A112:F112"/>
    <mergeCell ref="C52:E52"/>
    <mergeCell ref="G52:I52"/>
    <mergeCell ref="C54:I54"/>
    <mergeCell ref="A66:F66"/>
    <mergeCell ref="C69:E69"/>
    <mergeCell ref="G69:I69"/>
    <mergeCell ref="C70:E70"/>
    <mergeCell ref="G70:I70"/>
    <mergeCell ref="C71:E71"/>
    <mergeCell ref="G71:I71"/>
    <mergeCell ref="C73:I73"/>
    <mergeCell ref="C119:I119"/>
    <mergeCell ref="C115:E115"/>
    <mergeCell ref="G115:I115"/>
    <mergeCell ref="C116:E116"/>
    <mergeCell ref="G116:I116"/>
    <mergeCell ref="C117:E117"/>
    <mergeCell ref="G117:I117"/>
  </mergeCells>
  <printOptions horizontalCentered="1"/>
  <pageMargins left="0.7" right="0.7" top="0.48" bottom="0.5" header="0.5" footer="0.5"/>
  <pageSetup paperSize="9" scale="74" firstPageNumber="6" fitToHeight="0" orientation="portrait" useFirstPageNumber="1" r:id="rId1"/>
  <headerFooter>
    <oddFooter>&amp;L  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6" max="8" man="1"/>
    <brk id="65" max="8" man="1"/>
    <brk id="111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7"/>
  <sheetViews>
    <sheetView view="pageBreakPreview" topLeftCell="A4" zoomScale="90" zoomScaleNormal="80" zoomScaleSheetLayoutView="90" workbookViewId="0">
      <selection activeCell="A29" sqref="A29"/>
    </sheetView>
  </sheetViews>
  <sheetFormatPr defaultColWidth="9.09765625" defaultRowHeight="21.5"/>
  <cols>
    <col min="1" max="1" width="53.09765625" style="8" customWidth="1"/>
    <col min="2" max="2" width="14.59765625" style="18" customWidth="1"/>
    <col min="3" max="3" width="13" style="8" customWidth="1"/>
    <col min="4" max="4" width="1.69921875" style="8" customWidth="1"/>
    <col min="5" max="5" width="13" style="8" customWidth="1"/>
    <col min="6" max="6" width="1.69921875" style="8" customWidth="1"/>
    <col min="7" max="7" width="13" style="8" customWidth="1"/>
    <col min="8" max="8" width="1.69921875" style="8" customWidth="1"/>
    <col min="9" max="9" width="13" style="8" customWidth="1"/>
    <col min="10" max="10" width="1.69921875" style="8" customWidth="1"/>
    <col min="11" max="11" width="13" style="8" customWidth="1"/>
    <col min="12" max="12" width="1.69921875" style="8" customWidth="1"/>
    <col min="13" max="13" width="17.59765625" style="8" bestFit="1" customWidth="1"/>
    <col min="14" max="14" width="1.69921875" style="8" customWidth="1"/>
    <col min="15" max="15" width="13" style="8" customWidth="1"/>
    <col min="16" max="16384" width="9.09765625" style="7"/>
  </cols>
  <sheetData>
    <row r="1" spans="1:16" ht="23">
      <c r="A1" s="307" t="s">
        <v>41</v>
      </c>
      <c r="B1" s="307"/>
      <c r="C1" s="307"/>
      <c r="D1" s="307"/>
      <c r="E1" s="307"/>
      <c r="F1" s="307"/>
      <c r="G1" s="44"/>
      <c r="H1" s="44"/>
      <c r="I1" s="44"/>
      <c r="J1" s="45"/>
      <c r="K1" s="45"/>
      <c r="L1" s="45"/>
      <c r="M1" s="45"/>
      <c r="N1" s="45"/>
      <c r="O1" s="45"/>
    </row>
    <row r="2" spans="1:16" ht="23">
      <c r="A2" s="46" t="s">
        <v>91</v>
      </c>
      <c r="B2" s="47"/>
      <c r="C2" s="48"/>
      <c r="D2" s="48"/>
      <c r="E2" s="48"/>
      <c r="F2" s="48"/>
      <c r="G2" s="49"/>
      <c r="H2" s="49"/>
      <c r="I2" s="49"/>
      <c r="J2" s="49"/>
      <c r="K2" s="49"/>
      <c r="L2" s="49"/>
      <c r="M2" s="49"/>
      <c r="N2" s="49"/>
      <c r="O2" s="49"/>
    </row>
    <row r="3" spans="1:16" ht="12" customHeight="1">
      <c r="A3" s="46"/>
      <c r="B3" s="47"/>
      <c r="C3" s="48"/>
      <c r="D3" s="48"/>
      <c r="E3" s="48"/>
      <c r="F3" s="48"/>
      <c r="G3" s="49"/>
      <c r="H3" s="49"/>
      <c r="I3" s="49"/>
      <c r="J3" s="49"/>
      <c r="K3" s="49"/>
      <c r="L3" s="49"/>
      <c r="M3" s="49"/>
      <c r="N3" s="49"/>
      <c r="O3" s="49"/>
    </row>
    <row r="4" spans="1:16" ht="21.65" customHeight="1">
      <c r="A4" s="50"/>
      <c r="B4" s="29"/>
      <c r="C4" s="308" t="s">
        <v>34</v>
      </c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</row>
    <row r="5" spans="1:16" ht="22">
      <c r="A5" s="50"/>
      <c r="B5" s="51"/>
      <c r="C5" s="27"/>
      <c r="D5" s="52"/>
      <c r="E5" s="27"/>
      <c r="F5" s="52"/>
      <c r="G5" s="51"/>
      <c r="H5" s="51"/>
      <c r="I5" s="27"/>
      <c r="J5" s="52"/>
      <c r="K5" s="27"/>
      <c r="L5" s="27"/>
      <c r="M5" s="177" t="s">
        <v>47</v>
      </c>
      <c r="N5" s="180"/>
      <c r="O5" s="53"/>
    </row>
    <row r="6" spans="1:16" ht="21.65" customHeight="1">
      <c r="A6" s="50"/>
      <c r="B6" s="51"/>
      <c r="C6" s="27"/>
      <c r="D6" s="52"/>
      <c r="E6" s="27"/>
      <c r="F6" s="52"/>
      <c r="G6" s="51"/>
      <c r="H6" s="51"/>
      <c r="I6" s="309" t="s">
        <v>13</v>
      </c>
      <c r="J6" s="309"/>
      <c r="K6" s="309"/>
      <c r="L6" s="51"/>
      <c r="M6" s="176" t="s">
        <v>48</v>
      </c>
      <c r="N6" s="181"/>
      <c r="O6" s="53"/>
    </row>
    <row r="7" spans="1:16" ht="21.65" customHeight="1">
      <c r="A7" s="50"/>
      <c r="B7" s="108"/>
      <c r="C7" s="27"/>
      <c r="D7" s="52"/>
      <c r="E7" s="27"/>
      <c r="F7" s="52"/>
      <c r="G7" s="108"/>
      <c r="H7" s="108"/>
      <c r="I7" s="72"/>
      <c r="J7" s="72"/>
      <c r="K7" s="72"/>
      <c r="L7" s="108"/>
      <c r="M7" s="72"/>
      <c r="N7" s="72"/>
      <c r="O7" s="162"/>
    </row>
    <row r="8" spans="1:16" ht="21.65" customHeight="1">
      <c r="A8" s="50"/>
      <c r="B8" s="108"/>
      <c r="C8" s="27"/>
      <c r="D8" s="52"/>
      <c r="E8" s="27"/>
      <c r="F8" s="52"/>
      <c r="G8" s="108"/>
      <c r="H8" s="108"/>
      <c r="I8" s="72"/>
      <c r="J8" s="72"/>
      <c r="K8" s="72"/>
      <c r="L8" s="108"/>
      <c r="M8" s="72"/>
      <c r="N8" s="72"/>
      <c r="O8" s="162"/>
    </row>
    <row r="9" spans="1:16" ht="21.65" customHeight="1">
      <c r="A9" s="50"/>
      <c r="B9" s="51"/>
      <c r="C9" s="51" t="s">
        <v>14</v>
      </c>
      <c r="D9" s="29"/>
      <c r="E9" s="90" t="s">
        <v>81</v>
      </c>
      <c r="F9" s="29"/>
      <c r="G9" s="90" t="s">
        <v>79</v>
      </c>
      <c r="H9" s="51"/>
      <c r="I9" s="27"/>
      <c r="J9" s="29"/>
      <c r="K9" s="27"/>
      <c r="L9" s="27"/>
      <c r="M9" s="177" t="s">
        <v>174</v>
      </c>
      <c r="N9" s="173"/>
      <c r="O9" s="90" t="s">
        <v>156</v>
      </c>
    </row>
    <row r="10" spans="1:16">
      <c r="A10" s="50"/>
      <c r="B10" s="51"/>
      <c r="C10" s="51" t="s">
        <v>45</v>
      </c>
      <c r="D10" s="29"/>
      <c r="E10" s="90" t="s">
        <v>153</v>
      </c>
      <c r="F10" s="29"/>
      <c r="G10" s="18" t="s">
        <v>154</v>
      </c>
      <c r="H10" s="51"/>
      <c r="I10" s="51" t="s">
        <v>36</v>
      </c>
      <c r="J10" s="29"/>
      <c r="K10" s="27"/>
      <c r="L10" s="27"/>
      <c r="M10" s="177" t="s">
        <v>175</v>
      </c>
      <c r="N10" s="173"/>
      <c r="O10" s="90" t="s">
        <v>155</v>
      </c>
    </row>
    <row r="11" spans="1:16">
      <c r="A11" s="50"/>
      <c r="B11" s="29" t="s">
        <v>19</v>
      </c>
      <c r="C11" s="51" t="s">
        <v>46</v>
      </c>
      <c r="D11" s="29"/>
      <c r="E11" s="18" t="s">
        <v>151</v>
      </c>
      <c r="F11" s="29"/>
      <c r="G11" s="18" t="s">
        <v>152</v>
      </c>
      <c r="H11" s="51"/>
      <c r="I11" s="51" t="s">
        <v>37</v>
      </c>
      <c r="J11" s="29"/>
      <c r="K11" s="51" t="s">
        <v>22</v>
      </c>
      <c r="L11" s="51"/>
      <c r="M11" s="177" t="s">
        <v>176</v>
      </c>
      <c r="N11" s="173"/>
      <c r="O11" s="18" t="s">
        <v>67</v>
      </c>
    </row>
    <row r="12" spans="1:16" ht="19.5" customHeight="1">
      <c r="A12" s="27"/>
      <c r="B12" s="29"/>
      <c r="C12" s="310" t="s">
        <v>21</v>
      </c>
      <c r="D12" s="310"/>
      <c r="E12" s="310"/>
      <c r="F12" s="310"/>
      <c r="G12" s="310"/>
      <c r="H12" s="310"/>
      <c r="I12" s="310"/>
      <c r="J12" s="310"/>
      <c r="K12" s="310"/>
      <c r="L12" s="310"/>
      <c r="M12" s="310"/>
      <c r="N12" s="310"/>
      <c r="O12" s="310"/>
    </row>
    <row r="13" spans="1:16" ht="22">
      <c r="A13" s="178" t="s">
        <v>138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</row>
    <row r="14" spans="1:16" ht="22">
      <c r="A14" s="26" t="s">
        <v>177</v>
      </c>
      <c r="B14" s="28"/>
      <c r="C14" s="158">
        <v>847361</v>
      </c>
      <c r="D14" s="159"/>
      <c r="E14" s="158">
        <v>350872</v>
      </c>
      <c r="F14" s="159"/>
      <c r="G14" s="158">
        <v>52836</v>
      </c>
      <c r="H14" s="158"/>
      <c r="I14" s="158">
        <v>88000</v>
      </c>
      <c r="J14" s="160"/>
      <c r="K14" s="158">
        <v>1844276</v>
      </c>
      <c r="L14" s="158"/>
      <c r="M14" s="158">
        <v>15142</v>
      </c>
      <c r="N14" s="158"/>
      <c r="O14" s="158">
        <v>3198487</v>
      </c>
      <c r="P14" s="161"/>
    </row>
    <row r="15" spans="1:16" ht="9" customHeight="1">
      <c r="A15" s="26"/>
      <c r="B15" s="29"/>
      <c r="C15" s="54"/>
      <c r="D15" s="55"/>
      <c r="E15" s="54"/>
      <c r="F15" s="55"/>
      <c r="G15" s="56"/>
      <c r="H15" s="56"/>
      <c r="I15" s="56"/>
      <c r="J15" s="57"/>
      <c r="K15" s="56"/>
      <c r="L15" s="56"/>
      <c r="M15" s="56"/>
      <c r="N15" s="56"/>
      <c r="O15" s="56"/>
    </row>
    <row r="16" spans="1:16" ht="22">
      <c r="A16" s="35" t="s">
        <v>136</v>
      </c>
      <c r="B16" s="29"/>
      <c r="C16" s="54"/>
      <c r="D16" s="55"/>
      <c r="E16" s="54"/>
      <c r="F16" s="55"/>
      <c r="G16" s="56"/>
      <c r="H16" s="56"/>
      <c r="I16" s="56"/>
      <c r="J16" s="57"/>
      <c r="K16" s="56"/>
      <c r="L16" s="56"/>
      <c r="M16" s="56"/>
      <c r="N16" s="56"/>
      <c r="O16" s="56"/>
    </row>
    <row r="17" spans="1:15" ht="19.5" customHeight="1">
      <c r="A17" s="32" t="s">
        <v>140</v>
      </c>
      <c r="B17" s="29"/>
      <c r="C17" s="54"/>
      <c r="D17" s="55"/>
      <c r="E17" s="54"/>
      <c r="F17" s="55"/>
      <c r="G17" s="56"/>
      <c r="H17" s="56"/>
      <c r="I17" s="56"/>
      <c r="J17" s="57"/>
      <c r="K17" s="56"/>
      <c r="L17" s="56"/>
      <c r="M17" s="56"/>
      <c r="N17" s="56"/>
      <c r="O17" s="56"/>
    </row>
    <row r="18" spans="1:15" ht="19.5" customHeight="1">
      <c r="A18" s="58" t="s">
        <v>141</v>
      </c>
      <c r="B18" s="29">
        <v>8</v>
      </c>
      <c r="C18" s="59">
        <v>0</v>
      </c>
      <c r="D18" s="60"/>
      <c r="E18" s="59">
        <v>0</v>
      </c>
      <c r="F18" s="60"/>
      <c r="G18" s="59">
        <v>0</v>
      </c>
      <c r="H18" s="61"/>
      <c r="I18" s="59">
        <v>0</v>
      </c>
      <c r="J18" s="62"/>
      <c r="K18" s="59">
        <v>-271155</v>
      </c>
      <c r="L18" s="62"/>
      <c r="M18" s="59">
        <v>0</v>
      </c>
      <c r="N18" s="61"/>
      <c r="O18" s="63">
        <f>SUM(C18:N18)</f>
        <v>-271155</v>
      </c>
    </row>
    <row r="19" spans="1:15" ht="21.65" customHeight="1">
      <c r="A19" s="35" t="s">
        <v>158</v>
      </c>
      <c r="B19" s="29"/>
      <c r="C19" s="64">
        <f>SUM(C18:C18)</f>
        <v>0</v>
      </c>
      <c r="D19" s="55"/>
      <c r="E19" s="64">
        <f>SUM(E18:E18)</f>
        <v>0</v>
      </c>
      <c r="F19" s="55"/>
      <c r="G19" s="64">
        <f>SUM(G18:G18)</f>
        <v>0</v>
      </c>
      <c r="H19" s="56"/>
      <c r="I19" s="64">
        <f>SUM(I18:I18)</f>
        <v>0</v>
      </c>
      <c r="J19" s="57"/>
      <c r="K19" s="64">
        <f>SUM(K18:K18)</f>
        <v>-271155</v>
      </c>
      <c r="L19" s="56"/>
      <c r="M19" s="64">
        <f>SUM(M18:M18)</f>
        <v>0</v>
      </c>
      <c r="N19" s="56"/>
      <c r="O19" s="64">
        <f>SUM(O18:O18)</f>
        <v>-271155</v>
      </c>
    </row>
    <row r="20" spans="1:15" ht="7" customHeight="1">
      <c r="A20" s="26"/>
      <c r="B20" s="29"/>
      <c r="C20" s="62"/>
      <c r="D20" s="60"/>
      <c r="E20" s="62"/>
      <c r="F20" s="60"/>
      <c r="G20" s="61"/>
      <c r="H20" s="61"/>
      <c r="I20" s="62"/>
      <c r="J20" s="65"/>
      <c r="K20" s="62"/>
      <c r="L20" s="61"/>
      <c r="M20" s="62"/>
      <c r="N20" s="61"/>
      <c r="O20" s="62"/>
    </row>
    <row r="21" spans="1:15" ht="21.65" customHeight="1">
      <c r="A21" s="30" t="s">
        <v>92</v>
      </c>
      <c r="B21" s="29"/>
      <c r="C21" s="54"/>
      <c r="D21" s="55"/>
      <c r="E21" s="54"/>
      <c r="F21" s="55"/>
      <c r="G21" s="54"/>
      <c r="H21" s="54"/>
      <c r="I21" s="54"/>
      <c r="J21" s="55"/>
      <c r="K21" s="54"/>
      <c r="L21" s="54"/>
      <c r="M21" s="54"/>
      <c r="N21" s="54"/>
      <c r="O21" s="54"/>
    </row>
    <row r="22" spans="1:15" ht="19.5" customHeight="1">
      <c r="A22" s="31" t="s">
        <v>49</v>
      </c>
      <c r="B22" s="29"/>
      <c r="C22" s="61">
        <v>0</v>
      </c>
      <c r="D22" s="60"/>
      <c r="E22" s="61">
        <v>0</v>
      </c>
      <c r="F22" s="60"/>
      <c r="G22" s="61">
        <v>0</v>
      </c>
      <c r="H22" s="61"/>
      <c r="I22" s="61">
        <v>0</v>
      </c>
      <c r="J22" s="60"/>
      <c r="K22" s="82">
        <v>297794</v>
      </c>
      <c r="L22" s="61"/>
      <c r="M22" s="61">
        <v>0</v>
      </c>
      <c r="N22" s="61"/>
      <c r="O22" s="62">
        <f>SUM(C22:N22)</f>
        <v>297794</v>
      </c>
    </row>
    <row r="23" spans="1:15">
      <c r="A23" s="31" t="s">
        <v>59</v>
      </c>
      <c r="B23" s="29"/>
      <c r="C23" s="61">
        <v>0</v>
      </c>
      <c r="D23" s="60"/>
      <c r="E23" s="61">
        <v>0</v>
      </c>
      <c r="F23" s="60"/>
      <c r="G23" s="61">
        <v>0</v>
      </c>
      <c r="H23" s="61"/>
      <c r="I23" s="61">
        <v>0</v>
      </c>
      <c r="J23" s="60"/>
      <c r="K23" s="82">
        <v>0</v>
      </c>
      <c r="L23" s="61"/>
      <c r="M23" s="61">
        <v>2542</v>
      </c>
      <c r="N23" s="61"/>
      <c r="O23" s="62">
        <f>SUM(C23:N23)</f>
        <v>2542</v>
      </c>
    </row>
    <row r="24" spans="1:15" ht="19.5" customHeight="1">
      <c r="A24" s="26" t="s">
        <v>137</v>
      </c>
      <c r="B24" s="28"/>
      <c r="C24" s="66">
        <f>SUM(C22:C23)</f>
        <v>0</v>
      </c>
      <c r="D24" s="55"/>
      <c r="E24" s="66">
        <f>SUM(E22:E23)</f>
        <v>0</v>
      </c>
      <c r="F24" s="55"/>
      <c r="G24" s="66">
        <f>SUM(G22:G23)</f>
        <v>0</v>
      </c>
      <c r="H24" s="56"/>
      <c r="I24" s="66">
        <f>SUM(I22:I23)</f>
        <v>0</v>
      </c>
      <c r="J24" s="55"/>
      <c r="K24" s="83">
        <f>SUM(K22:K23)</f>
        <v>297794</v>
      </c>
      <c r="L24" s="56"/>
      <c r="M24" s="66">
        <f>SUM(M22:M23)</f>
        <v>2542</v>
      </c>
      <c r="N24" s="56"/>
      <c r="O24" s="66">
        <f>SUM(O22:O23)</f>
        <v>300336</v>
      </c>
    </row>
    <row r="25" spans="1:15" ht="7" customHeight="1">
      <c r="A25" s="27"/>
      <c r="B25" s="28"/>
      <c r="C25" s="61"/>
      <c r="D25" s="60"/>
      <c r="E25" s="61"/>
      <c r="F25" s="60"/>
      <c r="G25" s="61"/>
      <c r="H25" s="61"/>
      <c r="I25" s="61"/>
      <c r="J25" s="60"/>
      <c r="K25" s="61"/>
      <c r="L25" s="61"/>
      <c r="M25" s="61"/>
      <c r="N25" s="61"/>
      <c r="O25" s="61"/>
    </row>
    <row r="26" spans="1:15" ht="22.5" thickBot="1">
      <c r="A26" s="30" t="s">
        <v>139</v>
      </c>
      <c r="B26" s="28"/>
      <c r="C26" s="67">
        <v>847361</v>
      </c>
      <c r="D26" s="55"/>
      <c r="E26" s="67">
        <v>350872</v>
      </c>
      <c r="F26" s="55"/>
      <c r="G26" s="67">
        <v>52836</v>
      </c>
      <c r="H26" s="54"/>
      <c r="I26" s="67">
        <v>88000</v>
      </c>
      <c r="J26" s="55"/>
      <c r="K26" s="67">
        <v>1870915</v>
      </c>
      <c r="L26" s="56"/>
      <c r="M26" s="67">
        <v>17684</v>
      </c>
      <c r="N26" s="56"/>
      <c r="O26" s="67">
        <v>3227668</v>
      </c>
    </row>
    <row r="27" spans="1:15" ht="22" thickTop="1"/>
  </sheetData>
  <mergeCells count="4">
    <mergeCell ref="A1:F1"/>
    <mergeCell ref="C4:O4"/>
    <mergeCell ref="I6:K6"/>
    <mergeCell ref="C12:O12"/>
  </mergeCells>
  <printOptions horizontalCentered="1"/>
  <pageMargins left="0.7" right="0.7" top="0.48" bottom="0.5" header="0.5" footer="0.5"/>
  <pageSetup paperSize="9" scale="85" firstPageNumber="10" orientation="landscape" useFirstPageNumber="1" r:id="rId1"/>
  <headerFooter alignWithMargins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E55DC-A27F-4C06-BF8E-6B162E4DB998}">
  <dimension ref="A1:T29"/>
  <sheetViews>
    <sheetView view="pageBreakPreview" zoomScale="70" zoomScaleNormal="80" zoomScaleSheetLayoutView="70" workbookViewId="0">
      <selection activeCell="C30" sqref="C30"/>
    </sheetView>
  </sheetViews>
  <sheetFormatPr defaultColWidth="9.09765625" defaultRowHeight="21.5"/>
  <cols>
    <col min="1" max="1" width="45.19921875" style="8" customWidth="1"/>
    <col min="2" max="2" width="8.8984375" style="172" customWidth="1"/>
    <col min="3" max="3" width="12.69921875" style="8" customWidth="1"/>
    <col min="4" max="4" width="1.69921875" style="8" customWidth="1"/>
    <col min="5" max="5" width="12.69921875" style="8" customWidth="1"/>
    <col min="6" max="6" width="1.69921875" style="8" customWidth="1"/>
    <col min="7" max="7" width="12.69921875" style="8" customWidth="1"/>
    <col min="8" max="8" width="1.69921875" style="8" customWidth="1"/>
    <col min="9" max="9" width="12.69921875" style="8" customWidth="1"/>
    <col min="10" max="10" width="1.69921875" style="8" customWidth="1"/>
    <col min="11" max="11" width="12.69921875" style="8" customWidth="1"/>
    <col min="12" max="12" width="1.69921875" style="8" customWidth="1"/>
    <col min="13" max="13" width="12.69921875" style="8" customWidth="1"/>
    <col min="14" max="14" width="1.69921875" style="8" customWidth="1"/>
    <col min="15" max="15" width="12.69921875" style="8" customWidth="1"/>
    <col min="16" max="16" width="1.69921875" style="8" customWidth="1"/>
    <col min="17" max="17" width="12.69921875" style="8" customWidth="1"/>
    <col min="18" max="18" width="1.69921875" style="8" customWidth="1"/>
    <col min="19" max="19" width="11.69921875" style="8" customWidth="1"/>
    <col min="20" max="16384" width="9.09765625" style="7"/>
  </cols>
  <sheetData>
    <row r="1" spans="1:19" ht="23">
      <c r="A1" s="307" t="s">
        <v>41</v>
      </c>
      <c r="B1" s="307"/>
      <c r="C1" s="307"/>
      <c r="D1" s="307"/>
      <c r="E1" s="307"/>
      <c r="F1" s="307"/>
      <c r="G1" s="44"/>
      <c r="H1" s="44"/>
      <c r="I1" s="44"/>
      <c r="J1" s="45"/>
      <c r="K1" s="45"/>
      <c r="L1" s="45"/>
      <c r="M1" s="45"/>
      <c r="N1" s="45"/>
      <c r="O1" s="44"/>
      <c r="P1" s="45"/>
      <c r="Q1" s="45"/>
      <c r="R1" s="45"/>
      <c r="S1" s="45"/>
    </row>
    <row r="2" spans="1:19" ht="23">
      <c r="A2" s="174" t="s">
        <v>91</v>
      </c>
      <c r="B2" s="47"/>
      <c r="C2" s="48"/>
      <c r="D2" s="48"/>
      <c r="E2" s="48"/>
      <c r="F2" s="48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</row>
    <row r="3" spans="1:19" ht="12" customHeight="1">
      <c r="A3" s="174"/>
      <c r="B3" s="47"/>
      <c r="C3" s="48"/>
      <c r="D3" s="48"/>
      <c r="E3" s="48"/>
      <c r="F3" s="48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spans="1:19" ht="21.65" customHeight="1">
      <c r="A4" s="50"/>
      <c r="B4" s="173"/>
      <c r="C4" s="308" t="s">
        <v>34</v>
      </c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</row>
    <row r="5" spans="1:19" ht="22">
      <c r="A5" s="50"/>
      <c r="B5" s="177"/>
      <c r="C5" s="27"/>
      <c r="D5" s="52"/>
      <c r="E5" s="27"/>
      <c r="F5" s="52"/>
      <c r="G5" s="177"/>
      <c r="H5" s="177"/>
      <c r="I5" s="27"/>
      <c r="J5" s="52"/>
      <c r="K5" s="27"/>
      <c r="L5" s="27"/>
      <c r="M5" s="311" t="s">
        <v>47</v>
      </c>
      <c r="N5" s="311"/>
      <c r="O5" s="311"/>
      <c r="P5" s="311"/>
      <c r="Q5" s="311"/>
      <c r="R5" s="27"/>
      <c r="S5" s="175"/>
    </row>
    <row r="6" spans="1:19" ht="21.65" customHeight="1">
      <c r="A6" s="50"/>
      <c r="B6" s="177"/>
      <c r="C6" s="27"/>
      <c r="D6" s="52"/>
      <c r="E6" s="27"/>
      <c r="F6" s="52"/>
      <c r="G6" s="177"/>
      <c r="H6" s="177"/>
      <c r="I6" s="309" t="s">
        <v>13</v>
      </c>
      <c r="J6" s="309"/>
      <c r="K6" s="309"/>
      <c r="L6" s="177"/>
      <c r="M6" s="309" t="s">
        <v>48</v>
      </c>
      <c r="N6" s="309"/>
      <c r="O6" s="309"/>
      <c r="P6" s="309"/>
      <c r="Q6" s="309"/>
      <c r="R6" s="177"/>
      <c r="S6" s="175"/>
    </row>
    <row r="7" spans="1:19" ht="21.65" customHeight="1">
      <c r="A7" s="50"/>
      <c r="B7" s="177"/>
      <c r="C7" s="27"/>
      <c r="D7" s="52"/>
      <c r="E7" s="27"/>
      <c r="F7" s="52"/>
      <c r="G7" s="177"/>
      <c r="H7" s="177"/>
      <c r="I7" s="72"/>
      <c r="J7" s="72"/>
      <c r="K7" s="72"/>
      <c r="L7" s="177"/>
      <c r="M7" s="72"/>
      <c r="N7" s="72"/>
      <c r="O7" s="167" t="s">
        <v>180</v>
      </c>
      <c r="P7" s="72"/>
      <c r="Q7" s="167" t="s">
        <v>185</v>
      </c>
      <c r="R7" s="177"/>
      <c r="S7" s="175"/>
    </row>
    <row r="8" spans="1:19" ht="21.65" customHeight="1">
      <c r="A8" s="50"/>
      <c r="B8" s="177"/>
      <c r="C8" s="27"/>
      <c r="D8" s="52"/>
      <c r="E8" s="27"/>
      <c r="F8" s="52"/>
      <c r="G8" s="177"/>
      <c r="H8" s="177"/>
      <c r="I8" s="72"/>
      <c r="J8" s="72"/>
      <c r="K8" s="72"/>
      <c r="L8" s="177"/>
      <c r="M8" s="72"/>
      <c r="N8" s="72"/>
      <c r="O8" s="167" t="s">
        <v>181</v>
      </c>
      <c r="P8" s="72"/>
      <c r="Q8" s="167" t="s">
        <v>186</v>
      </c>
      <c r="R8" s="177"/>
      <c r="S8" s="175"/>
    </row>
    <row r="9" spans="1:19" ht="21.65" customHeight="1">
      <c r="A9" s="50"/>
      <c r="B9" s="177"/>
      <c r="C9" s="177" t="s">
        <v>14</v>
      </c>
      <c r="D9" s="173"/>
      <c r="E9" s="107" t="s">
        <v>81</v>
      </c>
      <c r="F9" s="173"/>
      <c r="G9" s="107" t="s">
        <v>79</v>
      </c>
      <c r="H9" s="177"/>
      <c r="I9" s="27"/>
      <c r="J9" s="173"/>
      <c r="K9" s="27"/>
      <c r="L9" s="27"/>
      <c r="M9" s="177" t="s">
        <v>174</v>
      </c>
      <c r="N9" s="173"/>
      <c r="O9" s="168" t="s">
        <v>182</v>
      </c>
      <c r="P9" s="173"/>
      <c r="Q9" s="107" t="s">
        <v>187</v>
      </c>
      <c r="R9" s="27"/>
      <c r="S9" s="107" t="s">
        <v>156</v>
      </c>
    </row>
    <row r="10" spans="1:19">
      <c r="A10" s="50"/>
      <c r="B10" s="177"/>
      <c r="C10" s="177" t="s">
        <v>45</v>
      </c>
      <c r="D10" s="173"/>
      <c r="E10" s="107" t="s">
        <v>153</v>
      </c>
      <c r="F10" s="173"/>
      <c r="G10" s="172" t="s">
        <v>154</v>
      </c>
      <c r="H10" s="177"/>
      <c r="I10" s="177" t="s">
        <v>36</v>
      </c>
      <c r="J10" s="173"/>
      <c r="K10" s="27"/>
      <c r="L10" s="27"/>
      <c r="M10" s="177" t="s">
        <v>175</v>
      </c>
      <c r="N10" s="173"/>
      <c r="O10" s="107" t="s">
        <v>183</v>
      </c>
      <c r="P10" s="173"/>
      <c r="Q10" s="107" t="s">
        <v>155</v>
      </c>
      <c r="R10" s="27"/>
      <c r="S10" s="107" t="s">
        <v>155</v>
      </c>
    </row>
    <row r="11" spans="1:19">
      <c r="A11" s="50"/>
      <c r="B11" s="173" t="s">
        <v>19</v>
      </c>
      <c r="C11" s="177" t="s">
        <v>46</v>
      </c>
      <c r="D11" s="173"/>
      <c r="E11" s="172" t="s">
        <v>151</v>
      </c>
      <c r="F11" s="173"/>
      <c r="G11" s="172" t="s">
        <v>152</v>
      </c>
      <c r="H11" s="177"/>
      <c r="I11" s="177" t="s">
        <v>37</v>
      </c>
      <c r="J11" s="173"/>
      <c r="K11" s="177" t="s">
        <v>22</v>
      </c>
      <c r="L11" s="177"/>
      <c r="M11" s="177" t="s">
        <v>176</v>
      </c>
      <c r="N11" s="173"/>
      <c r="O11" s="107" t="s">
        <v>184</v>
      </c>
      <c r="P11" s="173"/>
      <c r="Q11" s="107" t="s">
        <v>67</v>
      </c>
      <c r="R11" s="177"/>
      <c r="S11" s="172" t="s">
        <v>67</v>
      </c>
    </row>
    <row r="12" spans="1:19" ht="19.5" customHeight="1">
      <c r="A12" s="27"/>
      <c r="B12" s="173"/>
      <c r="C12" s="310" t="s">
        <v>21</v>
      </c>
      <c r="D12" s="310"/>
      <c r="E12" s="310"/>
      <c r="F12" s="310"/>
      <c r="G12" s="310"/>
      <c r="H12" s="310"/>
      <c r="I12" s="310"/>
      <c r="J12" s="310"/>
      <c r="K12" s="310"/>
      <c r="L12" s="310"/>
      <c r="M12" s="310"/>
      <c r="N12" s="310"/>
      <c r="O12" s="310"/>
      <c r="P12" s="310"/>
      <c r="Q12" s="310"/>
      <c r="R12" s="310"/>
      <c r="S12" s="310"/>
    </row>
    <row r="13" spans="1:19" ht="22">
      <c r="A13" s="178" t="s">
        <v>162</v>
      </c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</row>
    <row r="14" spans="1:19" ht="22">
      <c r="A14" s="26" t="s">
        <v>179</v>
      </c>
      <c r="B14" s="28"/>
      <c r="C14" s="54">
        <v>847361</v>
      </c>
      <c r="D14" s="54"/>
      <c r="E14" s="54">
        <v>350872</v>
      </c>
      <c r="F14" s="54"/>
      <c r="G14" s="54">
        <v>52836</v>
      </c>
      <c r="H14" s="54"/>
      <c r="I14" s="54">
        <v>88000</v>
      </c>
      <c r="J14" s="54"/>
      <c r="K14" s="54">
        <v>2097948</v>
      </c>
      <c r="L14" s="54"/>
      <c r="M14" s="54">
        <v>45615</v>
      </c>
      <c r="N14" s="54"/>
      <c r="O14" s="54">
        <v>-11889</v>
      </c>
      <c r="P14" s="54"/>
      <c r="Q14" s="54">
        <v>33726</v>
      </c>
      <c r="R14" s="54"/>
      <c r="S14" s="54">
        <v>3470743</v>
      </c>
    </row>
    <row r="15" spans="1:19" ht="9" customHeight="1">
      <c r="A15" s="26"/>
      <c r="B15" s="173"/>
      <c r="C15" s="54"/>
      <c r="D15" s="55"/>
      <c r="E15" s="54"/>
      <c r="F15" s="55"/>
      <c r="G15" s="56"/>
      <c r="H15" s="56"/>
      <c r="I15" s="56"/>
      <c r="J15" s="57"/>
      <c r="K15" s="56"/>
      <c r="L15" s="56"/>
      <c r="M15" s="56"/>
      <c r="N15" s="56"/>
      <c r="O15" s="56"/>
      <c r="P15" s="57"/>
      <c r="Q15" s="56"/>
      <c r="R15" s="56"/>
      <c r="S15" s="56"/>
    </row>
    <row r="16" spans="1:19" ht="22">
      <c r="A16" s="35" t="s">
        <v>136</v>
      </c>
      <c r="B16" s="173"/>
      <c r="C16" s="54"/>
      <c r="D16" s="55"/>
      <c r="E16" s="54"/>
      <c r="F16" s="55"/>
      <c r="G16" s="56"/>
      <c r="H16" s="56"/>
      <c r="I16" s="56"/>
      <c r="J16" s="57"/>
      <c r="K16" s="56"/>
      <c r="L16" s="56"/>
      <c r="M16" s="56"/>
      <c r="N16" s="56"/>
      <c r="O16" s="56"/>
      <c r="P16" s="57"/>
      <c r="Q16" s="56"/>
      <c r="R16" s="56"/>
      <c r="S16" s="56"/>
    </row>
    <row r="17" spans="1:20" ht="19.5" customHeight="1">
      <c r="A17" s="32" t="s">
        <v>140</v>
      </c>
      <c r="B17" s="173"/>
      <c r="C17" s="54"/>
      <c r="D17" s="55"/>
      <c r="E17" s="54"/>
      <c r="F17" s="55"/>
      <c r="G17" s="56"/>
      <c r="H17" s="56"/>
      <c r="I17" s="56"/>
      <c r="J17" s="57"/>
      <c r="K17" s="56"/>
      <c r="L17" s="56"/>
      <c r="M17" s="56"/>
      <c r="N17" s="56"/>
      <c r="O17" s="56"/>
      <c r="P17" s="57"/>
      <c r="Q17" s="56"/>
      <c r="R17" s="56"/>
      <c r="S17" s="56"/>
    </row>
    <row r="18" spans="1:20" ht="19.5" customHeight="1">
      <c r="A18" s="58" t="s">
        <v>141</v>
      </c>
      <c r="B18" s="173">
        <v>8</v>
      </c>
      <c r="C18" s="59">
        <v>0</v>
      </c>
      <c r="D18" s="60"/>
      <c r="E18" s="59">
        <v>0</v>
      </c>
      <c r="F18" s="60"/>
      <c r="G18" s="59">
        <v>0</v>
      </c>
      <c r="H18" s="61"/>
      <c r="I18" s="59">
        <v>0</v>
      </c>
      <c r="J18" s="62"/>
      <c r="K18" s="59">
        <v>-338940</v>
      </c>
      <c r="L18" s="62"/>
      <c r="M18" s="59">
        <v>0</v>
      </c>
      <c r="N18" s="61"/>
      <c r="O18" s="59">
        <v>0</v>
      </c>
      <c r="P18" s="62"/>
      <c r="Q18" s="59">
        <v>0</v>
      </c>
      <c r="R18" s="62"/>
      <c r="S18" s="63">
        <v>-338940</v>
      </c>
    </row>
    <row r="19" spans="1:20" ht="21.65" customHeight="1">
      <c r="A19" s="35" t="s">
        <v>158</v>
      </c>
      <c r="B19" s="173"/>
      <c r="C19" s="64">
        <v>0</v>
      </c>
      <c r="D19" s="55"/>
      <c r="E19" s="64">
        <v>0</v>
      </c>
      <c r="F19" s="55"/>
      <c r="G19" s="64">
        <v>0</v>
      </c>
      <c r="H19" s="56"/>
      <c r="I19" s="64">
        <v>0</v>
      </c>
      <c r="J19" s="57"/>
      <c r="K19" s="64">
        <v>-338940</v>
      </c>
      <c r="L19" s="56"/>
      <c r="M19" s="64">
        <v>0</v>
      </c>
      <c r="N19" s="56"/>
      <c r="O19" s="64">
        <v>0</v>
      </c>
      <c r="P19" s="57"/>
      <c r="Q19" s="64">
        <v>0</v>
      </c>
      <c r="R19" s="56"/>
      <c r="S19" s="64">
        <v>-338940</v>
      </c>
    </row>
    <row r="20" spans="1:20" ht="7" customHeight="1">
      <c r="A20" s="26"/>
      <c r="B20" s="173"/>
      <c r="C20" s="62"/>
      <c r="D20" s="60"/>
      <c r="E20" s="62"/>
      <c r="F20" s="60"/>
      <c r="G20" s="61"/>
      <c r="H20" s="61"/>
      <c r="I20" s="62"/>
      <c r="J20" s="65"/>
      <c r="K20" s="62"/>
      <c r="L20" s="61"/>
      <c r="M20" s="62"/>
      <c r="N20" s="61"/>
      <c r="O20" s="62"/>
      <c r="P20" s="65"/>
      <c r="Q20" s="62"/>
      <c r="R20" s="61"/>
      <c r="S20" s="62"/>
    </row>
    <row r="21" spans="1:20" ht="21.65" customHeight="1">
      <c r="A21" s="178" t="s">
        <v>92</v>
      </c>
      <c r="B21" s="173"/>
      <c r="C21" s="54"/>
      <c r="D21" s="55"/>
      <c r="E21" s="54"/>
      <c r="F21" s="55"/>
      <c r="G21" s="54"/>
      <c r="H21" s="54"/>
      <c r="I21" s="54"/>
      <c r="J21" s="55"/>
      <c r="K21" s="54"/>
      <c r="L21" s="54"/>
      <c r="M21" s="54"/>
      <c r="N21" s="54"/>
      <c r="O21" s="54"/>
      <c r="P21" s="55"/>
      <c r="Q21" s="54"/>
      <c r="R21" s="54"/>
      <c r="S21" s="54"/>
    </row>
    <row r="22" spans="1:20" ht="19.5" customHeight="1">
      <c r="A22" s="31" t="s">
        <v>49</v>
      </c>
      <c r="B22" s="173"/>
      <c r="C22" s="61">
        <v>0</v>
      </c>
      <c r="D22" s="60"/>
      <c r="E22" s="61">
        <v>0</v>
      </c>
      <c r="F22" s="60"/>
      <c r="G22" s="61">
        <v>0</v>
      </c>
      <c r="H22" s="61"/>
      <c r="I22" s="61">
        <v>0</v>
      </c>
      <c r="J22" s="60"/>
      <c r="K22" s="82">
        <v>396267</v>
      </c>
      <c r="L22" s="61"/>
      <c r="M22" s="61">
        <v>0</v>
      </c>
      <c r="N22" s="61"/>
      <c r="O22" s="61">
        <v>0</v>
      </c>
      <c r="P22" s="60"/>
      <c r="Q22" s="82">
        <v>0</v>
      </c>
      <c r="R22" s="61"/>
      <c r="S22" s="62">
        <v>396267</v>
      </c>
    </row>
    <row r="23" spans="1:20">
      <c r="A23" s="31" t="s">
        <v>59</v>
      </c>
      <c r="B23" s="173"/>
      <c r="C23" s="61">
        <v>0</v>
      </c>
      <c r="D23" s="60"/>
      <c r="E23" s="61">
        <v>0</v>
      </c>
      <c r="F23" s="60"/>
      <c r="G23" s="61">
        <v>0</v>
      </c>
      <c r="H23" s="61"/>
      <c r="I23" s="61">
        <v>0</v>
      </c>
      <c r="J23" s="60"/>
      <c r="K23" s="82">
        <v>182</v>
      </c>
      <c r="L23" s="61"/>
      <c r="M23" s="61">
        <v>65631</v>
      </c>
      <c r="N23" s="61"/>
      <c r="O23" s="61">
        <v>-2467</v>
      </c>
      <c r="P23" s="60"/>
      <c r="Q23" s="82">
        <v>63164</v>
      </c>
      <c r="R23" s="61"/>
      <c r="S23" s="62">
        <v>63346</v>
      </c>
    </row>
    <row r="24" spans="1:20" ht="18.75" customHeight="1">
      <c r="A24" s="26" t="s">
        <v>137</v>
      </c>
      <c r="B24" s="28"/>
      <c r="C24" s="66">
        <v>0</v>
      </c>
      <c r="D24" s="55"/>
      <c r="E24" s="66">
        <v>0</v>
      </c>
      <c r="F24" s="55"/>
      <c r="G24" s="66">
        <v>0</v>
      </c>
      <c r="H24" s="56"/>
      <c r="I24" s="66">
        <v>0</v>
      </c>
      <c r="J24" s="55"/>
      <c r="K24" s="83">
        <v>396449</v>
      </c>
      <c r="L24" s="56"/>
      <c r="M24" s="66">
        <v>65631</v>
      </c>
      <c r="N24" s="56"/>
      <c r="O24" s="66">
        <v>-2467</v>
      </c>
      <c r="P24" s="55"/>
      <c r="Q24" s="83">
        <v>63164</v>
      </c>
      <c r="R24" s="56"/>
      <c r="S24" s="66">
        <v>459613</v>
      </c>
      <c r="T24" s="271"/>
    </row>
    <row r="25" spans="1:20" ht="7" customHeight="1">
      <c r="A25" s="27"/>
      <c r="B25" s="28"/>
      <c r="C25" s="61"/>
      <c r="D25" s="60"/>
      <c r="E25" s="61"/>
      <c r="F25" s="60"/>
      <c r="G25" s="61"/>
      <c r="H25" s="61"/>
      <c r="I25" s="61"/>
      <c r="J25" s="60"/>
      <c r="K25" s="61"/>
      <c r="L25" s="61"/>
      <c r="M25" s="61"/>
      <c r="N25" s="61"/>
      <c r="O25" s="61"/>
      <c r="P25" s="60"/>
      <c r="Q25" s="61"/>
      <c r="R25" s="61"/>
      <c r="S25" s="61"/>
    </row>
    <row r="26" spans="1:20">
      <c r="A26" s="168" t="s">
        <v>188</v>
      </c>
      <c r="B26" s="173"/>
      <c r="C26" s="59">
        <v>0</v>
      </c>
      <c r="D26" s="60"/>
      <c r="E26" s="59">
        <v>0</v>
      </c>
      <c r="F26" s="60"/>
      <c r="G26" s="59">
        <v>0</v>
      </c>
      <c r="H26" s="61"/>
      <c r="I26" s="59">
        <v>0</v>
      </c>
      <c r="J26" s="60"/>
      <c r="K26" s="59">
        <v>3622</v>
      </c>
      <c r="L26" s="61"/>
      <c r="M26" s="59">
        <v>-3622</v>
      </c>
      <c r="N26" s="61"/>
      <c r="O26" s="59">
        <v>0</v>
      </c>
      <c r="P26" s="60"/>
      <c r="Q26" s="59">
        <v>-3622</v>
      </c>
      <c r="R26" s="61"/>
      <c r="S26" s="59">
        <v>0</v>
      </c>
    </row>
    <row r="27" spans="1:20" ht="7" customHeight="1">
      <c r="A27" s="27"/>
      <c r="B27" s="28"/>
      <c r="C27" s="61"/>
      <c r="D27" s="60"/>
      <c r="E27" s="61"/>
      <c r="F27" s="60"/>
      <c r="G27" s="61"/>
      <c r="H27" s="61"/>
      <c r="I27" s="61"/>
      <c r="J27" s="60"/>
      <c r="K27" s="61"/>
      <c r="L27" s="61"/>
      <c r="M27" s="61"/>
      <c r="N27" s="61"/>
      <c r="O27" s="61"/>
      <c r="P27" s="60"/>
      <c r="Q27" s="61"/>
      <c r="R27" s="61"/>
      <c r="S27" s="61"/>
    </row>
    <row r="28" spans="1:20" ht="22.5" thickBot="1">
      <c r="A28" s="178" t="s">
        <v>163</v>
      </c>
      <c r="B28" s="28"/>
      <c r="C28" s="67">
        <v>847361</v>
      </c>
      <c r="D28" s="55"/>
      <c r="E28" s="67">
        <v>350872</v>
      </c>
      <c r="F28" s="55"/>
      <c r="G28" s="67">
        <v>52836</v>
      </c>
      <c r="H28" s="54"/>
      <c r="I28" s="67">
        <v>88000</v>
      </c>
      <c r="J28" s="55"/>
      <c r="K28" s="67">
        <v>2159079</v>
      </c>
      <c r="L28" s="56"/>
      <c r="M28" s="67">
        <v>107624</v>
      </c>
      <c r="N28" s="56"/>
      <c r="O28" s="67">
        <v>-14356</v>
      </c>
      <c r="P28" s="55"/>
      <c r="Q28" s="67">
        <v>93268</v>
      </c>
      <c r="R28" s="56"/>
      <c r="S28" s="67">
        <v>3591416</v>
      </c>
    </row>
    <row r="29" spans="1:20" ht="22" thickTop="1">
      <c r="S29" s="166"/>
    </row>
  </sheetData>
  <mergeCells count="6">
    <mergeCell ref="C12:S12"/>
    <mergeCell ref="A1:F1"/>
    <mergeCell ref="C4:S4"/>
    <mergeCell ref="M5:Q5"/>
    <mergeCell ref="I6:K6"/>
    <mergeCell ref="M6:Q6"/>
  </mergeCells>
  <printOptions horizontalCentered="1"/>
  <pageMargins left="0.7" right="0.7" top="0.48" bottom="0.5" header="0.5" footer="0.5"/>
  <pageSetup paperSize="9" scale="81" firstPageNumber="11" orientation="landscape" useFirstPageNumber="1" r:id="rId1"/>
  <headerFooter alignWithMargins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2"/>
  <sheetViews>
    <sheetView view="pageBreakPreview" topLeftCell="A34" zoomScale="80" zoomScaleNormal="85" zoomScaleSheetLayoutView="80" workbookViewId="0">
      <selection activeCell="A42" sqref="A42"/>
    </sheetView>
  </sheetViews>
  <sheetFormatPr defaultColWidth="9.09765625" defaultRowHeight="23.25" customHeight="1"/>
  <cols>
    <col min="1" max="1" width="60.69921875" style="8" customWidth="1"/>
    <col min="2" max="2" width="8.8984375" style="8" customWidth="1"/>
    <col min="3" max="3" width="12.69921875" style="8" customWidth="1"/>
    <col min="4" max="4" width="1.09765625" style="8" customWidth="1"/>
    <col min="5" max="5" width="12.69921875" style="8" customWidth="1"/>
    <col min="6" max="6" width="1.09765625" style="8" customWidth="1"/>
    <col min="7" max="7" width="12.69921875" style="8" customWidth="1"/>
    <col min="8" max="8" width="1.09765625" style="8" customWidth="1"/>
    <col min="9" max="9" width="12.69921875" style="8" customWidth="1"/>
    <col min="10" max="10" width="1.09765625" style="8" customWidth="1"/>
    <col min="11" max="11" width="13.59765625" style="8" customWidth="1"/>
    <col min="12" max="12" width="1.09765625" style="8" customWidth="1"/>
    <col min="13" max="13" width="17.296875" style="8" customWidth="1"/>
    <col min="14" max="14" width="1.09765625" style="8" customWidth="1"/>
    <col min="15" max="15" width="12.69921875" style="8" customWidth="1"/>
    <col min="16" max="16" width="10" style="7" bestFit="1" customWidth="1"/>
    <col min="17" max="16384" width="9.09765625" style="7"/>
  </cols>
  <sheetData>
    <row r="1" spans="1:15" ht="23.25" customHeight="1">
      <c r="A1" s="307" t="s">
        <v>41</v>
      </c>
      <c r="B1" s="307"/>
      <c r="C1" s="307"/>
      <c r="D1" s="307"/>
      <c r="E1" s="307"/>
      <c r="F1" s="307"/>
      <c r="G1" s="44"/>
      <c r="H1" s="44"/>
      <c r="I1" s="44"/>
      <c r="J1" s="45"/>
      <c r="K1" s="45"/>
      <c r="L1" s="45"/>
      <c r="M1" s="45"/>
      <c r="N1" s="45"/>
      <c r="O1" s="45"/>
    </row>
    <row r="2" spans="1:15" ht="23.25" customHeight="1">
      <c r="A2" s="46" t="s">
        <v>91</v>
      </c>
      <c r="B2" s="68"/>
      <c r="C2" s="48"/>
      <c r="D2" s="48"/>
      <c r="E2" s="48"/>
      <c r="F2" s="48"/>
      <c r="G2" s="49"/>
      <c r="H2" s="49"/>
      <c r="I2" s="49"/>
      <c r="J2" s="49"/>
      <c r="K2" s="49"/>
      <c r="L2" s="49"/>
      <c r="M2" s="49"/>
      <c r="N2" s="49"/>
      <c r="O2" s="49"/>
    </row>
    <row r="3" spans="1:15" ht="15" customHeight="1">
      <c r="A3" s="312"/>
      <c r="B3" s="312"/>
      <c r="C3" s="312"/>
      <c r="D3" s="312"/>
      <c r="E3" s="312"/>
      <c r="F3" s="312"/>
      <c r="G3" s="26"/>
      <c r="H3" s="26"/>
      <c r="I3" s="27"/>
      <c r="J3" s="26"/>
      <c r="K3" s="27"/>
      <c r="L3" s="27"/>
      <c r="M3" s="27"/>
      <c r="N3" s="26"/>
      <c r="O3" s="27"/>
    </row>
    <row r="4" spans="1:15" ht="21" customHeight="1">
      <c r="A4" s="50"/>
      <c r="B4" s="52"/>
      <c r="C4" s="308" t="s">
        <v>35</v>
      </c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</row>
    <row r="5" spans="1:15" ht="22.75" customHeight="1">
      <c r="A5" s="50"/>
      <c r="B5" s="50"/>
      <c r="C5" s="27"/>
      <c r="D5" s="52"/>
      <c r="E5" s="27"/>
      <c r="F5" s="52"/>
      <c r="G5" s="51"/>
      <c r="H5" s="51"/>
      <c r="I5" s="27"/>
      <c r="J5" s="52"/>
      <c r="K5" s="27"/>
      <c r="L5" s="27"/>
      <c r="M5" s="51" t="s">
        <v>47</v>
      </c>
      <c r="N5" s="52"/>
      <c r="O5" s="53"/>
    </row>
    <row r="6" spans="1:15" ht="21" customHeight="1">
      <c r="A6" s="50"/>
      <c r="B6" s="50"/>
      <c r="C6" s="27"/>
      <c r="D6" s="52"/>
      <c r="E6" s="27"/>
      <c r="F6" s="52"/>
      <c r="G6" s="51"/>
      <c r="H6" s="51"/>
      <c r="I6" s="309" t="s">
        <v>13</v>
      </c>
      <c r="J6" s="309"/>
      <c r="K6" s="309"/>
      <c r="L6" s="72"/>
      <c r="M6" s="105" t="s">
        <v>48</v>
      </c>
      <c r="N6" s="127"/>
      <c r="O6" s="128"/>
    </row>
    <row r="7" spans="1:15" ht="21" customHeight="1">
      <c r="A7" s="50"/>
      <c r="B7" s="51"/>
      <c r="C7" s="51" t="s">
        <v>14</v>
      </c>
      <c r="D7" s="29"/>
      <c r="E7" s="90" t="s">
        <v>81</v>
      </c>
      <c r="F7" s="29"/>
      <c r="G7" s="90" t="s">
        <v>79</v>
      </c>
      <c r="H7" s="51"/>
      <c r="I7" s="27"/>
      <c r="J7" s="29"/>
      <c r="K7" s="27"/>
      <c r="L7" s="27"/>
      <c r="M7" s="51" t="s">
        <v>174</v>
      </c>
      <c r="N7" s="29"/>
      <c r="O7" s="90" t="s">
        <v>156</v>
      </c>
    </row>
    <row r="8" spans="1:15" ht="22.75" customHeight="1">
      <c r="A8" s="50"/>
      <c r="B8" s="51"/>
      <c r="C8" s="51" t="s">
        <v>45</v>
      </c>
      <c r="D8" s="29"/>
      <c r="E8" s="90" t="s">
        <v>153</v>
      </c>
      <c r="F8" s="29"/>
      <c r="G8" s="88" t="s">
        <v>154</v>
      </c>
      <c r="H8" s="51"/>
      <c r="I8" s="51" t="s">
        <v>36</v>
      </c>
      <c r="J8" s="29"/>
      <c r="K8" s="27"/>
      <c r="L8" s="27"/>
      <c r="M8" s="51" t="s">
        <v>175</v>
      </c>
      <c r="N8" s="29"/>
      <c r="O8" s="90" t="s">
        <v>155</v>
      </c>
    </row>
    <row r="9" spans="1:15" ht="22.75" customHeight="1">
      <c r="A9" s="50"/>
      <c r="B9" s="29" t="s">
        <v>19</v>
      </c>
      <c r="C9" s="51" t="s">
        <v>46</v>
      </c>
      <c r="D9" s="29"/>
      <c r="E9" s="88" t="s">
        <v>151</v>
      </c>
      <c r="F9" s="29"/>
      <c r="G9" s="88" t="s">
        <v>152</v>
      </c>
      <c r="H9" s="51"/>
      <c r="I9" s="51" t="s">
        <v>37</v>
      </c>
      <c r="J9" s="29"/>
      <c r="K9" s="51" t="s">
        <v>22</v>
      </c>
      <c r="L9" s="51"/>
      <c r="M9" s="51" t="s">
        <v>176</v>
      </c>
      <c r="N9" s="29"/>
      <c r="O9" s="88" t="s">
        <v>67</v>
      </c>
    </row>
    <row r="10" spans="1:15" ht="21" customHeight="1">
      <c r="A10" s="27"/>
      <c r="B10" s="29"/>
      <c r="C10" s="310" t="s">
        <v>21</v>
      </c>
      <c r="D10" s="310"/>
      <c r="E10" s="310"/>
      <c r="F10" s="310"/>
      <c r="G10" s="310"/>
      <c r="H10" s="310"/>
      <c r="I10" s="310"/>
      <c r="J10" s="310"/>
      <c r="K10" s="310"/>
      <c r="L10" s="310"/>
      <c r="M10" s="310"/>
      <c r="N10" s="310"/>
      <c r="O10" s="310"/>
    </row>
    <row r="11" spans="1:15" ht="21.65" customHeight="1">
      <c r="A11" s="178" t="s">
        <v>138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</row>
    <row r="12" spans="1:15" ht="21.65" customHeight="1">
      <c r="A12" s="26" t="s">
        <v>177</v>
      </c>
      <c r="B12" s="28"/>
      <c r="C12" s="157">
        <v>847361</v>
      </c>
      <c r="D12" s="157"/>
      <c r="E12" s="157">
        <v>350872</v>
      </c>
      <c r="F12" s="157"/>
      <c r="G12" s="157">
        <v>52836</v>
      </c>
      <c r="H12" s="157"/>
      <c r="I12" s="157">
        <v>88000</v>
      </c>
      <c r="J12" s="157"/>
      <c r="K12" s="157">
        <v>1807272</v>
      </c>
      <c r="L12" s="157"/>
      <c r="M12" s="157">
        <v>15142</v>
      </c>
      <c r="N12" s="157"/>
      <c r="O12" s="157">
        <v>3161483</v>
      </c>
    </row>
    <row r="13" spans="1:15" ht="9" customHeight="1">
      <c r="A13" s="89"/>
      <c r="B13" s="29"/>
      <c r="C13" s="61"/>
      <c r="D13" s="55"/>
      <c r="E13" s="61"/>
      <c r="F13" s="55"/>
      <c r="G13" s="61"/>
      <c r="H13" s="61"/>
      <c r="I13" s="61"/>
      <c r="J13" s="55"/>
      <c r="K13" s="56"/>
      <c r="L13" s="56"/>
      <c r="M13" s="56"/>
      <c r="N13" s="55"/>
      <c r="O13" s="69"/>
    </row>
    <row r="14" spans="1:15" ht="21.65" customHeight="1">
      <c r="A14" s="26" t="s">
        <v>136</v>
      </c>
      <c r="B14" s="29"/>
      <c r="C14" s="54"/>
      <c r="D14" s="55"/>
      <c r="E14" s="54"/>
      <c r="F14" s="55"/>
      <c r="G14" s="54"/>
      <c r="H14" s="54"/>
      <c r="I14" s="54"/>
      <c r="J14" s="55"/>
      <c r="K14" s="54"/>
      <c r="L14" s="54"/>
      <c r="M14" s="54"/>
      <c r="N14" s="55"/>
      <c r="O14" s="54"/>
    </row>
    <row r="15" spans="1:15" ht="21" customHeight="1">
      <c r="A15" s="70" t="s">
        <v>140</v>
      </c>
      <c r="B15" s="29"/>
      <c r="C15" s="54"/>
      <c r="D15" s="55"/>
      <c r="E15" s="54"/>
      <c r="F15" s="55"/>
      <c r="G15" s="54"/>
      <c r="H15" s="54"/>
      <c r="I15" s="54"/>
      <c r="J15" s="55"/>
      <c r="K15" s="54"/>
      <c r="L15" s="54"/>
      <c r="M15" s="54"/>
      <c r="N15" s="55"/>
      <c r="O15" s="54"/>
    </row>
    <row r="16" spans="1:15" ht="21.65" customHeight="1">
      <c r="A16" s="8" t="s">
        <v>141</v>
      </c>
      <c r="B16" s="29">
        <v>8</v>
      </c>
      <c r="C16" s="59">
        <v>0</v>
      </c>
      <c r="D16" s="62"/>
      <c r="E16" s="59">
        <v>0</v>
      </c>
      <c r="F16" s="62"/>
      <c r="G16" s="59">
        <v>0</v>
      </c>
      <c r="H16" s="62"/>
      <c r="I16" s="59">
        <v>0</v>
      </c>
      <c r="J16" s="62"/>
      <c r="K16" s="59">
        <v>-271155</v>
      </c>
      <c r="L16" s="62"/>
      <c r="M16" s="59">
        <v>0</v>
      </c>
      <c r="N16" s="62"/>
      <c r="O16" s="71">
        <v>-271155</v>
      </c>
    </row>
    <row r="17" spans="1:15" ht="21" customHeight="1">
      <c r="A17" s="26" t="s">
        <v>158</v>
      </c>
      <c r="B17" s="29"/>
      <c r="C17" s="64">
        <v>0</v>
      </c>
      <c r="D17" s="55"/>
      <c r="E17" s="64">
        <v>0</v>
      </c>
      <c r="F17" s="55"/>
      <c r="G17" s="64">
        <v>0</v>
      </c>
      <c r="H17" s="56"/>
      <c r="I17" s="64">
        <v>0</v>
      </c>
      <c r="J17" s="57"/>
      <c r="K17" s="64">
        <v>-271155</v>
      </c>
      <c r="L17" s="56"/>
      <c r="M17" s="64">
        <v>0</v>
      </c>
      <c r="N17" s="55"/>
      <c r="O17" s="64">
        <v>-271155</v>
      </c>
    </row>
    <row r="18" spans="1:15" ht="7" customHeight="1">
      <c r="A18" s="89"/>
      <c r="B18" s="29"/>
      <c r="C18" s="61"/>
      <c r="D18" s="55"/>
      <c r="E18" s="61"/>
      <c r="F18" s="55"/>
      <c r="G18" s="61"/>
      <c r="H18" s="61"/>
      <c r="I18" s="61"/>
      <c r="J18" s="55"/>
      <c r="K18" s="56"/>
      <c r="L18" s="56"/>
      <c r="M18" s="56"/>
      <c r="N18" s="55"/>
      <c r="O18" s="56"/>
    </row>
    <row r="19" spans="1:15" ht="21" customHeight="1">
      <c r="A19" s="89" t="s">
        <v>92</v>
      </c>
      <c r="B19" s="29"/>
      <c r="C19" s="54"/>
      <c r="D19" s="55"/>
      <c r="E19" s="54"/>
      <c r="F19" s="55"/>
      <c r="G19" s="54"/>
      <c r="H19" s="54"/>
      <c r="I19" s="54"/>
      <c r="J19" s="55"/>
      <c r="K19" s="54"/>
      <c r="L19" s="54"/>
      <c r="M19" s="54"/>
      <c r="N19" s="55"/>
      <c r="O19" s="54"/>
    </row>
    <row r="20" spans="1:15" ht="21" customHeight="1">
      <c r="A20" s="50" t="s">
        <v>49</v>
      </c>
      <c r="B20" s="29"/>
      <c r="C20" s="78">
        <v>0</v>
      </c>
      <c r="D20" s="60"/>
      <c r="E20" s="78">
        <v>0</v>
      </c>
      <c r="F20" s="60"/>
      <c r="G20" s="78">
        <v>0</v>
      </c>
      <c r="H20" s="61"/>
      <c r="I20" s="78">
        <v>0</v>
      </c>
      <c r="J20" s="60"/>
      <c r="K20" s="82">
        <v>270190</v>
      </c>
      <c r="L20" s="61"/>
      <c r="M20" s="61">
        <v>0</v>
      </c>
      <c r="N20" s="60"/>
      <c r="O20" s="62">
        <v>270190</v>
      </c>
    </row>
    <row r="21" spans="1:15" ht="21.65" customHeight="1">
      <c r="A21" s="50" t="s">
        <v>59</v>
      </c>
      <c r="B21" s="29"/>
      <c r="C21" s="59">
        <v>0</v>
      </c>
      <c r="D21" s="60"/>
      <c r="E21" s="59">
        <v>0</v>
      </c>
      <c r="F21" s="60"/>
      <c r="G21" s="59">
        <v>0</v>
      </c>
      <c r="H21" s="61"/>
      <c r="I21" s="59">
        <v>0</v>
      </c>
      <c r="J21" s="60"/>
      <c r="K21" s="82">
        <v>0</v>
      </c>
      <c r="L21" s="61"/>
      <c r="M21" s="61">
        <v>2542</v>
      </c>
      <c r="N21" s="60"/>
      <c r="O21" s="63">
        <v>2542</v>
      </c>
    </row>
    <row r="22" spans="1:15" ht="21" customHeight="1">
      <c r="A22" s="26" t="s">
        <v>137</v>
      </c>
      <c r="B22" s="28"/>
      <c r="C22" s="66">
        <v>0</v>
      </c>
      <c r="D22" s="55"/>
      <c r="E22" s="66">
        <v>0</v>
      </c>
      <c r="F22" s="55"/>
      <c r="G22" s="66">
        <v>0</v>
      </c>
      <c r="H22" s="56"/>
      <c r="I22" s="66">
        <v>0</v>
      </c>
      <c r="J22" s="55"/>
      <c r="K22" s="83">
        <v>270190</v>
      </c>
      <c r="L22" s="56"/>
      <c r="M22" s="66">
        <v>2542</v>
      </c>
      <c r="N22" s="55"/>
      <c r="O22" s="66">
        <v>272732</v>
      </c>
    </row>
    <row r="23" spans="1:15" ht="7" customHeight="1">
      <c r="A23" s="89"/>
      <c r="B23" s="29"/>
      <c r="C23" s="61"/>
      <c r="D23" s="55"/>
      <c r="E23" s="61"/>
      <c r="F23" s="55"/>
      <c r="G23" s="61"/>
      <c r="H23" s="61"/>
      <c r="I23" s="61"/>
      <c r="J23" s="55"/>
      <c r="K23" s="56"/>
      <c r="L23" s="56"/>
      <c r="M23" s="56"/>
      <c r="N23" s="55"/>
      <c r="O23" s="56"/>
    </row>
    <row r="24" spans="1:15" ht="21.65" customHeight="1" thickBot="1">
      <c r="A24" s="26" t="s">
        <v>139</v>
      </c>
      <c r="B24" s="28"/>
      <c r="C24" s="67">
        <v>847361</v>
      </c>
      <c r="D24" s="55"/>
      <c r="E24" s="67">
        <v>350872</v>
      </c>
      <c r="F24" s="55"/>
      <c r="G24" s="67">
        <v>52836</v>
      </c>
      <c r="H24" s="54"/>
      <c r="I24" s="67">
        <v>88000</v>
      </c>
      <c r="J24" s="55"/>
      <c r="K24" s="67">
        <v>1806307</v>
      </c>
      <c r="L24" s="56"/>
      <c r="M24" s="67">
        <v>17684</v>
      </c>
      <c r="N24" s="55"/>
      <c r="O24" s="85">
        <v>3163060</v>
      </c>
    </row>
    <row r="25" spans="1:15" ht="23.25" customHeight="1" thickTop="1"/>
    <row r="26" spans="1:15" ht="23.25" customHeight="1">
      <c r="A26" s="307" t="s">
        <v>41</v>
      </c>
      <c r="B26" s="307"/>
      <c r="C26" s="307"/>
      <c r="D26" s="307"/>
      <c r="E26" s="307"/>
      <c r="F26" s="307"/>
      <c r="G26" s="44"/>
      <c r="H26" s="44"/>
      <c r="I26" s="44"/>
      <c r="J26" s="45"/>
      <c r="K26" s="45"/>
      <c r="L26" s="45"/>
      <c r="M26" s="45"/>
      <c r="N26" s="45"/>
      <c r="O26" s="45"/>
    </row>
    <row r="27" spans="1:15" ht="23.25" customHeight="1">
      <c r="A27" s="102" t="s">
        <v>91</v>
      </c>
      <c r="B27" s="68"/>
      <c r="C27" s="48"/>
      <c r="D27" s="48"/>
      <c r="E27" s="48"/>
      <c r="F27" s="48"/>
      <c r="G27" s="49"/>
      <c r="H27" s="49"/>
      <c r="I27" s="49"/>
      <c r="J27" s="49"/>
      <c r="K27" s="49"/>
      <c r="L27" s="49"/>
      <c r="M27" s="49"/>
      <c r="N27" s="49"/>
      <c r="O27" s="49"/>
    </row>
    <row r="28" spans="1:15" ht="15" customHeight="1">
      <c r="A28" s="312"/>
      <c r="B28" s="312"/>
      <c r="C28" s="312"/>
      <c r="D28" s="312"/>
      <c r="E28" s="312"/>
      <c r="F28" s="312"/>
      <c r="G28" s="26"/>
      <c r="H28" s="26"/>
      <c r="I28" s="27"/>
      <c r="J28" s="26"/>
      <c r="K28" s="27"/>
      <c r="L28" s="27"/>
      <c r="M28" s="27"/>
      <c r="N28" s="26"/>
      <c r="O28" s="27"/>
    </row>
    <row r="29" spans="1:15" ht="21" customHeight="1">
      <c r="A29" s="50"/>
      <c r="B29" s="52"/>
      <c r="C29" s="308" t="s">
        <v>35</v>
      </c>
      <c r="D29" s="308"/>
      <c r="E29" s="308"/>
      <c r="F29" s="308"/>
      <c r="G29" s="308"/>
      <c r="H29" s="308"/>
      <c r="I29" s="308"/>
      <c r="J29" s="308"/>
      <c r="K29" s="308"/>
      <c r="L29" s="308"/>
      <c r="M29" s="308"/>
      <c r="N29" s="308"/>
      <c r="O29" s="308"/>
    </row>
    <row r="30" spans="1:15" ht="22.75" customHeight="1">
      <c r="A30" s="50"/>
      <c r="B30" s="50"/>
      <c r="C30" s="27"/>
      <c r="D30" s="52"/>
      <c r="E30" s="27"/>
      <c r="F30" s="52"/>
      <c r="G30" s="108"/>
      <c r="H30" s="108"/>
      <c r="I30" s="27"/>
      <c r="J30" s="52"/>
      <c r="K30" s="27"/>
      <c r="L30" s="27"/>
      <c r="M30" s="311" t="s">
        <v>47</v>
      </c>
      <c r="N30" s="311"/>
      <c r="O30" s="103"/>
    </row>
    <row r="31" spans="1:15" ht="21" customHeight="1">
      <c r="A31" s="50"/>
      <c r="B31" s="50"/>
      <c r="C31" s="27"/>
      <c r="D31" s="52"/>
      <c r="E31" s="27"/>
      <c r="F31" s="52"/>
      <c r="G31" s="108"/>
      <c r="H31" s="108"/>
      <c r="I31" s="309" t="s">
        <v>13</v>
      </c>
      <c r="J31" s="309"/>
      <c r="K31" s="309"/>
      <c r="L31" s="72"/>
      <c r="M31" s="309" t="s">
        <v>48</v>
      </c>
      <c r="N31" s="309"/>
      <c r="O31" s="128"/>
    </row>
    <row r="32" spans="1:15" ht="21" customHeight="1">
      <c r="A32" s="50"/>
      <c r="B32" s="108"/>
      <c r="C32" s="108" t="s">
        <v>14</v>
      </c>
      <c r="D32" s="101"/>
      <c r="E32" s="107" t="s">
        <v>81</v>
      </c>
      <c r="F32" s="101"/>
      <c r="G32" s="107" t="s">
        <v>79</v>
      </c>
      <c r="H32" s="108"/>
      <c r="I32" s="27"/>
      <c r="J32" s="101"/>
      <c r="K32" s="27"/>
      <c r="L32" s="27"/>
      <c r="M32" s="108" t="s">
        <v>174</v>
      </c>
      <c r="N32" s="101"/>
      <c r="O32" s="107" t="s">
        <v>156</v>
      </c>
    </row>
    <row r="33" spans="1:15" ht="22.75" customHeight="1">
      <c r="A33" s="50"/>
      <c r="B33" s="108"/>
      <c r="C33" s="108" t="s">
        <v>45</v>
      </c>
      <c r="D33" s="101"/>
      <c r="E33" s="107" t="s">
        <v>153</v>
      </c>
      <c r="F33" s="101"/>
      <c r="G33" s="100" t="s">
        <v>154</v>
      </c>
      <c r="H33" s="108"/>
      <c r="I33" s="108" t="s">
        <v>36</v>
      </c>
      <c r="J33" s="101"/>
      <c r="K33" s="27"/>
      <c r="L33" s="27"/>
      <c r="M33" s="108" t="s">
        <v>175</v>
      </c>
      <c r="N33" s="101"/>
      <c r="O33" s="107" t="s">
        <v>155</v>
      </c>
    </row>
    <row r="34" spans="1:15" ht="22.75" customHeight="1">
      <c r="A34" s="50"/>
      <c r="B34" s="101" t="s">
        <v>19</v>
      </c>
      <c r="C34" s="108" t="s">
        <v>46</v>
      </c>
      <c r="D34" s="101"/>
      <c r="E34" s="100" t="s">
        <v>151</v>
      </c>
      <c r="F34" s="101"/>
      <c r="G34" s="100" t="s">
        <v>152</v>
      </c>
      <c r="H34" s="108"/>
      <c r="I34" s="108" t="s">
        <v>37</v>
      </c>
      <c r="J34" s="101"/>
      <c r="K34" s="108" t="s">
        <v>22</v>
      </c>
      <c r="L34" s="108"/>
      <c r="M34" s="108" t="s">
        <v>176</v>
      </c>
      <c r="N34" s="101"/>
      <c r="O34" s="100" t="s">
        <v>67</v>
      </c>
    </row>
    <row r="35" spans="1:15" ht="21" customHeight="1">
      <c r="A35" s="27"/>
      <c r="B35" s="101"/>
      <c r="C35" s="310" t="s">
        <v>21</v>
      </c>
      <c r="D35" s="310"/>
      <c r="E35" s="310"/>
      <c r="F35" s="310"/>
      <c r="G35" s="310"/>
      <c r="H35" s="310"/>
      <c r="I35" s="310"/>
      <c r="J35" s="310"/>
      <c r="K35" s="310"/>
      <c r="L35" s="310"/>
      <c r="M35" s="310"/>
      <c r="N35" s="310"/>
      <c r="O35" s="310"/>
    </row>
    <row r="36" spans="1:15" ht="21.65" customHeight="1">
      <c r="A36" s="178" t="s">
        <v>162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</row>
    <row r="37" spans="1:15" ht="21.65" customHeight="1">
      <c r="A37" s="26" t="s">
        <v>179</v>
      </c>
      <c r="B37" s="101"/>
      <c r="C37" s="54">
        <v>847361</v>
      </c>
      <c r="D37" s="54"/>
      <c r="E37" s="54">
        <v>350872</v>
      </c>
      <c r="F37" s="54"/>
      <c r="G37" s="54">
        <v>52836</v>
      </c>
      <c r="H37" s="54"/>
      <c r="I37" s="54">
        <v>88000</v>
      </c>
      <c r="J37" s="54"/>
      <c r="K37" s="54">
        <v>2029932</v>
      </c>
      <c r="L37" s="54"/>
      <c r="M37" s="54">
        <v>45615</v>
      </c>
      <c r="N37" s="54"/>
      <c r="O37" s="54">
        <v>3414616</v>
      </c>
    </row>
    <row r="38" spans="1:15" ht="9" customHeight="1">
      <c r="A38" s="106"/>
      <c r="B38" s="101"/>
      <c r="C38" s="61"/>
      <c r="D38" s="55"/>
      <c r="E38" s="61"/>
      <c r="F38" s="55"/>
      <c r="G38" s="61"/>
      <c r="H38" s="61"/>
      <c r="I38" s="61"/>
      <c r="J38" s="55"/>
      <c r="K38" s="56"/>
      <c r="L38" s="56"/>
      <c r="M38" s="56"/>
      <c r="N38" s="55"/>
      <c r="O38" s="69"/>
    </row>
    <row r="39" spans="1:15" ht="21.65" customHeight="1">
      <c r="A39" s="26" t="s">
        <v>136</v>
      </c>
      <c r="B39" s="101"/>
      <c r="C39" s="54"/>
      <c r="D39" s="55"/>
      <c r="E39" s="54"/>
      <c r="F39" s="55"/>
      <c r="G39" s="54"/>
      <c r="H39" s="54"/>
      <c r="I39" s="54"/>
      <c r="J39" s="55"/>
      <c r="K39" s="54"/>
      <c r="L39" s="54"/>
      <c r="M39" s="54"/>
      <c r="N39" s="55"/>
      <c r="O39" s="54"/>
    </row>
    <row r="40" spans="1:15" ht="21" customHeight="1">
      <c r="A40" s="70" t="s">
        <v>140</v>
      </c>
      <c r="B40" s="101"/>
      <c r="C40" s="54"/>
      <c r="D40" s="55"/>
      <c r="E40" s="54"/>
      <c r="F40" s="55"/>
      <c r="G40" s="54"/>
      <c r="H40" s="54"/>
      <c r="I40" s="54"/>
      <c r="J40" s="55"/>
      <c r="K40" s="54"/>
      <c r="L40" s="54"/>
      <c r="M40" s="54"/>
      <c r="N40" s="55"/>
      <c r="O40" s="54"/>
    </row>
    <row r="41" spans="1:15" ht="21.65" customHeight="1">
      <c r="A41" s="8" t="s">
        <v>141</v>
      </c>
      <c r="B41" s="101">
        <v>8</v>
      </c>
      <c r="C41" s="59">
        <v>0</v>
      </c>
      <c r="D41" s="62"/>
      <c r="E41" s="59">
        <v>0</v>
      </c>
      <c r="F41" s="62"/>
      <c r="G41" s="59">
        <v>0</v>
      </c>
      <c r="H41" s="62"/>
      <c r="I41" s="59">
        <v>0</v>
      </c>
      <c r="J41" s="62"/>
      <c r="K41" s="59">
        <v>-338940</v>
      </c>
      <c r="L41" s="62"/>
      <c r="M41" s="59">
        <v>0</v>
      </c>
      <c r="N41" s="62"/>
      <c r="O41" s="71">
        <v>-338940</v>
      </c>
    </row>
    <row r="42" spans="1:15" ht="21" customHeight="1">
      <c r="A42" s="26" t="s">
        <v>158</v>
      </c>
      <c r="B42" s="101"/>
      <c r="C42" s="64">
        <v>0</v>
      </c>
      <c r="D42" s="55"/>
      <c r="E42" s="64">
        <v>0</v>
      </c>
      <c r="F42" s="55"/>
      <c r="G42" s="64">
        <v>0</v>
      </c>
      <c r="H42" s="56"/>
      <c r="I42" s="64">
        <v>0</v>
      </c>
      <c r="J42" s="57"/>
      <c r="K42" s="64">
        <v>-338940</v>
      </c>
      <c r="L42" s="56"/>
      <c r="M42" s="64">
        <v>0</v>
      </c>
      <c r="N42" s="55"/>
      <c r="O42" s="64">
        <v>-338940</v>
      </c>
    </row>
    <row r="43" spans="1:15" ht="7" customHeight="1">
      <c r="A43" s="106"/>
      <c r="B43" s="101"/>
      <c r="C43" s="61"/>
      <c r="D43" s="55"/>
      <c r="E43" s="61"/>
      <c r="F43" s="55"/>
      <c r="G43" s="61"/>
      <c r="H43" s="61"/>
      <c r="I43" s="61"/>
      <c r="J43" s="55"/>
      <c r="K43" s="56"/>
      <c r="L43" s="56"/>
      <c r="M43" s="56"/>
      <c r="N43" s="55"/>
      <c r="O43" s="56"/>
    </row>
    <row r="44" spans="1:15" ht="21" customHeight="1">
      <c r="A44" s="106" t="s">
        <v>92</v>
      </c>
      <c r="B44" s="101"/>
      <c r="C44" s="54"/>
      <c r="D44" s="55"/>
      <c r="E44" s="54"/>
      <c r="F44" s="55"/>
      <c r="G44" s="54"/>
      <c r="H44" s="54"/>
      <c r="I44" s="54"/>
      <c r="J44" s="55"/>
      <c r="K44" s="54"/>
      <c r="L44" s="54"/>
      <c r="M44" s="54"/>
      <c r="N44" s="55"/>
      <c r="O44" s="54"/>
    </row>
    <row r="45" spans="1:15" ht="21" customHeight="1">
      <c r="A45" s="50" t="s">
        <v>49</v>
      </c>
      <c r="B45" s="101"/>
      <c r="C45" s="78">
        <v>0</v>
      </c>
      <c r="D45" s="60"/>
      <c r="E45" s="78">
        <v>0</v>
      </c>
      <c r="F45" s="60"/>
      <c r="G45" s="78">
        <v>0</v>
      </c>
      <c r="H45" s="61"/>
      <c r="I45" s="78">
        <v>0</v>
      </c>
      <c r="J45" s="60"/>
      <c r="K45" s="82">
        <v>357770</v>
      </c>
      <c r="L45" s="61"/>
      <c r="M45" s="61">
        <v>0</v>
      </c>
      <c r="N45" s="60"/>
      <c r="O45" s="62">
        <v>357770</v>
      </c>
    </row>
    <row r="46" spans="1:15" ht="21.65" customHeight="1">
      <c r="A46" s="50" t="s">
        <v>59</v>
      </c>
      <c r="B46" s="101"/>
      <c r="C46" s="59">
        <v>0</v>
      </c>
      <c r="D46" s="60"/>
      <c r="E46" s="59">
        <v>0</v>
      </c>
      <c r="F46" s="60"/>
      <c r="G46" s="59">
        <v>0</v>
      </c>
      <c r="H46" s="61"/>
      <c r="I46" s="59">
        <v>0</v>
      </c>
      <c r="J46" s="60"/>
      <c r="K46" s="82">
        <v>1083</v>
      </c>
      <c r="L46" s="61"/>
      <c r="M46" s="61">
        <v>65631</v>
      </c>
      <c r="N46" s="60"/>
      <c r="O46" s="63">
        <v>66714</v>
      </c>
    </row>
    <row r="47" spans="1:15" ht="21" customHeight="1">
      <c r="A47" s="26" t="s">
        <v>137</v>
      </c>
      <c r="B47" s="28"/>
      <c r="C47" s="66">
        <v>0</v>
      </c>
      <c r="D47" s="55"/>
      <c r="E47" s="66">
        <v>0</v>
      </c>
      <c r="F47" s="55"/>
      <c r="G47" s="66">
        <v>0</v>
      </c>
      <c r="H47" s="56"/>
      <c r="I47" s="66">
        <v>0</v>
      </c>
      <c r="J47" s="55"/>
      <c r="K47" s="83">
        <v>358853</v>
      </c>
      <c r="L47" s="56"/>
      <c r="M47" s="66">
        <v>65631</v>
      </c>
      <c r="N47" s="55"/>
      <c r="O47" s="66">
        <v>424484</v>
      </c>
    </row>
    <row r="48" spans="1:15" ht="7" customHeight="1">
      <c r="A48" s="164"/>
      <c r="B48" s="163"/>
      <c r="C48" s="61"/>
      <c r="D48" s="55"/>
      <c r="E48" s="61"/>
      <c r="F48" s="55"/>
      <c r="G48" s="61"/>
      <c r="H48" s="61"/>
      <c r="I48" s="61"/>
      <c r="J48" s="55"/>
      <c r="K48" s="56"/>
      <c r="L48" s="56"/>
      <c r="M48" s="56"/>
      <c r="N48" s="55"/>
      <c r="O48" s="56"/>
    </row>
    <row r="49" spans="1:16" ht="21.5">
      <c r="A49" s="168" t="s">
        <v>188</v>
      </c>
      <c r="B49" s="101"/>
      <c r="C49" s="59">
        <v>0</v>
      </c>
      <c r="D49" s="60"/>
      <c r="E49" s="59">
        <v>0</v>
      </c>
      <c r="F49" s="60"/>
      <c r="G49" s="59">
        <v>0</v>
      </c>
      <c r="H49" s="61"/>
      <c r="I49" s="59">
        <v>0</v>
      </c>
      <c r="J49" s="60"/>
      <c r="K49" s="59">
        <v>3622</v>
      </c>
      <c r="L49" s="61"/>
      <c r="M49" s="59">
        <v>-3622</v>
      </c>
      <c r="N49" s="60"/>
      <c r="O49" s="59">
        <v>0</v>
      </c>
    </row>
    <row r="50" spans="1:16" ht="7" customHeight="1">
      <c r="A50" s="164"/>
      <c r="B50" s="163"/>
      <c r="C50" s="61"/>
      <c r="D50" s="55"/>
      <c r="E50" s="61"/>
      <c r="F50" s="55"/>
      <c r="G50" s="61"/>
      <c r="H50" s="61"/>
      <c r="I50" s="61"/>
      <c r="J50" s="55"/>
      <c r="K50" s="56"/>
      <c r="L50" s="56"/>
      <c r="M50" s="56"/>
      <c r="N50" s="55"/>
      <c r="O50" s="56"/>
    </row>
    <row r="51" spans="1:16" ht="21.65" customHeight="1" thickBot="1">
      <c r="A51" s="26" t="s">
        <v>163</v>
      </c>
      <c r="B51" s="28"/>
      <c r="C51" s="67">
        <v>847361</v>
      </c>
      <c r="D51" s="55"/>
      <c r="E51" s="67">
        <v>350872</v>
      </c>
      <c r="F51" s="55"/>
      <c r="G51" s="67">
        <v>52836</v>
      </c>
      <c r="H51" s="54"/>
      <c r="I51" s="67">
        <v>88000</v>
      </c>
      <c r="J51" s="55"/>
      <c r="K51" s="67">
        <v>2053467</v>
      </c>
      <c r="L51" s="56"/>
      <c r="M51" s="67">
        <v>107624</v>
      </c>
      <c r="N51" s="55"/>
      <c r="O51" s="85">
        <v>3500160</v>
      </c>
      <c r="P51" s="271"/>
    </row>
    <row r="52" spans="1:16" ht="23.25" customHeight="1" thickTop="1">
      <c r="O52" s="166"/>
    </row>
  </sheetData>
  <mergeCells count="12">
    <mergeCell ref="C35:O35"/>
    <mergeCell ref="C10:O10"/>
    <mergeCell ref="A1:F1"/>
    <mergeCell ref="A3:F3"/>
    <mergeCell ref="C4:O4"/>
    <mergeCell ref="I6:K6"/>
    <mergeCell ref="A26:F26"/>
    <mergeCell ref="A28:F28"/>
    <mergeCell ref="C29:O29"/>
    <mergeCell ref="I31:K31"/>
    <mergeCell ref="M31:N31"/>
    <mergeCell ref="M30:N30"/>
  </mergeCells>
  <printOptions horizontalCentered="1"/>
  <pageMargins left="0.7" right="0.7" top="0.48" bottom="0.5" header="0.5" footer="0.5"/>
  <pageSetup paperSize="9" scale="86" firstPageNumber="12" orientation="landscape" useFirstPageNumber="1" r:id="rId1"/>
  <headerFooter alignWithMargins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80"/>
  <sheetViews>
    <sheetView view="pageBreakPreview" zoomScale="90" zoomScaleNormal="95" zoomScaleSheetLayoutView="90" workbookViewId="0">
      <selection activeCell="D82" sqref="D82"/>
    </sheetView>
  </sheetViews>
  <sheetFormatPr defaultColWidth="10.3984375" defaultRowHeight="23.25" customHeight="1"/>
  <cols>
    <col min="1" max="3" width="2.69921875" style="99" customWidth="1"/>
    <col min="4" max="4" width="60.69921875" style="99" customWidth="1"/>
    <col min="5" max="5" width="12.69921875" style="129" customWidth="1"/>
    <col min="6" max="6" width="1.296875" style="80" customWidth="1"/>
    <col min="7" max="7" width="12.69921875" style="129" customWidth="1"/>
    <col min="8" max="8" width="1.296875" style="80" customWidth="1"/>
    <col min="9" max="9" width="12.69921875" style="129" customWidth="1"/>
    <col min="10" max="10" width="1.296875" style="80" customWidth="1"/>
    <col min="11" max="11" width="12.69921875" style="129" customWidth="1"/>
    <col min="12" max="12" width="11.59765625" style="99" bestFit="1" customWidth="1"/>
    <col min="13" max="13" width="14.09765625" style="99" bestFit="1" customWidth="1"/>
    <col min="14" max="14" width="12.09765625" style="99" bestFit="1" customWidth="1"/>
    <col min="15" max="15" width="14.296875" style="99" customWidth="1"/>
    <col min="16" max="16384" width="10.3984375" style="99"/>
  </cols>
  <sheetData>
    <row r="1" spans="1:15" ht="23.25" customHeight="1">
      <c r="A1" s="317" t="s">
        <v>41</v>
      </c>
      <c r="B1" s="317"/>
      <c r="C1" s="317"/>
      <c r="D1" s="317"/>
      <c r="E1" s="317"/>
      <c r="F1" s="317"/>
      <c r="G1" s="317"/>
      <c r="H1" s="93"/>
      <c r="I1" s="93"/>
      <c r="J1" s="93"/>
      <c r="K1" s="93"/>
    </row>
    <row r="2" spans="1:15" ht="23.25" customHeight="1">
      <c r="A2" s="104" t="s">
        <v>80</v>
      </c>
      <c r="F2" s="130"/>
      <c r="H2" s="130"/>
      <c r="J2" s="130"/>
    </row>
    <row r="3" spans="1:15" ht="12.65" customHeight="1">
      <c r="A3" s="98"/>
      <c r="F3" s="130"/>
      <c r="H3" s="130"/>
      <c r="J3" s="130"/>
    </row>
    <row r="4" spans="1:15" ht="21" customHeight="1">
      <c r="A4" s="92"/>
      <c r="E4" s="318" t="s">
        <v>34</v>
      </c>
      <c r="F4" s="318"/>
      <c r="G4" s="318"/>
      <c r="H4" s="93"/>
      <c r="I4" s="318" t="s">
        <v>35</v>
      </c>
      <c r="J4" s="318"/>
      <c r="K4" s="318"/>
    </row>
    <row r="5" spans="1:15" ht="22.5" customHeight="1">
      <c r="A5" s="92"/>
      <c r="E5" s="313" t="s">
        <v>135</v>
      </c>
      <c r="F5" s="314"/>
      <c r="G5" s="314"/>
      <c r="H5" s="99"/>
      <c r="I5" s="313" t="s">
        <v>135</v>
      </c>
      <c r="J5" s="314"/>
      <c r="K5" s="314"/>
    </row>
    <row r="6" spans="1:15" ht="22.5" customHeight="1">
      <c r="A6" s="92"/>
      <c r="E6" s="316" t="s">
        <v>133</v>
      </c>
      <c r="F6" s="316"/>
      <c r="G6" s="316"/>
      <c r="H6" s="93"/>
      <c r="I6" s="316" t="s">
        <v>133</v>
      </c>
      <c r="J6" s="316"/>
      <c r="K6" s="316"/>
    </row>
    <row r="7" spans="1:15" ht="21" customHeight="1">
      <c r="E7" s="23">
        <v>2564</v>
      </c>
      <c r="F7" s="23"/>
      <c r="G7" s="23">
        <v>2563</v>
      </c>
      <c r="H7" s="22"/>
      <c r="I7" s="23">
        <v>2564</v>
      </c>
      <c r="J7" s="23"/>
      <c r="K7" s="23">
        <v>2563</v>
      </c>
    </row>
    <row r="8" spans="1:15" ht="19.5" customHeight="1">
      <c r="E8" s="315" t="s">
        <v>21</v>
      </c>
      <c r="F8" s="315"/>
      <c r="G8" s="315"/>
      <c r="H8" s="315"/>
      <c r="I8" s="315"/>
      <c r="J8" s="315"/>
      <c r="K8" s="315"/>
    </row>
    <row r="9" spans="1:15" ht="21" customHeight="1">
      <c r="A9" s="131" t="s">
        <v>9</v>
      </c>
      <c r="E9" s="86"/>
      <c r="F9" s="99"/>
      <c r="G9" s="86"/>
      <c r="H9" s="99"/>
      <c r="I9" s="86"/>
      <c r="J9" s="99"/>
      <c r="K9" s="86"/>
    </row>
    <row r="10" spans="1:15" ht="21" customHeight="1">
      <c r="A10" s="99" t="s">
        <v>28</v>
      </c>
      <c r="E10" s="5">
        <v>396267</v>
      </c>
      <c r="F10" s="10"/>
      <c r="G10" s="5">
        <v>297794</v>
      </c>
      <c r="H10" s="10"/>
      <c r="I10" s="79">
        <v>357770</v>
      </c>
      <c r="J10" s="10"/>
      <c r="K10" s="79">
        <v>270190</v>
      </c>
      <c r="N10" s="132"/>
    </row>
    <row r="11" spans="1:15" ht="21" customHeight="1">
      <c r="A11" s="133" t="s">
        <v>99</v>
      </c>
      <c r="E11" s="5"/>
      <c r="F11" s="10"/>
      <c r="G11" s="5"/>
      <c r="H11" s="10"/>
      <c r="I11" s="80"/>
      <c r="J11" s="10"/>
      <c r="K11" s="80"/>
      <c r="N11" s="134"/>
    </row>
    <row r="12" spans="1:15" ht="21" customHeight="1">
      <c r="A12" s="135" t="s">
        <v>40</v>
      </c>
      <c r="E12" s="81">
        <v>89443</v>
      </c>
      <c r="F12" s="10"/>
      <c r="G12" s="5">
        <v>59257</v>
      </c>
      <c r="H12" s="10"/>
      <c r="I12" s="81">
        <v>89378</v>
      </c>
      <c r="J12" s="10"/>
      <c r="K12" s="81">
        <v>59056</v>
      </c>
      <c r="N12" s="132"/>
      <c r="O12" s="136"/>
    </row>
    <row r="13" spans="1:15" ht="21" customHeight="1">
      <c r="A13" s="99" t="s">
        <v>30</v>
      </c>
      <c r="E13" s="81">
        <v>6748</v>
      </c>
      <c r="F13" s="10"/>
      <c r="G13" s="5">
        <v>22909</v>
      </c>
      <c r="H13" s="10"/>
      <c r="I13" s="81">
        <v>6755</v>
      </c>
      <c r="J13" s="10"/>
      <c r="K13" s="81">
        <v>22909</v>
      </c>
      <c r="N13" s="132"/>
    </row>
    <row r="14" spans="1:15" ht="21" customHeight="1">
      <c r="A14" s="99" t="s">
        <v>82</v>
      </c>
      <c r="E14" s="5">
        <v>24375</v>
      </c>
      <c r="F14" s="10"/>
      <c r="G14" s="5">
        <v>27111</v>
      </c>
      <c r="H14" s="10"/>
      <c r="I14" s="80">
        <v>24041</v>
      </c>
      <c r="J14" s="10"/>
      <c r="K14" s="80">
        <v>26679</v>
      </c>
      <c r="N14" s="132"/>
    </row>
    <row r="15" spans="1:15" ht="21" customHeight="1">
      <c r="A15" s="135" t="s">
        <v>100</v>
      </c>
      <c r="E15" s="80">
        <v>2187</v>
      </c>
      <c r="F15" s="137"/>
      <c r="G15" s="80">
        <v>1607</v>
      </c>
      <c r="H15" s="137"/>
      <c r="I15" s="80">
        <v>1964</v>
      </c>
      <c r="J15" s="137"/>
      <c r="K15" s="80">
        <v>1593</v>
      </c>
      <c r="L15" s="80"/>
      <c r="N15" s="132"/>
      <c r="O15" s="136"/>
    </row>
    <row r="16" spans="1:15" ht="21" customHeight="1">
      <c r="A16" s="135" t="s">
        <v>123</v>
      </c>
      <c r="E16" s="5">
        <v>2853</v>
      </c>
      <c r="F16" s="10"/>
      <c r="G16" s="5">
        <v>5441</v>
      </c>
      <c r="H16" s="10"/>
      <c r="I16" s="80">
        <v>2853</v>
      </c>
      <c r="J16" s="10"/>
      <c r="K16" s="80">
        <v>5441</v>
      </c>
      <c r="L16" s="135"/>
      <c r="M16" s="138"/>
      <c r="N16" s="132"/>
    </row>
    <row r="17" spans="1:16" ht="21" customHeight="1">
      <c r="A17" s="135" t="s">
        <v>145</v>
      </c>
      <c r="E17" s="5">
        <v>1557</v>
      </c>
      <c r="F17" s="10"/>
      <c r="G17" s="5">
        <v>1625</v>
      </c>
      <c r="H17" s="10"/>
      <c r="I17" s="80">
        <v>1557</v>
      </c>
      <c r="J17" s="10"/>
      <c r="K17" s="80">
        <v>1625</v>
      </c>
      <c r="L17" s="135"/>
      <c r="M17" s="138"/>
      <c r="N17" s="132"/>
    </row>
    <row r="18" spans="1:16" ht="21" customHeight="1">
      <c r="A18" s="135" t="s">
        <v>204</v>
      </c>
      <c r="E18" s="5">
        <v>-36345</v>
      </c>
      <c r="F18" s="10"/>
      <c r="G18" s="5">
        <v>-60372</v>
      </c>
      <c r="H18" s="10"/>
      <c r="I18" s="81">
        <v>0</v>
      </c>
      <c r="J18" s="10"/>
      <c r="K18" s="81">
        <v>0</v>
      </c>
      <c r="L18" s="135"/>
      <c r="M18" s="138"/>
      <c r="N18" s="132"/>
    </row>
    <row r="19" spans="1:16" ht="22.5" customHeight="1">
      <c r="A19" s="135" t="s">
        <v>178</v>
      </c>
      <c r="E19" s="81">
        <v>32660</v>
      </c>
      <c r="F19" s="10"/>
      <c r="G19" s="81">
        <v>15075</v>
      </c>
      <c r="H19" s="10"/>
      <c r="I19" s="80">
        <v>32682</v>
      </c>
      <c r="J19" s="10"/>
      <c r="K19" s="81">
        <v>15075</v>
      </c>
      <c r="L19" s="135"/>
      <c r="M19" s="138"/>
      <c r="N19" s="132"/>
      <c r="O19" s="136"/>
    </row>
    <row r="20" spans="1:16" ht="21" customHeight="1">
      <c r="A20" s="94" t="s">
        <v>124</v>
      </c>
      <c r="E20" s="81">
        <v>6497</v>
      </c>
      <c r="F20" s="10"/>
      <c r="G20" s="81">
        <v>11226</v>
      </c>
      <c r="H20" s="10"/>
      <c r="I20" s="80">
        <v>7020</v>
      </c>
      <c r="J20" s="10"/>
      <c r="K20" s="80">
        <v>11226</v>
      </c>
      <c r="M20" s="139"/>
      <c r="N20" s="132"/>
    </row>
    <row r="21" spans="1:16" ht="21" customHeight="1">
      <c r="A21" s="99" t="s">
        <v>68</v>
      </c>
      <c r="E21" s="81">
        <v>2038</v>
      </c>
      <c r="F21" s="10"/>
      <c r="G21" s="81">
        <v>0</v>
      </c>
      <c r="H21" s="10"/>
      <c r="I21" s="80">
        <v>2038</v>
      </c>
      <c r="J21" s="10"/>
      <c r="K21" s="81">
        <v>0</v>
      </c>
      <c r="M21" s="139"/>
      <c r="N21" s="132"/>
    </row>
    <row r="22" spans="1:16" ht="21" customHeight="1">
      <c r="A22" s="94" t="s">
        <v>116</v>
      </c>
      <c r="E22" s="81">
        <v>-140</v>
      </c>
      <c r="F22" s="137"/>
      <c r="G22" s="81">
        <v>-446</v>
      </c>
      <c r="H22" s="137"/>
      <c r="I22" s="80">
        <v>-63</v>
      </c>
      <c r="J22" s="137"/>
      <c r="K22" s="81">
        <v>-446</v>
      </c>
      <c r="L22" s="5"/>
      <c r="M22" s="139"/>
      <c r="N22" s="171"/>
      <c r="O22" s="86"/>
    </row>
    <row r="23" spans="1:16" ht="22.5" customHeight="1">
      <c r="A23" s="94" t="s">
        <v>89</v>
      </c>
      <c r="E23" s="81">
        <v>-3286</v>
      </c>
      <c r="F23" s="10"/>
      <c r="G23" s="81">
        <v>-6638</v>
      </c>
      <c r="H23" s="10"/>
      <c r="I23" s="80">
        <v>-3532</v>
      </c>
      <c r="J23" s="10"/>
      <c r="K23" s="80">
        <v>-6948</v>
      </c>
      <c r="N23" s="132"/>
    </row>
    <row r="24" spans="1:16" ht="21" customHeight="1">
      <c r="A24" s="94" t="s">
        <v>142</v>
      </c>
      <c r="E24" s="140">
        <v>-3888</v>
      </c>
      <c r="F24" s="10"/>
      <c r="G24" s="140">
        <v>-2184</v>
      </c>
      <c r="H24" s="10"/>
      <c r="I24" s="140">
        <v>-3888</v>
      </c>
      <c r="J24" s="10"/>
      <c r="K24" s="140">
        <v>-34484</v>
      </c>
      <c r="N24" s="132"/>
    </row>
    <row r="25" spans="1:16" ht="21" customHeight="1">
      <c r="E25" s="141">
        <v>520966</v>
      </c>
      <c r="F25" s="10"/>
      <c r="G25" s="141">
        <v>372405</v>
      </c>
      <c r="H25" s="10"/>
      <c r="I25" s="141">
        <v>518575</v>
      </c>
      <c r="J25" s="10"/>
      <c r="K25" s="141">
        <v>371916</v>
      </c>
    </row>
    <row r="26" spans="1:16" ht="21" customHeight="1">
      <c r="A26" s="133" t="s">
        <v>25</v>
      </c>
      <c r="E26" s="10"/>
      <c r="F26" s="10"/>
      <c r="G26" s="10"/>
      <c r="H26" s="10"/>
      <c r="I26" s="10"/>
      <c r="J26" s="10"/>
      <c r="K26" s="10"/>
      <c r="L26" s="135"/>
      <c r="N26" s="135"/>
      <c r="O26" s="86"/>
    </row>
    <row r="27" spans="1:16" ht="21" customHeight="1">
      <c r="A27" s="99" t="s">
        <v>17</v>
      </c>
      <c r="E27" s="139">
        <v>83155</v>
      </c>
      <c r="F27" s="10"/>
      <c r="G27" s="139">
        <v>-129086</v>
      </c>
      <c r="H27" s="10"/>
      <c r="I27" s="139">
        <v>85773</v>
      </c>
      <c r="J27" s="10"/>
      <c r="K27" s="139">
        <v>-123937</v>
      </c>
      <c r="L27" s="5"/>
      <c r="M27" s="139"/>
      <c r="N27" s="171"/>
      <c r="O27" s="86"/>
      <c r="P27" s="135"/>
    </row>
    <row r="28" spans="1:16" ht="22.5" customHeight="1">
      <c r="A28" s="135" t="s">
        <v>110</v>
      </c>
      <c r="E28" s="139">
        <v>-117818</v>
      </c>
      <c r="F28" s="10"/>
      <c r="G28" s="139">
        <v>95175</v>
      </c>
      <c r="H28" s="10"/>
      <c r="I28" s="139">
        <v>-122735</v>
      </c>
      <c r="J28" s="10"/>
      <c r="K28" s="139">
        <v>96047</v>
      </c>
      <c r="L28" s="5"/>
      <c r="M28" s="139"/>
      <c r="N28" s="171"/>
      <c r="O28" s="86"/>
      <c r="P28" s="135"/>
    </row>
    <row r="29" spans="1:16" ht="21" customHeight="1">
      <c r="A29" s="99" t="s">
        <v>18</v>
      </c>
      <c r="E29" s="139">
        <v>-475900</v>
      </c>
      <c r="F29" s="10"/>
      <c r="G29" s="139">
        <v>831364</v>
      </c>
      <c r="H29" s="10"/>
      <c r="I29" s="139">
        <v>-477493</v>
      </c>
      <c r="J29" s="10"/>
      <c r="K29" s="139">
        <v>828899</v>
      </c>
      <c r="L29" s="5"/>
      <c r="M29" s="139"/>
      <c r="N29" s="171"/>
      <c r="O29" s="86"/>
    </row>
    <row r="30" spans="1:16" ht="21" customHeight="1">
      <c r="A30" s="99" t="s">
        <v>42</v>
      </c>
      <c r="E30" s="10">
        <v>39705</v>
      </c>
      <c r="F30" s="10"/>
      <c r="G30" s="10">
        <v>131519</v>
      </c>
      <c r="H30" s="10"/>
      <c r="I30" s="10">
        <v>39705</v>
      </c>
      <c r="J30" s="10"/>
      <c r="K30" s="10">
        <v>131519</v>
      </c>
      <c r="L30" s="5"/>
      <c r="M30" s="139"/>
      <c r="N30" s="171"/>
      <c r="O30" s="86"/>
    </row>
    <row r="31" spans="1:16" ht="21" customHeight="1">
      <c r="A31" s="135" t="s">
        <v>94</v>
      </c>
      <c r="E31" s="10">
        <v>-44363</v>
      </c>
      <c r="F31" s="10"/>
      <c r="G31" s="10">
        <v>-14555</v>
      </c>
      <c r="H31" s="10"/>
      <c r="I31" s="10">
        <v>-44363</v>
      </c>
      <c r="J31" s="10"/>
      <c r="K31" s="10">
        <v>-14555</v>
      </c>
      <c r="L31" s="5"/>
      <c r="M31" s="139"/>
      <c r="N31" s="171"/>
      <c r="O31" s="86"/>
    </row>
    <row r="32" spans="1:16" ht="22.5" customHeight="1">
      <c r="A32" s="99" t="s">
        <v>12</v>
      </c>
      <c r="E32" s="10">
        <v>-104</v>
      </c>
      <c r="F32" s="10"/>
      <c r="G32" s="10">
        <v>-51</v>
      </c>
      <c r="H32" s="10"/>
      <c r="I32" s="10">
        <v>-104</v>
      </c>
      <c r="J32" s="10"/>
      <c r="K32" s="10">
        <v>-51</v>
      </c>
      <c r="L32" s="5"/>
      <c r="M32" s="139"/>
      <c r="N32" s="171"/>
      <c r="O32" s="86"/>
    </row>
    <row r="33" spans="1:16" ht="21" customHeight="1">
      <c r="A33" s="99" t="s">
        <v>8</v>
      </c>
      <c r="E33" s="10">
        <v>-173731</v>
      </c>
      <c r="F33" s="10"/>
      <c r="G33" s="10">
        <v>1847440</v>
      </c>
      <c r="H33" s="10"/>
      <c r="I33" s="139">
        <v>-172872</v>
      </c>
      <c r="J33" s="10"/>
      <c r="K33" s="139">
        <v>1846597</v>
      </c>
      <c r="L33" s="5"/>
      <c r="M33" s="139"/>
      <c r="N33" s="171"/>
      <c r="O33" s="86"/>
    </row>
    <row r="34" spans="1:16" ht="22.5" customHeight="1">
      <c r="A34" s="99" t="s">
        <v>109</v>
      </c>
      <c r="E34" s="10">
        <v>2177</v>
      </c>
      <c r="F34" s="10"/>
      <c r="G34" s="10">
        <v>-96349</v>
      </c>
      <c r="H34" s="10"/>
      <c r="I34" s="139">
        <v>2074</v>
      </c>
      <c r="J34" s="10"/>
      <c r="K34" s="10">
        <v>-96476</v>
      </c>
      <c r="L34" s="5"/>
      <c r="M34" s="139"/>
      <c r="N34" s="171"/>
      <c r="O34" s="86"/>
      <c r="P34" s="86"/>
    </row>
    <row r="35" spans="1:16" ht="21" customHeight="1">
      <c r="A35" s="99" t="s">
        <v>32</v>
      </c>
      <c r="E35" s="10">
        <v>98546</v>
      </c>
      <c r="F35" s="10"/>
      <c r="G35" s="10">
        <v>-11567</v>
      </c>
      <c r="H35" s="10"/>
      <c r="I35" s="10">
        <v>97608</v>
      </c>
      <c r="J35" s="10"/>
      <c r="K35" s="10">
        <v>-11658</v>
      </c>
      <c r="L35" s="5"/>
      <c r="M35" s="139"/>
      <c r="N35" s="171"/>
      <c r="O35" s="86"/>
    </row>
    <row r="36" spans="1:16" ht="21.75" customHeight="1">
      <c r="A36" s="94" t="s">
        <v>160</v>
      </c>
      <c r="E36" s="142">
        <v>-2133</v>
      </c>
      <c r="F36" s="10"/>
      <c r="G36" s="142">
        <v>0</v>
      </c>
      <c r="H36" s="10"/>
      <c r="I36" s="142">
        <v>-2133</v>
      </c>
      <c r="J36" s="10"/>
      <c r="K36" s="142">
        <v>0</v>
      </c>
      <c r="L36" s="5"/>
      <c r="M36" s="139"/>
      <c r="N36" s="171"/>
      <c r="O36" s="86"/>
    </row>
    <row r="37" spans="1:16" ht="21" customHeight="1">
      <c r="A37" s="94" t="s">
        <v>203</v>
      </c>
      <c r="E37" s="10">
        <v>-69500</v>
      </c>
      <c r="F37" s="10"/>
      <c r="G37" s="10">
        <v>3026295</v>
      </c>
      <c r="H37" s="10"/>
      <c r="I37" s="10">
        <v>-75965</v>
      </c>
      <c r="J37" s="10"/>
      <c r="K37" s="10">
        <v>3028301</v>
      </c>
    </row>
    <row r="38" spans="1:16" ht="21" customHeight="1">
      <c r="A38" s="99" t="s">
        <v>23</v>
      </c>
      <c r="E38" s="81">
        <v>-77299</v>
      </c>
      <c r="F38" s="10"/>
      <c r="G38" s="81">
        <v>-27756</v>
      </c>
      <c r="H38" s="10"/>
      <c r="I38" s="81">
        <v>-77299</v>
      </c>
      <c r="J38" s="10"/>
      <c r="K38" s="81">
        <v>-27756</v>
      </c>
    </row>
    <row r="39" spans="1:16" ht="21" customHeight="1">
      <c r="A39" s="2" t="s">
        <v>200</v>
      </c>
      <c r="E39" s="143">
        <v>-146799</v>
      </c>
      <c r="F39" s="144"/>
      <c r="G39" s="143">
        <v>2998539</v>
      </c>
      <c r="H39" s="144"/>
      <c r="I39" s="143">
        <v>-153264</v>
      </c>
      <c r="J39" s="144"/>
      <c r="K39" s="143">
        <v>3000545</v>
      </c>
    </row>
    <row r="40" spans="1:16" ht="23.25" customHeight="1">
      <c r="A40" s="317" t="s">
        <v>41</v>
      </c>
      <c r="B40" s="317"/>
      <c r="C40" s="317"/>
      <c r="D40" s="317"/>
      <c r="E40" s="317"/>
      <c r="F40" s="317"/>
      <c r="G40" s="317"/>
      <c r="H40" s="93"/>
      <c r="I40" s="93"/>
      <c r="J40" s="93"/>
      <c r="K40" s="93"/>
    </row>
    <row r="41" spans="1:16" ht="23.25" customHeight="1">
      <c r="A41" s="104" t="s">
        <v>80</v>
      </c>
      <c r="F41" s="130"/>
      <c r="H41" s="130"/>
      <c r="J41" s="130"/>
    </row>
    <row r="42" spans="1:16" ht="9" customHeight="1">
      <c r="A42" s="145"/>
      <c r="B42" s="146"/>
      <c r="C42" s="146"/>
      <c r="D42" s="146"/>
      <c r="F42" s="130"/>
      <c r="H42" s="130"/>
      <c r="J42" s="130"/>
    </row>
    <row r="43" spans="1:16" ht="22.5" customHeight="1">
      <c r="A43" s="92"/>
      <c r="E43" s="318" t="s">
        <v>34</v>
      </c>
      <c r="F43" s="318"/>
      <c r="G43" s="318"/>
      <c r="H43" s="93"/>
      <c r="I43" s="318" t="s">
        <v>35</v>
      </c>
      <c r="J43" s="318"/>
      <c r="K43" s="318"/>
    </row>
    <row r="44" spans="1:16" ht="22.5" customHeight="1">
      <c r="A44" s="92"/>
      <c r="E44" s="313" t="s">
        <v>135</v>
      </c>
      <c r="F44" s="314"/>
      <c r="G44" s="314"/>
      <c r="H44" s="93"/>
      <c r="I44" s="313" t="s">
        <v>135</v>
      </c>
      <c r="J44" s="314"/>
      <c r="K44" s="314"/>
    </row>
    <row r="45" spans="1:16" ht="22.5" customHeight="1">
      <c r="A45" s="92"/>
      <c r="E45" s="313" t="s">
        <v>133</v>
      </c>
      <c r="F45" s="314"/>
      <c r="G45" s="314"/>
      <c r="H45" s="93"/>
      <c r="I45" s="313" t="s">
        <v>133</v>
      </c>
      <c r="J45" s="314"/>
      <c r="K45" s="314"/>
    </row>
    <row r="46" spans="1:16" ht="22.5" customHeight="1">
      <c r="E46" s="23">
        <v>2564</v>
      </c>
      <c r="F46" s="23"/>
      <c r="G46" s="23">
        <v>2563</v>
      </c>
      <c r="H46" s="22"/>
      <c r="I46" s="23">
        <v>2564</v>
      </c>
      <c r="J46" s="23"/>
      <c r="K46" s="23">
        <v>2563</v>
      </c>
    </row>
    <row r="47" spans="1:16" ht="22.5" customHeight="1">
      <c r="E47" s="315" t="s">
        <v>21</v>
      </c>
      <c r="F47" s="315"/>
      <c r="G47" s="315"/>
      <c r="H47" s="315"/>
      <c r="I47" s="315"/>
      <c r="J47" s="315"/>
      <c r="K47" s="315"/>
    </row>
    <row r="48" spans="1:16" ht="22.5" customHeight="1">
      <c r="A48" s="131" t="s">
        <v>10</v>
      </c>
      <c r="E48" s="91"/>
      <c r="F48" s="91"/>
      <c r="G48" s="91"/>
      <c r="H48" s="91"/>
      <c r="I48" s="91"/>
      <c r="J48" s="91"/>
      <c r="K48" s="91"/>
    </row>
    <row r="49" spans="1:15" ht="22.5" customHeight="1">
      <c r="A49" s="135" t="s">
        <v>190</v>
      </c>
      <c r="E49" s="5">
        <v>-99766</v>
      </c>
      <c r="F49" s="10"/>
      <c r="G49" s="5">
        <v>0</v>
      </c>
      <c r="H49" s="10"/>
      <c r="I49" s="5">
        <v>-99766</v>
      </c>
      <c r="J49" s="10"/>
      <c r="K49" s="5">
        <v>0</v>
      </c>
      <c r="L49" s="138"/>
      <c r="M49" s="139"/>
    </row>
    <row r="50" spans="1:15" ht="22.5" customHeight="1">
      <c r="A50" s="135" t="s">
        <v>199</v>
      </c>
      <c r="E50" s="5">
        <v>0</v>
      </c>
      <c r="F50" s="10"/>
      <c r="G50" s="5">
        <v>0</v>
      </c>
      <c r="H50" s="10"/>
      <c r="I50" s="5">
        <v>-35000</v>
      </c>
      <c r="J50" s="10"/>
      <c r="K50" s="5">
        <v>0</v>
      </c>
      <c r="L50" s="138"/>
      <c r="M50" s="139"/>
    </row>
    <row r="51" spans="1:15" ht="22.5" customHeight="1">
      <c r="A51" s="135" t="s">
        <v>191</v>
      </c>
      <c r="E51" s="5">
        <v>3896</v>
      </c>
      <c r="F51" s="10"/>
      <c r="G51" s="5">
        <v>0</v>
      </c>
      <c r="H51" s="10"/>
      <c r="I51" s="5">
        <v>3896</v>
      </c>
      <c r="J51" s="10"/>
      <c r="K51" s="5">
        <v>0</v>
      </c>
      <c r="L51" s="138"/>
      <c r="M51" s="139"/>
    </row>
    <row r="52" spans="1:15" ht="22.5" customHeight="1">
      <c r="A52" s="135" t="s">
        <v>107</v>
      </c>
      <c r="E52" s="147">
        <v>159</v>
      </c>
      <c r="F52" s="10"/>
      <c r="G52" s="147">
        <v>1141</v>
      </c>
      <c r="H52" s="10"/>
      <c r="I52" s="5">
        <v>83</v>
      </c>
      <c r="J52" s="10"/>
      <c r="K52" s="5">
        <v>1141</v>
      </c>
      <c r="L52" s="138"/>
      <c r="M52" s="139"/>
    </row>
    <row r="53" spans="1:15" ht="22.5" customHeight="1">
      <c r="A53" s="135" t="s">
        <v>108</v>
      </c>
      <c r="E53" s="147">
        <v>-7011</v>
      </c>
      <c r="F53" s="91"/>
      <c r="G53" s="147">
        <v>-5487</v>
      </c>
      <c r="H53" s="91"/>
      <c r="I53" s="5">
        <v>-7011</v>
      </c>
      <c r="J53" s="91"/>
      <c r="K53" s="80">
        <v>-5487</v>
      </c>
      <c r="L53" s="138"/>
      <c r="M53" s="139"/>
    </row>
    <row r="54" spans="1:15" ht="22.5" customHeight="1">
      <c r="A54" s="135" t="s">
        <v>96</v>
      </c>
      <c r="E54" s="3">
        <v>0</v>
      </c>
      <c r="F54" s="91"/>
      <c r="G54" s="3">
        <v>-140</v>
      </c>
      <c r="H54" s="91"/>
      <c r="I54" s="3">
        <v>0</v>
      </c>
      <c r="J54" s="91"/>
      <c r="K54" s="3">
        <v>-140</v>
      </c>
      <c r="L54" s="138"/>
      <c r="M54" s="139"/>
    </row>
    <row r="55" spans="1:15" ht="22.5" customHeight="1">
      <c r="A55" s="94" t="s">
        <v>117</v>
      </c>
      <c r="E55" s="81">
        <v>54148</v>
      </c>
      <c r="F55" s="137"/>
      <c r="G55" s="81">
        <v>144230</v>
      </c>
      <c r="H55" s="137"/>
      <c r="I55" s="10">
        <v>58148</v>
      </c>
      <c r="J55" s="137"/>
      <c r="K55" s="10">
        <v>144230</v>
      </c>
      <c r="L55" s="138"/>
      <c r="M55" s="139"/>
    </row>
    <row r="56" spans="1:15" ht="22.5" customHeight="1">
      <c r="A56" s="135" t="s">
        <v>118</v>
      </c>
      <c r="E56" s="81">
        <v>-43904</v>
      </c>
      <c r="F56" s="10"/>
      <c r="G56" s="81">
        <v>-99148</v>
      </c>
      <c r="H56" s="10"/>
      <c r="I56" s="5">
        <v>-43904</v>
      </c>
      <c r="J56" s="10"/>
      <c r="K56" s="3">
        <v>-99148</v>
      </c>
      <c r="L56" s="138"/>
      <c r="M56" s="139"/>
    </row>
    <row r="57" spans="1:15" ht="22.5" customHeight="1">
      <c r="A57" s="94" t="s">
        <v>143</v>
      </c>
      <c r="E57" s="81">
        <v>3888</v>
      </c>
      <c r="F57" s="91"/>
      <c r="G57" s="81">
        <v>34484</v>
      </c>
      <c r="H57" s="91"/>
      <c r="I57" s="81">
        <v>3888</v>
      </c>
      <c r="J57" s="91"/>
      <c r="K57" s="81">
        <v>34484</v>
      </c>
      <c r="L57" s="138"/>
      <c r="M57" s="139"/>
    </row>
    <row r="58" spans="1:15" ht="22.5" customHeight="1">
      <c r="A58" s="94" t="s">
        <v>157</v>
      </c>
      <c r="E58" s="81">
        <v>2829</v>
      </c>
      <c r="F58" s="91"/>
      <c r="G58" s="81">
        <v>6628</v>
      </c>
      <c r="H58" s="91"/>
      <c r="I58" s="80">
        <v>3074</v>
      </c>
      <c r="J58" s="91"/>
      <c r="K58" s="80">
        <v>6938</v>
      </c>
      <c r="L58" s="138"/>
      <c r="M58" s="139"/>
    </row>
    <row r="59" spans="1:15" ht="22.5" customHeight="1">
      <c r="A59" s="93" t="s">
        <v>201</v>
      </c>
      <c r="E59" s="143">
        <v>-85761</v>
      </c>
      <c r="F59" s="144"/>
      <c r="G59" s="143">
        <v>81708</v>
      </c>
      <c r="H59" s="144"/>
      <c r="I59" s="143">
        <v>-116592</v>
      </c>
      <c r="J59" s="144"/>
      <c r="K59" s="143">
        <v>82018</v>
      </c>
    </row>
    <row r="60" spans="1:15" ht="12.65" customHeight="1">
      <c r="A60" s="94"/>
      <c r="E60" s="10"/>
      <c r="F60" s="10"/>
      <c r="G60" s="10"/>
      <c r="H60" s="10"/>
      <c r="I60" s="10"/>
      <c r="J60" s="10"/>
      <c r="K60" s="10"/>
    </row>
    <row r="61" spans="1:15" ht="22.5" customHeight="1">
      <c r="A61" s="131" t="s">
        <v>11</v>
      </c>
      <c r="E61" s="10"/>
      <c r="F61" s="10"/>
      <c r="G61" s="10"/>
      <c r="H61" s="10"/>
      <c r="I61" s="10"/>
      <c r="J61" s="10"/>
      <c r="K61" s="10"/>
    </row>
    <row r="62" spans="1:15" ht="22.5" customHeight="1">
      <c r="A62" s="94" t="s">
        <v>111</v>
      </c>
      <c r="B62" s="94"/>
      <c r="E62" s="148">
        <v>9006060</v>
      </c>
      <c r="F62" s="10"/>
      <c r="G62" s="148">
        <v>15479443</v>
      </c>
      <c r="H62" s="10"/>
      <c r="I62" s="10">
        <v>9006060</v>
      </c>
      <c r="J62" s="10"/>
      <c r="K62" s="10">
        <v>15479443</v>
      </c>
      <c r="M62" s="139"/>
    </row>
    <row r="63" spans="1:15" ht="22.5" customHeight="1">
      <c r="A63" s="94" t="s">
        <v>112</v>
      </c>
      <c r="E63" s="10">
        <v>-8325026</v>
      </c>
      <c r="F63" s="137"/>
      <c r="G63" s="10">
        <v>-18116966</v>
      </c>
      <c r="H63" s="137"/>
      <c r="I63" s="10">
        <v>-8325026</v>
      </c>
      <c r="J63" s="137"/>
      <c r="K63" s="10">
        <v>-18116966</v>
      </c>
    </row>
    <row r="64" spans="1:15" ht="22.5" customHeight="1">
      <c r="A64" s="94" t="s">
        <v>147</v>
      </c>
      <c r="E64" s="10">
        <v>-4425</v>
      </c>
      <c r="F64" s="137"/>
      <c r="G64" s="10">
        <v>-5227</v>
      </c>
      <c r="H64" s="10"/>
      <c r="I64" s="5">
        <v>-4492</v>
      </c>
      <c r="J64" s="10"/>
      <c r="K64" s="5">
        <v>-5227</v>
      </c>
      <c r="L64" s="5"/>
      <c r="M64" s="5"/>
      <c r="N64" s="138"/>
      <c r="O64" s="138"/>
    </row>
    <row r="65" spans="1:14" ht="22.5" customHeight="1">
      <c r="A65" s="135" t="s">
        <v>106</v>
      </c>
      <c r="E65" s="148">
        <v>-338940</v>
      </c>
      <c r="F65" s="10"/>
      <c r="G65" s="148">
        <v>-271155</v>
      </c>
      <c r="H65" s="10"/>
      <c r="I65" s="87">
        <v>-338940</v>
      </c>
      <c r="J65" s="137"/>
      <c r="K65" s="87">
        <v>-271155</v>
      </c>
      <c r="L65" s="139"/>
      <c r="M65" s="139"/>
    </row>
    <row r="66" spans="1:14" ht="22.5" customHeight="1">
      <c r="A66" s="135" t="s">
        <v>146</v>
      </c>
      <c r="E66" s="148">
        <v>-6077</v>
      </c>
      <c r="F66" s="10"/>
      <c r="G66" s="148">
        <v>-23569</v>
      </c>
      <c r="H66" s="10"/>
      <c r="I66" s="10">
        <v>-6084</v>
      </c>
      <c r="J66" s="137"/>
      <c r="K66" s="10">
        <v>-23569</v>
      </c>
    </row>
    <row r="67" spans="1:14" ht="20.149999999999999" customHeight="1">
      <c r="A67" s="2" t="s">
        <v>202</v>
      </c>
      <c r="E67" s="143">
        <v>331592</v>
      </c>
      <c r="F67" s="144"/>
      <c r="G67" s="143">
        <v>-2937474</v>
      </c>
      <c r="H67" s="144"/>
      <c r="I67" s="143">
        <v>331518</v>
      </c>
      <c r="J67" s="144"/>
      <c r="K67" s="143">
        <v>-2937474</v>
      </c>
    </row>
    <row r="68" spans="1:14" ht="12.65" customHeight="1">
      <c r="A68" s="93"/>
      <c r="E68" s="10"/>
      <c r="F68" s="10"/>
      <c r="G68" s="10"/>
      <c r="H68" s="10"/>
      <c r="I68" s="10"/>
      <c r="J68" s="10"/>
      <c r="K68" s="10"/>
    </row>
    <row r="69" spans="1:14" ht="24" customHeight="1">
      <c r="A69" s="182" t="s">
        <v>192</v>
      </c>
      <c r="E69" s="10"/>
      <c r="F69" s="10"/>
      <c r="G69" s="10"/>
      <c r="H69" s="10"/>
      <c r="I69" s="10"/>
      <c r="J69" s="10"/>
      <c r="K69" s="10"/>
    </row>
    <row r="70" spans="1:14" ht="20.149999999999999" customHeight="1">
      <c r="A70" s="1" t="s">
        <v>103</v>
      </c>
      <c r="E70" s="10">
        <v>99032</v>
      </c>
      <c r="F70" s="10"/>
      <c r="G70" s="10">
        <v>142773</v>
      </c>
      <c r="H70" s="10"/>
      <c r="I70" s="10">
        <v>61662</v>
      </c>
      <c r="J70" s="10"/>
      <c r="K70" s="10">
        <v>145089</v>
      </c>
    </row>
    <row r="71" spans="1:14" ht="20.149999999999999" customHeight="1">
      <c r="A71" s="1" t="s">
        <v>104</v>
      </c>
      <c r="E71" s="10"/>
      <c r="F71" s="10"/>
      <c r="G71" s="10"/>
      <c r="H71" s="10"/>
      <c r="I71" s="10"/>
      <c r="J71" s="10"/>
      <c r="K71" s="10"/>
    </row>
    <row r="72" spans="1:14" ht="20.149999999999999" customHeight="1">
      <c r="A72" s="1" t="s">
        <v>105</v>
      </c>
      <c r="E72" s="142">
        <v>313</v>
      </c>
      <c r="F72" s="10"/>
      <c r="G72" s="142">
        <v>-652</v>
      </c>
      <c r="H72" s="10"/>
      <c r="I72" s="142">
        <v>313</v>
      </c>
      <c r="J72" s="10"/>
      <c r="K72" s="142">
        <v>-652</v>
      </c>
    </row>
    <row r="73" spans="1:14" ht="22.5" customHeight="1">
      <c r="A73" s="93" t="s">
        <v>192</v>
      </c>
      <c r="E73" s="4">
        <v>99345</v>
      </c>
      <c r="F73" s="144"/>
      <c r="G73" s="4">
        <v>142121</v>
      </c>
      <c r="H73" s="144"/>
      <c r="I73" s="149">
        <v>61975</v>
      </c>
      <c r="J73" s="144"/>
      <c r="K73" s="149">
        <v>144437</v>
      </c>
    </row>
    <row r="74" spans="1:14" ht="22.5" customHeight="1">
      <c r="A74" s="135" t="s">
        <v>131</v>
      </c>
      <c r="E74" s="150">
        <v>164085</v>
      </c>
      <c r="F74" s="10"/>
      <c r="G74" s="150">
        <v>166061</v>
      </c>
      <c r="H74" s="10"/>
      <c r="I74" s="151">
        <v>157750</v>
      </c>
      <c r="J74" s="10"/>
      <c r="K74" s="151">
        <v>159701</v>
      </c>
    </row>
    <row r="75" spans="1:14" ht="22.5" customHeight="1" thickBot="1">
      <c r="A75" s="93" t="s">
        <v>144</v>
      </c>
      <c r="E75" s="116">
        <v>263430</v>
      </c>
      <c r="F75" s="144"/>
      <c r="G75" s="116">
        <v>308182</v>
      </c>
      <c r="H75" s="144"/>
      <c r="I75" s="152">
        <v>219725</v>
      </c>
      <c r="J75" s="144"/>
      <c r="K75" s="152">
        <v>304138</v>
      </c>
      <c r="M75" s="139"/>
      <c r="N75" s="139"/>
    </row>
    <row r="76" spans="1:14" ht="22.5" thickTop="1">
      <c r="A76" s="93"/>
      <c r="E76" s="10"/>
      <c r="F76" s="10"/>
      <c r="G76" s="10"/>
      <c r="H76" s="10"/>
      <c r="I76" s="10"/>
      <c r="J76" s="144"/>
      <c r="K76" s="144"/>
      <c r="M76" s="139"/>
      <c r="N76" s="139"/>
    </row>
    <row r="77" spans="1:14" ht="22.5" customHeight="1">
      <c r="A77" s="20" t="s">
        <v>97</v>
      </c>
      <c r="E77" s="144"/>
      <c r="F77" s="144"/>
      <c r="G77" s="144"/>
      <c r="H77" s="144"/>
      <c r="I77" s="144"/>
      <c r="J77" s="144"/>
      <c r="K77" s="144"/>
      <c r="M77" s="139"/>
      <c r="N77" s="139"/>
    </row>
    <row r="78" spans="1:14" ht="22.5" customHeight="1">
      <c r="A78" s="94" t="s">
        <v>194</v>
      </c>
      <c r="E78" s="99"/>
      <c r="F78" s="99"/>
      <c r="G78" s="99"/>
      <c r="H78" s="99"/>
      <c r="I78" s="99"/>
      <c r="J78" s="99"/>
      <c r="K78" s="99"/>
      <c r="M78" s="139"/>
      <c r="N78" s="139"/>
    </row>
    <row r="79" spans="1:14" ht="22.5" customHeight="1">
      <c r="A79" s="94"/>
      <c r="B79" s="135" t="s">
        <v>159</v>
      </c>
      <c r="E79" s="10">
        <v>81133</v>
      </c>
      <c r="F79" s="10"/>
      <c r="G79" s="10">
        <v>3177.096</v>
      </c>
      <c r="H79" s="10"/>
      <c r="I79" s="10">
        <v>81133</v>
      </c>
      <c r="J79" s="10"/>
      <c r="K79" s="10">
        <v>3177.096</v>
      </c>
      <c r="M79" s="139"/>
      <c r="N79" s="139"/>
    </row>
    <row r="80" spans="1:14" ht="22.5" customHeight="1">
      <c r="A80" s="153"/>
      <c r="B80" s="146"/>
      <c r="C80" s="146"/>
      <c r="D80" s="146"/>
      <c r="E80" s="154"/>
      <c r="F80" s="155"/>
      <c r="G80" s="154"/>
      <c r="H80" s="155"/>
      <c r="I80" s="154"/>
      <c r="J80" s="156"/>
      <c r="K80" s="154"/>
    </row>
  </sheetData>
  <mergeCells count="16">
    <mergeCell ref="A1:G1"/>
    <mergeCell ref="E4:G4"/>
    <mergeCell ref="I4:K4"/>
    <mergeCell ref="E5:G5"/>
    <mergeCell ref="I5:K5"/>
    <mergeCell ref="I44:K44"/>
    <mergeCell ref="E45:G45"/>
    <mergeCell ref="I45:K45"/>
    <mergeCell ref="E47:K47"/>
    <mergeCell ref="I6:K6"/>
    <mergeCell ref="E8:K8"/>
    <mergeCell ref="A40:G40"/>
    <mergeCell ref="E43:G43"/>
    <mergeCell ref="I43:K43"/>
    <mergeCell ref="E44:G44"/>
    <mergeCell ref="E6:G6"/>
  </mergeCells>
  <printOptions horizontalCentered="1"/>
  <pageMargins left="0.7" right="0.7" top="0.48" bottom="0.5" header="0.5" footer="0.5"/>
  <pageSetup paperSize="9" scale="79" firstPageNumber="14" fitToHeight="0" orientation="portrait" useFirstPageNumber="1" r:id="rId1"/>
  <headerFooter>
    <oddFooter>&amp;L 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BS3-5</vt:lpstr>
      <vt:lpstr>PL6-9</vt:lpstr>
      <vt:lpstr>SH10</vt:lpstr>
      <vt:lpstr>SH11</vt:lpstr>
      <vt:lpstr>SH12-13</vt:lpstr>
      <vt:lpstr>CF14-15</vt:lpstr>
      <vt:lpstr>'BS3-5'!Print_Area</vt:lpstr>
      <vt:lpstr>'CF14-15'!Print_Area</vt:lpstr>
      <vt:lpstr>'PL6-9'!Print_Area</vt:lpstr>
      <vt:lpstr>'SH10'!Print_Area</vt:lpstr>
      <vt:lpstr>'SH11'!Print_Area</vt:lpstr>
      <vt:lpstr>'SH12-13'!Print_Area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Santaya, Ittichai</cp:lastModifiedBy>
  <cp:lastPrinted>2021-08-10T05:48:53Z</cp:lastPrinted>
  <dcterms:created xsi:type="dcterms:W3CDTF">1999-03-03T01:16:58Z</dcterms:created>
  <dcterms:modified xsi:type="dcterms:W3CDTF">2021-08-10T06:15:17Z</dcterms:modified>
</cp:coreProperties>
</file>