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Default Extension="emf" ContentType="image/x-emf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51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63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7496" windowHeight="11016" tabRatio="616"/>
  </bookViews>
  <sheets>
    <sheet name="FS (T)" sheetId="1" r:id="rId1"/>
    <sheet name="PL (T) 3M" sheetId="6" r:id="rId2"/>
    <sheet name="PL (T) 6M" sheetId="2" r:id="rId3"/>
    <sheet name="S.Equ (T)_Conso" sheetId="7" r:id="rId4"/>
    <sheet name="S.Equ (T) (Com)" sheetId="3" r:id="rId5"/>
    <sheet name="CF (T)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[18]JUN05!#REF!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[25]AFA!#REF!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[19]Jan02!$C$2:$E$193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[26]FORMC94!$A$6:$M$38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[27]FF_3!$1:$8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'[28]C 1'!$A$1:$H$177,'[28]C 1'!$A$1:$M$67,'[28]C 1'!$A$1:$M$67,'[28]C 1'!$A$1:$M$67,'[28]C 1'!$A$1:$M$67,'[28]C 1'!$A$1:$M$67,'[28]C 1'!$A$1:$M$67,'[28]C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[29]REPORT!#REF!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[30]HP!#REF!</definedName>
    <definedName name="_a___12">[31]HP!#REF!</definedName>
    <definedName name="_a___5">[32]HP!#REF!</definedName>
    <definedName name="_a_1">"'file://Mindy//Jhb2_gen_mal_3/AabsData/DATA/Bee Sing/KIL334/YE00/Ideal Reno/awpIR.xls'#$FF_4.$#REF!$#REF!"</definedName>
    <definedName name="_a_10">[33]FF_4!#REF!</definedName>
    <definedName name="_a_11">"'file://Mindy//Jhb2_gen_mal_3/AabsData/DATA/Bee Sing/KIL334/YE00/Ideal Reno/awpIR.xls'#$FF_4.$#REF!$#REF!"</definedName>
    <definedName name="_a_12">[34]FF_4!#REF!</definedName>
    <definedName name="_a_13">[35]FF_4!#REF!</definedName>
    <definedName name="_a_14">[34]FF_4!#REF!</definedName>
    <definedName name="_a_15">[34]FF_4!#REF!</definedName>
    <definedName name="_a_19">[36]FF_4!#REF!</definedName>
    <definedName name="_a_20">[35]FF_4!#REF!</definedName>
    <definedName name="_a_21">[35]FF_4!#REF!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[35]FF_4!#REF!</definedName>
    <definedName name="_a_43">[35]FF_4!#REF!</definedName>
    <definedName name="_a_47">[35]FF_4!#REF!</definedName>
    <definedName name="_a_49">[36]FF_4!#REF!</definedName>
    <definedName name="_a_65">[36]FF_4!#REF!</definedName>
    <definedName name="_a_66">[35]FF_4!#REF!</definedName>
    <definedName name="_a_8">[33]FF_4!#REF!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[37]Age311299TESP!$A$5:$E$289</definedName>
    <definedName name="_Agi99">[38]Age311299TAS!$A$5:$O$467</definedName>
    <definedName name="_AGM2" hidden="1">{#N/A,#N/A,TRUE,"M [OS-05]-00(1)"}</definedName>
    <definedName name="_AIR12">#REF!</definedName>
    <definedName name="_aje1">#REF!</definedName>
    <definedName name="_AP110">[39]BPR!$F$11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[40]TMS2000!$A$5:$N$425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[41]FF_21_a_!#REF!</definedName>
    <definedName name="_c___0">[42]FF_21_a_!#REF!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'[43]CRA-Detail'!#REF!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[44]สรุป!$C$307</definedName>
    <definedName name="_Fill" hidden="1">#REF!</definedName>
    <definedName name="_xlnm._FilterDatabase" localSheetId="0" hidden="1" xml:space="preserve">   'FS (T)'!#REF!</definedName>
    <definedName name="_FMC1">[45]CA!$1:$10</definedName>
    <definedName name="_fsa1">[46]FSA!$B$1:$K$46</definedName>
    <definedName name="_fsa2">[46]FSA!$A$47:$K$73</definedName>
    <definedName name="_fsa3">[46]FSA!$A$74:$K$114</definedName>
    <definedName name="_fsa4">[46]FSA!$A$116:$K$161</definedName>
    <definedName name="_G1">#REF!</definedName>
    <definedName name="_h2">[47]เงินกู้ธนชาติ!$G$2</definedName>
    <definedName name="_H3" hidden="1">{#N/A,#N/A,FALSE,"Sheet1"}</definedName>
    <definedName name="_hp11">[25]AFA!#REF!</definedName>
    <definedName name="_hp2">[48]AFA!#REF!</definedName>
    <definedName name="_IA1">#REF!</definedName>
    <definedName name="_ikk1">[49]M_Maincomp!#REF!</definedName>
    <definedName name="_Int1100">#REF!</definedName>
    <definedName name="_int1200">[38]TASintDec00!$A$7:$P$15</definedName>
    <definedName name="_iw1">[50]FS!#REF!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[26]FORMC94!$A$6:$M$38</definedName>
    <definedName name="_K4">#REF!</definedName>
    <definedName name="_KA1" hidden="1">{#N/A,#N/A,FALSE,"Sheet1"}</definedName>
    <definedName name="_Key1" hidden="1">[51]JAN!#REF!</definedName>
    <definedName name="_Key2" hidden="1">[51]JAN!#REF!</definedName>
    <definedName name="_LD1">#N/A</definedName>
    <definedName name="_LD2">#N/A</definedName>
    <definedName name="_lit1">#REF!</definedName>
    <definedName name="_lit2">#REF!</definedName>
    <definedName name="_M1">'[52]FF-1'!#REF!</definedName>
    <definedName name="_MAN1">#REF!</definedName>
    <definedName name="_MatInverse_In" hidden="1">#REF!</definedName>
    <definedName name="_MatInverse_Out" hidden="1">#REF!</definedName>
    <definedName name="_ms1">[53]DPLA!#REF!</definedName>
    <definedName name="_ms2">[53]DPLA!#REF!</definedName>
    <definedName name="_ms3">[53]DPLA!#REF!</definedName>
    <definedName name="_N1">#REF!</definedName>
    <definedName name="_N2">'[54]CA Sheet'!$R$36</definedName>
    <definedName name="_N4" hidden="1">{#N/A,#N/A,FALSE,"Sheet1"}</definedName>
    <definedName name="_NEW1">#REF!</definedName>
    <definedName name="_NEW2">#REF!</definedName>
    <definedName name="_no1">[55]Info!#REF!</definedName>
    <definedName name="_o2">#REF!</definedName>
    <definedName name="_OCT334">'[56]FF-3'!$1:$8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[57]total!#REF!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'[58]Pnl-10'!$A$1:$I$31</definedName>
    <definedName name="_Pnl20">'[58]20'!$A$1:$K$87</definedName>
    <definedName name="_Pnl30">'[58]30'!$A$1:$L$52</definedName>
    <definedName name="_Pnl70">'[58]70'!$A$1:$K$34</definedName>
    <definedName name="_pra3">'[59]Seagate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[60]LOOSECHKLIST!$I$1069</definedName>
    <definedName name="_SB2">[60]LOOSECHKLIST!$888:$888</definedName>
    <definedName name="_SB3">[60]LOOSECHKLIST!$828:$828</definedName>
    <definedName name="_SB4">[60]LOOSECHKLIST!$395:$395</definedName>
    <definedName name="_SCB1">'[61]SCB 1 - Current'!$F$10</definedName>
    <definedName name="_SCB2">'[61]SCB 2 - Current'!$F$11</definedName>
    <definedName name="_Sort" hidden="1">[51]JAN!#REF!</definedName>
    <definedName name="_Spr99">[37]P4DDBFTESP!$A$5:$E$105</definedName>
    <definedName name="_ss1">[53]DPLA!#REF!</definedName>
    <definedName name="_ss10">[53]DPLA!#REF!</definedName>
    <definedName name="_ss11">[53]DPLA!#REF!</definedName>
    <definedName name="_ss12">[53]DPLA!#REF!</definedName>
    <definedName name="_ss13">[53]DPLA!#REF!</definedName>
    <definedName name="_ss14">[53]DPLA!#REF!</definedName>
    <definedName name="_ss15">[53]DPLA!#REF!</definedName>
    <definedName name="_ss2">[53]DPLA!#REF!</definedName>
    <definedName name="_ss3">[53]DPLA!#REF!</definedName>
    <definedName name="_ss4">[53]DPLA!#REF!</definedName>
    <definedName name="_ss5">[53]DPLA!#REF!</definedName>
    <definedName name="_ss6">[53]DPLA!#REF!</definedName>
    <definedName name="_ss7">[53]DPLA!#REF!</definedName>
    <definedName name="_ss8">[53]DPLA!#REF!</definedName>
    <definedName name="_ss9">[53]DPLA!#REF!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'[62]Standing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'[63]11922'!#REF!</definedName>
    <definedName name="A" localSheetId="1">'[63]11922'!#REF!</definedName>
    <definedName name="A" localSheetId="2">'[63]11922'!#REF!</definedName>
    <definedName name="a">#N/A</definedName>
    <definedName name="a___0">[64]BSI!#REF!</definedName>
    <definedName name="a___12">[65]BSI!#REF!</definedName>
    <definedName name="a___14">[65]BSI!#REF!</definedName>
    <definedName name="a___3">[65]BSI!#REF!</definedName>
    <definedName name="a___4">[65]BSI!#REF!</definedName>
    <definedName name="a___5">[65]BSI!#REF!</definedName>
    <definedName name="a___6">[65]BSI!#REF!</definedName>
    <definedName name="a___7">[65]BSI!#REF!</definedName>
    <definedName name="a___8">[65]BSI!#REF!</definedName>
    <definedName name="A_02">#REF!</definedName>
    <definedName name="a_1">[66]B!$C$7</definedName>
    <definedName name="a_10">[67]B!$C$7</definedName>
    <definedName name="a_11">[66]B!$C$7</definedName>
    <definedName name="a_12">[66]B!$C$7</definedName>
    <definedName name="a_13">[66]B!$C$7</definedName>
    <definedName name="a_14">[66]B!$C$7</definedName>
    <definedName name="a_15">[66]B!$C$7</definedName>
    <definedName name="a_16">[66]B!$C$7</definedName>
    <definedName name="a_17">[66]B!$C$7</definedName>
    <definedName name="a_18">[66]B!$C$7</definedName>
    <definedName name="a_19">[66]B!$C$7</definedName>
    <definedName name="A_1b">#REF!</definedName>
    <definedName name="a_20">[66]B!$C$7</definedName>
    <definedName name="a_20_1">[66]B!$C$7</definedName>
    <definedName name="a_21">[68]B!$C$7</definedName>
    <definedName name="a_21_72">[66]B!$C$7</definedName>
    <definedName name="a_22">[68]B!$C$7</definedName>
    <definedName name="a_23">[66]B!$C$7</definedName>
    <definedName name="a_24">[66]B!$C$7</definedName>
    <definedName name="a_25">[66]B!$C$7</definedName>
    <definedName name="a_26">[66]B!$C$7</definedName>
    <definedName name="a_27">[66]B!$C$7</definedName>
    <definedName name="a_28">[66]B!$C$7</definedName>
    <definedName name="a_29">[66]B!$C$7</definedName>
    <definedName name="a_3">[69]B!$C$7</definedName>
    <definedName name="a_30">[66]B!$C$7</definedName>
    <definedName name="a_31">[66]B!$C$7</definedName>
    <definedName name="a_32">[66]B!$C$7</definedName>
    <definedName name="a_34">[66]B!$C$7</definedName>
    <definedName name="a_36">[66]B!$C$7</definedName>
    <definedName name="a_37">[66]B!$C$7</definedName>
    <definedName name="a_37_1">[66]B!$C$7</definedName>
    <definedName name="a_39">[66]B!$C$7</definedName>
    <definedName name="a_4">[66]B!$C$7</definedName>
    <definedName name="a_5">[66]B!$C$7</definedName>
    <definedName name="a_7">[68]B!$C$7</definedName>
    <definedName name="a_79">[66]B!$C$7</definedName>
    <definedName name="a_8">[66]B!$C$7</definedName>
    <definedName name="A_DescriptionList">'[70]Interim --&gt; Top'!$E$3:$E$111</definedName>
    <definedName name="a064t">'[71]10'!#REF!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[72]FF_4!#REF!</definedName>
    <definedName name="AA_10">[73]FF_4!#REF!</definedName>
    <definedName name="AA_1a">[58]AA!$A$1:$K$22</definedName>
    <definedName name="AA_25">"'file://LIEH/JobOnHand/IndexFurniture 06/DATA/Bee Sing/KIL334/YE00/Ideal Reno/awpIR.xls'#$FF_4.$#REF!$#REF!"</definedName>
    <definedName name="AA_5">[73]FF_4!#REF!</definedName>
    <definedName name="AA_72">"'file://MINDY/JobOnHand/IndexFurniture 06/DATA/Bee Sing/KIL334/YE00/Ideal Reno/awpIR.xls'#$FF_4.$#REF!$#REF!"</definedName>
    <definedName name="AA_8">[72]FF_4!#REF!</definedName>
    <definedName name="AA_CALCULATION">#REF!</definedName>
    <definedName name="AAA" hidden="1">{"AnnualRentRoll",#N/A,FALSE,"RentRoll"}</definedName>
    <definedName name="aaa___0">[74]gl!#REF!</definedName>
    <definedName name="aaa___12">[75]gl!#REF!</definedName>
    <definedName name="aaa___14">[75]gl!#REF!</definedName>
    <definedName name="aaa___3">[75]gl!#REF!</definedName>
    <definedName name="aaa___5">[75]gl!#REF!</definedName>
    <definedName name="aaa___6">[75]gl!#REF!</definedName>
    <definedName name="aaa___8">[75]gl!#REF!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'[76]tax-ss'!$B$51</definedName>
    <definedName name="AAAAAAAAAAAAA" hidden="1">{#N/A,#N/A,FALSE,"Sheet1"}</definedName>
    <definedName name="AAAc">#REF!</definedName>
    <definedName name="AAClaim">#REF!</definedName>
    <definedName name="AAClaim1">'[77]CA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'[78]0100'!$K$14:$K$106</definedName>
    <definedName name="Acc_Names">'[78]0100'!$A$14:$A$106</definedName>
    <definedName name="Acc_Numbers">'[78]0100'!$C$14:$C$106</definedName>
    <definedName name="acc_summary">#REF!</definedName>
    <definedName name="ACCRUAL">#REF!</definedName>
    <definedName name="Acct.code">[79]U!#REF!</definedName>
    <definedName name="accTrend7.9">#REF!</definedName>
    <definedName name="ACQ_DATE">[80]A!$M$9</definedName>
    <definedName name="ACS">#REF!</definedName>
    <definedName name="ACT">[81]เงินกู้ธนชาติ!$F$15</definedName>
    <definedName name="Activated_A_c_per_month">'[82]Assump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'[83]1 LeadSchedule'!#REF!</definedName>
    <definedName name="ADDITIONS_2">#REF!</definedName>
    <definedName name="address1">[84]Income!$C$7</definedName>
    <definedName name="address2">[84]Income!$C$8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'[85]0100'!$C$14:$C$106</definedName>
    <definedName name="AdjPL">#REF!</definedName>
    <definedName name="Adjustedinc">[86]K2!$G$36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'[88]CA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'[89]CA Sheet'!$Q$36</definedName>
    <definedName name="afadsfaad">'[90]CA Sheet'!$R$36</definedName>
    <definedName name="afaefa">[91]SPARES!#REF!</definedName>
    <definedName name="afaf">#REF!</definedName>
    <definedName name="afafa">#N/A</definedName>
    <definedName name="afafgg">#N/A</definedName>
    <definedName name="afafqwf">[92]CA!$Q$112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[93]U2.2!#REF!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[94]CA!$Q$112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[95]COVER!$H$23*12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[96]gl!#REF!</definedName>
    <definedName name="analysisde1___0">[97]gl!#REF!</definedName>
    <definedName name="analysisde1___12">[98]gl!#REF!</definedName>
    <definedName name="analysisde1___14">[98]gl!#REF!</definedName>
    <definedName name="analysisde1___3">[98]gl!#REF!</definedName>
    <definedName name="analysisde1___5">[98]gl!#REF!</definedName>
    <definedName name="analysisde1___6">[98]gl!#REF!</definedName>
    <definedName name="analysisde1___8">[98]gl!#REF!</definedName>
    <definedName name="analysisde2">[96]gl!#REF!</definedName>
    <definedName name="analysisde2___0">[97]gl!#REF!</definedName>
    <definedName name="analysisde2___12">[98]gl!#REF!</definedName>
    <definedName name="analysisde2___14">[98]gl!#REF!</definedName>
    <definedName name="analysisde2___3">[98]gl!#REF!</definedName>
    <definedName name="analysisde2___5">[98]gl!#REF!</definedName>
    <definedName name="analysisde2___6">[98]gl!#REF!</definedName>
    <definedName name="analysisde2___8">[98]gl!#REF!</definedName>
    <definedName name="anmTrend5.9">'[99]cc 196 (SYS) (2)'!#REF!</definedName>
    <definedName name="ANNUAL_ALLOWAN">#REF!</definedName>
    <definedName name="aoe" hidden="1">{"'Model'!$A$1:$N$53"}</definedName>
    <definedName name="AP_110">[58]AP110!$A$1:$F$50</definedName>
    <definedName name="AP110_72">[39]BPR!$F$11</definedName>
    <definedName name="appendix1">[96]gl!#REF!</definedName>
    <definedName name="appendix1___0">[97]gl!#REF!</definedName>
    <definedName name="appendix1___12">[98]gl!#REF!</definedName>
    <definedName name="appendix1___14">[98]gl!#REF!</definedName>
    <definedName name="appendix1___3">[98]gl!#REF!</definedName>
    <definedName name="appendix1___5">[98]gl!#REF!</definedName>
    <definedName name="appendix1___6">[98]gl!#REF!</definedName>
    <definedName name="appendix1___8">[98]gl!#REF!</definedName>
    <definedName name="appendix2_1">[96]gl!#REF!</definedName>
    <definedName name="appendix2_1___0">[97]gl!#REF!</definedName>
    <definedName name="appendix2_1___12">[98]gl!#REF!</definedName>
    <definedName name="appendix2_1___14">[98]gl!#REF!</definedName>
    <definedName name="appendix2_1___3">[98]gl!#REF!</definedName>
    <definedName name="appendix2_1___5">[98]gl!#REF!</definedName>
    <definedName name="appendix2_1___6">[98]gl!#REF!</definedName>
    <definedName name="appendix2_1___8">[98]gl!#REF!</definedName>
    <definedName name="appendix2_2">[96]gl!#REF!</definedName>
    <definedName name="appendix2_2___0">[97]gl!#REF!</definedName>
    <definedName name="appendix2_2___12">[98]gl!#REF!</definedName>
    <definedName name="appendix2_2___14">[98]gl!#REF!</definedName>
    <definedName name="appendix2_2___3">[98]gl!#REF!</definedName>
    <definedName name="appendix2_2___5">[98]gl!#REF!</definedName>
    <definedName name="appendix2_2___6">[98]gl!#REF!</definedName>
    <definedName name="appendix2_2___8">[98]gl!#REF!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'[82]Assump Cost'!#REF!</definedName>
    <definedName name="Appx_D">'[100]Appx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'[101]ABR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'[102]CA Sheet'!$Q$36</definedName>
    <definedName name="asfagfeq">#N/A</definedName>
    <definedName name="asfasfca">'[102]CA Sheet'!$R$36</definedName>
    <definedName name="asfasgfe">'[89]CA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[80]A!$E$7</definedName>
    <definedName name="ASSETS">#N/A</definedName>
    <definedName name="asso_1">[103]Defer_ร่วม!$B$5:$Z$49</definedName>
    <definedName name="asso_2">[103]Defer_ร่วม!$B$52:$V$92</definedName>
    <definedName name="AssocRate">'[104]ATT 1 - OH'!#REF!</definedName>
    <definedName name="asss">#REF!</definedName>
    <definedName name="Asstes">#REF!</definedName>
    <definedName name="asvbvadv">[105]B!$B$3</definedName>
    <definedName name="asvsa">[106]CA!$Q$112</definedName>
    <definedName name="ASW">#REF!</definedName>
    <definedName name="ASWQ">#REF!</definedName>
    <definedName name="atgeseh">#REF!</definedName>
    <definedName name="audit">'[107]F-5'!$A$3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[110]FF_4!#REF!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>[109]FF_4!#REF!</definedName>
    <definedName name="aw_34_1">"'file:///A:/DATA/Bee Sing/KIL334/YE00/Ideal Reno/awpIR.xls'#$FF_4.$#REF!$#REF!"</definedName>
    <definedName name="aw_35">[113]FF_4!#REF!</definedName>
    <definedName name="aw_35_1">"'file://NIL-YXRA5HG0HP5/Company/Company/Assurance/Dosca_04/DATA/Bee Sing/KIL334/YE00/Ideal Reno/awpIR.xls'#$FF_4.$#REF!$#REF!"</definedName>
    <definedName name="aw_36">[109]FF_4!#REF!</definedName>
    <definedName name="aw_37">[112]FF_4!#REF!</definedName>
    <definedName name="aw_37_1">"'file://Lieh/jobonhand/My Jobs/Royaparcel_06/DATA/Bee Sing/KIL334/YE00/Ideal Reno/awpIR.xls'#$FF_4.$#REF!$#REF!"</definedName>
    <definedName name="aw_38">[113]FF_4!#REF!</definedName>
    <definedName name="aw_39">[114]FF_4!#REF!</definedName>
    <definedName name="aw_4">[115]FF_4!#REF!</definedName>
    <definedName name="aw_40">[109]FF_4!#REF!</definedName>
    <definedName name="aw_41">[116]FF_4!#REF!</definedName>
    <definedName name="aw_42">[109]FF_4!#REF!</definedName>
    <definedName name="aw_43">[116]FF_4!#REF!</definedName>
    <definedName name="aw_44">[116]FF_4!#REF!</definedName>
    <definedName name="aw_45">[109]FF_4!#REF!</definedName>
    <definedName name="aw_46">[116]FF_4!#REF!</definedName>
    <definedName name="aw_47">[117]FF_4!#REF!</definedName>
    <definedName name="aw_49">[118]FF_4!#REF!</definedName>
    <definedName name="aw_5">[111]FF_4!#REF!</definedName>
    <definedName name="aw_50">[118]FF_4!#REF!</definedName>
    <definedName name="aw_52">[109]FF_4!#REF!</definedName>
    <definedName name="aw_53">[109]FF_4!#REF!</definedName>
    <definedName name="aw_54">[113]FF_4!#REF!</definedName>
    <definedName name="aw_56">[113]FF_4!#REF!</definedName>
    <definedName name="aw_6">[111]FF_4!#REF!</definedName>
    <definedName name="aw_6_1">[111]FF_4!#REF!</definedName>
    <definedName name="aw_60">[109]FF_4!#REF!</definedName>
    <definedName name="aw_61">[109]FF_4!#REF!</definedName>
    <definedName name="aw_65">[119]FF_4!#REF!</definedName>
    <definedName name="aw_67">[109]FF_4!#REF!</definedName>
    <definedName name="aw_68">[109]FF_4!#REF!</definedName>
    <definedName name="aw_7">[120]FF_4!#REF!</definedName>
    <definedName name="aw_70">[109]FF_4!#REF!</definedName>
    <definedName name="aw_71">[109]FF_4!#REF!</definedName>
    <definedName name="aw_72">"'file://JB2/Company/Assurance/QuanCheng_05/DATA/Bee Sing/KIL334/YE00/Ideal Reno/awpIR.xls'#$FF_4.$#REF!$#REF!"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'[122]FF-6'!$A$5:$K$9</definedName>
    <definedName name="awps___0">[123]FF_6!$A$5:$K$9</definedName>
    <definedName name="awps___12">[124]FF_6!$A$5:$K$9</definedName>
    <definedName name="awps___14">[124]FF_6!$A$5:$K$9</definedName>
    <definedName name="awps___3">[124]FF_6!$A$5:$K$9</definedName>
    <definedName name="awps___5">[124]FF_6!$A$5:$K$9</definedName>
    <definedName name="awps___6">[124]FF_6!$A$5:$K$9</definedName>
    <definedName name="awps___8">[124]FF_6!$A$5:$K$9</definedName>
    <definedName name="awtaqg">#N/A</definedName>
    <definedName name="b">[68]B!$D$7</definedName>
    <definedName name="b___0">[125]B!$D$7</definedName>
    <definedName name="b___12">[126]B!$D$7</definedName>
    <definedName name="b___14">[126]B!$D$7</definedName>
    <definedName name="b___3">[126]B!$D$7</definedName>
    <definedName name="b___5">[126]B!$D$7</definedName>
    <definedName name="b___6">[126]B!$D$7</definedName>
    <definedName name="b___8">[126]B!$D$7</definedName>
    <definedName name="B_02">#REF!</definedName>
    <definedName name="B_03">#REF!</definedName>
    <definedName name="B_05">#REF!</definedName>
    <definedName name="B_08">#REF!</definedName>
    <definedName name="b_1">[66]B!$D$7</definedName>
    <definedName name="b_10">[68]B!$D$7</definedName>
    <definedName name="b_11">[66]B!$D$7</definedName>
    <definedName name="b_12">[66]B!$D$7</definedName>
    <definedName name="b_13">[66]B!$D$7</definedName>
    <definedName name="b_14">[66]B!$D$7</definedName>
    <definedName name="b_15">[66]B!$D$7</definedName>
    <definedName name="b_16">[66]B!$D$7</definedName>
    <definedName name="b_17">[66]B!$D$7</definedName>
    <definedName name="b_18">[66]B!$D$7</definedName>
    <definedName name="b_19">[66]B!$D$7</definedName>
    <definedName name="b_20">[66]B!$D$7</definedName>
    <definedName name="b_20_1">[66]B!$D$7</definedName>
    <definedName name="b_21">[68]B!$D$7</definedName>
    <definedName name="b_21_72">[66]B!$D$7</definedName>
    <definedName name="b_22">[68]B!$D$7</definedName>
    <definedName name="b_23">[66]B!$D$7</definedName>
    <definedName name="b_24">[66]B!$D$7</definedName>
    <definedName name="b_25">[66]B!$D$7</definedName>
    <definedName name="b_26">[66]B!$D$7</definedName>
    <definedName name="b_27">[66]B!$D$7</definedName>
    <definedName name="b_28">[66]B!$D$7</definedName>
    <definedName name="b_29">[66]B!$D$7</definedName>
    <definedName name="B_2a">#REF!</definedName>
    <definedName name="B_2b">'[58]B-10'!$A$1:$K$56</definedName>
    <definedName name="b_3">[69]B!$D$7</definedName>
    <definedName name="b_30">[66]B!$D$7</definedName>
    <definedName name="b_31">[66]B!$D$7</definedName>
    <definedName name="b_32">[66]B!$D$7</definedName>
    <definedName name="b_34">[66]B!$D$7</definedName>
    <definedName name="b_36">[66]B!$D$7</definedName>
    <definedName name="b_37">[66]B!$D$7</definedName>
    <definedName name="b_37_1">[66]B!$D$7</definedName>
    <definedName name="b_39">[66]B!$D$7</definedName>
    <definedName name="b_4">[66]B!$D$7</definedName>
    <definedName name="b_5">[66]B!$D$7</definedName>
    <definedName name="b_7">[68]B!$D$7</definedName>
    <definedName name="b_79">[66]B!$D$7</definedName>
    <definedName name="b_8">[66]B!$D$7</definedName>
    <definedName name="B_S">[127]BS!$A$1:$AD$150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[128]M_Maincomp!#REF!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[129]B_Sheet!$A$1</definedName>
    <definedName name="BALLRM">#REF!</definedName>
    <definedName name="Bank">#REF!</definedName>
    <definedName name="BANT95">'[130]Cum.91-93'!$AQ$238:$AQ$432</definedName>
    <definedName name="BANTING">'[130]Cum.91-93'!$AQ$460:$AQ$673</definedName>
    <definedName name="bas">'[85]0100'!$O$14:$R$67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'[58]BB-1'!$A$1:$I$62</definedName>
    <definedName name="BB_3">#REF!</definedName>
    <definedName name="BBB">'[131]5 Analysis'!#REF!</definedName>
    <definedName name="BBBB">'[132]11922'!#REF!</definedName>
    <definedName name="BBL">'[133]ADJ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'[85]0100'!$F$14:$G$106</definedName>
    <definedName name="bg">[134]DATA!#REF!</definedName>
    <definedName name="Bht_02SI">#REF!</definedName>
    <definedName name="bid_bs">#REF!</definedName>
    <definedName name="bid_pl">#REF!</definedName>
    <definedName name="bkon">'[76]tax-ss'!$Q$7:$Q$37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[84]Overview!$H$14</definedName>
    <definedName name="borrower_contribution">#REF!</definedName>
    <definedName name="borrower_number">[84]Income!$H$6</definedName>
    <definedName name="borrower1">[84]Income!$C$5</definedName>
    <definedName name="borrower2">[84]Income!$C$6</definedName>
    <definedName name="BPR_01">#REF!</definedName>
    <definedName name="BPR_Bloom">'[135]BPR-Bloom'!$A$1:$P$451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'[104]ATT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'[136]YR1:YR5'!$A$8:$P$94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[137]PI229H!#REF!</definedName>
    <definedName name="C_01">#REF!</definedName>
    <definedName name="C_1a">#REF!</definedName>
    <definedName name="C_2a">'[58]C-5'!$A$1:$J$37</definedName>
    <definedName name="C_3a">'[58]C-6'!$A$1:$K$46</definedName>
    <definedName name="C_4">#REF!</definedName>
    <definedName name="C_5a">#REF!</definedName>
    <definedName name="C_6a">'[58]C-6'!$A$1:$K$47</definedName>
    <definedName name="C_6a1">'[58]C-6a'!$A$1:$L$46</definedName>
    <definedName name="CA">[138]MFA!$A$1:$L$25</definedName>
    <definedName name="CA___0">[138]MFA!$A$1:$L$25</definedName>
    <definedName name="CA___12">[139]MFA!$A$1:$L$25</definedName>
    <definedName name="CAJ" hidden="1">{"AnnualRentRoll",#N/A,FALSE,"RentRoll"}</definedName>
    <definedName name="CAJE">#REF!</definedName>
    <definedName name="CapEm">'[140]Subscriber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[141]Details!$D$2:$E$12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[58]CC!$A$1:$J$41</definedName>
    <definedName name="CC_3">#REF!</definedName>
    <definedName name="ccc">[142]FORMC94!$A$6:$M$38</definedName>
    <definedName name="ccc_1">[143]FORMC94!$A$6:$M$38</definedName>
    <definedName name="ccc_10">[144]FORMC94!$A$6:$M$38</definedName>
    <definedName name="ccc_25">[144]FORMC94!$A$6:$M$38</definedName>
    <definedName name="ccc_5">[144]FORMC94!$A$6:$M$38</definedName>
    <definedName name="ccc_8">[143]FORMC94!$A$6:$M$38</definedName>
    <definedName name="cccc">#REF!</definedName>
    <definedName name="cccccccc">'[76]tax-ss'!$G$7:$G$37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'[76]tax-ss'!$K$7:$K$37</definedName>
    <definedName name="cccccuuuu">'[76]tax-ss'!$L$7:$L$37</definedName>
    <definedName name="CCTV">[145]boq!#REF!</definedName>
    <definedName name="cd" hidden="1">{"AnnualRentRoll",#N/A,FALSE,"RentRoll"}</definedName>
    <definedName name="CDB">#REF!</definedName>
    <definedName name="cddddddddddd">'[76]tax-ss'!$N$7:$N$37</definedName>
    <definedName name="cdsioa">'[76]tax-ss'!$N$7:$N$37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[84]Income!$C$4</definedName>
    <definedName name="Cflow">#REF!</definedName>
    <definedName name="CFWORKING">#REF!</definedName>
    <definedName name="Charge">'[146]FF-1'!#REF!</definedName>
    <definedName name="Chargeabl">'[147]FF-1'!#REF!</definedName>
    <definedName name="Chargeable">'[148]FF-1'!#REF!</definedName>
    <definedName name="Chargeback2">#REF!</definedName>
    <definedName name="CHECK">#REF!</definedName>
    <definedName name="chosen_strategy">[84]Overview!$G$59</definedName>
    <definedName name="CI">#REF!</definedName>
    <definedName name="Cis.Comm">[108]details!$C$138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[55]Info!$D$1</definedName>
    <definedName name="co">'[149]Co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'[150]Data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'[78]0100'!$D$109:$E$109</definedName>
    <definedName name="Col_Type">'[78]0100'!$D$110:$E$110</definedName>
    <definedName name="coll_value">[84]Overview!$J$23</definedName>
    <definedName name="ColmNo">[151]Weights!$B$5:$K$5</definedName>
    <definedName name="COMBINE">#REF!</definedName>
    <definedName name="COMMITMENTS">#N/A</definedName>
    <definedName name="Companyname">'[152]F-3'!$A$1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'[153]Financial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[80]A!$M$7</definedName>
    <definedName name="CONVENTN">#REF!</definedName>
    <definedName name="copl1">#REF!</definedName>
    <definedName name="Corporate_List">#REF!</definedName>
    <definedName name="CORRIDOR">#REF!</definedName>
    <definedName name="cost">'[154]addl cost'!$A$3:$M$37</definedName>
    <definedName name="cost___0">'[155]addl cost'!$A$3:$M$37</definedName>
    <definedName name="cost___12">'[154]addl cost'!$A$3:$M$37</definedName>
    <definedName name="cost___14">'[154]addl cost'!$A$3:$M$37</definedName>
    <definedName name="cost___3">'[154]addl cost'!$A$3:$M$37</definedName>
    <definedName name="cost___5">'[154]addl cost'!$A$3:$M$37</definedName>
    <definedName name="cost___6">'[154]addl cost'!$A$3:$M$37</definedName>
    <definedName name="cost___8">'[154]addl cost'!$A$3:$M$37</definedName>
    <definedName name="cost_per_unit">#REF!</definedName>
    <definedName name="Costomer_Type">#REF!</definedName>
    <definedName name="CoTax">'[140]Subscriber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[156]APCODE!$A$3:$B$65536</definedName>
    <definedName name="crate">[157]Rates!$B$4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[156]APCODE!$B$3:$C$602</definedName>
    <definedName name="CS">#REF!</definedName>
    <definedName name="csC">'[76]tax-ss'!$J$7:$J$37</definedName>
    <definedName name="csscc">'[76]tax-ss'!$C$7:$C$37</definedName>
    <definedName name="CTTotals">#REF!</definedName>
    <definedName name="CTTotals1">#REF!</definedName>
    <definedName name="cty_code">[157]Rates!$B$6</definedName>
    <definedName name="cu">'[76]tax-ss'!$M$7:$M$37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[158]Index!$M$6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'[107]F-5'!$B$7</definedName>
    <definedName name="current_ya">2001</definedName>
    <definedName name="CurrentYA">'[159]Company Info'!$B$6</definedName>
    <definedName name="CurrentYA___0">'[160]Company Info'!$B$6</definedName>
    <definedName name="CurrentYA___12">'[161]Company Info'!$B$6</definedName>
    <definedName name="CurrentYA___14">'[161]Company Info'!$B$6</definedName>
    <definedName name="CurrentYA___3">'[161]Company Info'!$B$6</definedName>
    <definedName name="CurrentYA___5">'[161]Company Info'!$B$6</definedName>
    <definedName name="CurrentYA___6">'[161]Company Info'!$B$6</definedName>
    <definedName name="CurrentYA___8">'[161]Company Info'!$B$6</definedName>
    <definedName name="CurrYA">'[161]CA Comp'!#REF!</definedName>
    <definedName name="CurrYA___0">'[160]CA Comp'!#REF!</definedName>
    <definedName name="CurrYA___12">'[161]CA Comp'!#REF!</definedName>
    <definedName name="CurrYA___14">'[161]CA Comp'!#REF!</definedName>
    <definedName name="CurrYA___3">'[161]CA Comp'!#REF!</definedName>
    <definedName name="CurrYA___5">'[161]CA Comp'!#REF!</definedName>
    <definedName name="CurrYA___6">'[161]CA Comp'!#REF!</definedName>
    <definedName name="CurrYA___8">'[161]CA Comp'!#REF!</definedName>
    <definedName name="custnew">#REF!</definedName>
    <definedName name="Customer_Type">#REF!</definedName>
    <definedName name="Customize" localSheetId="1">[162]!Customize</definedName>
    <definedName name="Customize" localSheetId="3">[162]!Customize</definedName>
    <definedName name="Customize">[162]!Customize</definedName>
    <definedName name="cv">[134]Add!#REF!</definedName>
    <definedName name="cv0">[134]Add!#REF!</definedName>
    <definedName name="CVCV" hidden="1">{#VALUE!,#N/A,FALSE,0}</definedName>
    <definedName name="CVT">#REF!</definedName>
    <definedName name="cyear">[55]Info!$D$8</definedName>
    <definedName name="czu">'[76]tax-ss'!$H$7:$H$37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'[163]LC _ TR Listing'!#REF!</definedName>
    <definedName name="daiwa">'[163]LC _ TR Listing'!#REF!</definedName>
    <definedName name="DASH">'[164]Cost centre expenditure'!$B$16</definedName>
    <definedName name="Data">#REF!</definedName>
    <definedName name="Data___0">[165]BPR!$F$11</definedName>
    <definedName name="Data___12">[166]BPR!$F$11</definedName>
    <definedName name="Data___14">[166]BPR!$F$11</definedName>
    <definedName name="Data___3">[166]BPR!$F$11</definedName>
    <definedName name="Data___5">[166]BPR!$F$11</definedName>
    <definedName name="Data___6">[166]BPR!$F$11</definedName>
    <definedName name="Data___8">[166]BPR!$F$11</definedName>
    <definedName name="Data_10">[164]BPR!$F$11</definedName>
    <definedName name="Data_11">[167]BPR!$F$11</definedName>
    <definedName name="Data_12">[167]BPR!$F$11</definedName>
    <definedName name="Data_13">[168]BPR!$F$11</definedName>
    <definedName name="Data_14">[167]BPR!$F$11</definedName>
    <definedName name="Data_15">[167]BPR!$F$11</definedName>
    <definedName name="Data_19">[169]BPR!$F$11</definedName>
    <definedName name="Data_20">[168]BPR!$F$11</definedName>
    <definedName name="Data_21">[168]BPR!$F$11</definedName>
    <definedName name="Data_22">[168]BPR!$F$11</definedName>
    <definedName name="Data_23">[168]BPR!$F$11</definedName>
    <definedName name="Data_23_1">[168]BPR!$F$11</definedName>
    <definedName name="Data_25">[168]BPR!$F$11</definedName>
    <definedName name="Data_29">[168]BPR!$F$11</definedName>
    <definedName name="Data_43">[168]BPR!$F$11</definedName>
    <definedName name="Data_47">[168]BPR!$F$11</definedName>
    <definedName name="Data_66">[168]BPR!$F$11</definedName>
    <definedName name="Data_72">[169]BPR!$F$11</definedName>
    <definedName name="Data_8">[164]BPR!$F$11</definedName>
    <definedName name="Data_9">[167]BPR!$F$11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'[170]Master Data Entry'!$M$101</definedName>
    <definedName name="data101">'[170]Master Data Entry'!$M$102</definedName>
    <definedName name="data102">'[170]Master Data Entry'!$N$100</definedName>
    <definedName name="data103">'[170]Master Data Entry'!$N$101</definedName>
    <definedName name="data104">'[170]Master Data Entry'!$N$102</definedName>
    <definedName name="data105">'[170]Master Data Entry'!$J$106</definedName>
    <definedName name="data106">'[170]Master Data Entry'!$J$107</definedName>
    <definedName name="data107">'[170]Master Data Entry'!$J$108</definedName>
    <definedName name="data108">'[170]Master Data Entry'!$J$109</definedName>
    <definedName name="data109">'[170]Master Data Entry'!$J$18</definedName>
    <definedName name="data110">'[170]Master Data Entry'!$K$18</definedName>
    <definedName name="data111">'[170]Master Data Entry'!$L$18</definedName>
    <definedName name="data112">'[170]Master Data Entry'!$M$18</definedName>
    <definedName name="data113">'[170]Master Data Entry'!$J$27</definedName>
    <definedName name="data114">'[170]Master Data Entry'!$K$27</definedName>
    <definedName name="data115">'[170]Master Data Entry'!$L$27</definedName>
    <definedName name="data116">'[170]Master Data Entry'!$M$27</definedName>
    <definedName name="data117">'[170]Master Data Entry'!$J$34</definedName>
    <definedName name="data118">'[170]Master Data Entry'!$J$35</definedName>
    <definedName name="data119">'[170]Master Data Entry'!$K$34</definedName>
    <definedName name="data120">'[170]Master Data Entry'!$K$35</definedName>
    <definedName name="data121">'[170]Master Data Entry'!$L$34</definedName>
    <definedName name="data122">'[170]Master Data Entry'!$L$35</definedName>
    <definedName name="data123">'[170]Master Data Entry'!$M$34</definedName>
    <definedName name="data124">'[170]Master Data Entry'!$M$35</definedName>
    <definedName name="data125">'[170]Master Data Entry'!$I$41</definedName>
    <definedName name="data126">'[170]Master Data Entry'!$J$47</definedName>
    <definedName name="data127">'[170]Master Data Entry'!$K$47</definedName>
    <definedName name="data128">'[170]Master Data Entry'!$L$47</definedName>
    <definedName name="data129">'[170]Master Data Entry'!$M$47</definedName>
    <definedName name="data2">#REF!</definedName>
    <definedName name="data3">#REF!</definedName>
    <definedName name="data4">#REF!</definedName>
    <definedName name="data41">'[170]Master Data Entry'!$J$64</definedName>
    <definedName name="data42">'[170]Master Data Entry'!$J$65</definedName>
    <definedName name="data43">'[170]Master Data Entry'!$J$66</definedName>
    <definedName name="data44">'[170]Master Data Entry'!$J$67</definedName>
    <definedName name="data45">'[170]Master Data Entry'!$K$67</definedName>
    <definedName name="data46">'[170]Master Data Entry'!$L$67</definedName>
    <definedName name="data47">'[170]Master Data Entry'!$M$67</definedName>
    <definedName name="data48">'[170]Master Data Entry'!$N$67</definedName>
    <definedName name="data49">'[170]Master Data Entry'!$J$71</definedName>
    <definedName name="data5">#REF!</definedName>
    <definedName name="data50">'[170]Master Data Entry'!$J$72</definedName>
    <definedName name="data51">'[170]Master Data Entry'!$J$73</definedName>
    <definedName name="data52">'[170]Master Data Entry'!$K$71</definedName>
    <definedName name="data53">'[170]Master Data Entry'!$K$72</definedName>
    <definedName name="data54">'[170]Master Data Entry'!$K$73</definedName>
    <definedName name="data55">'[170]Master Data Entry'!$L$71</definedName>
    <definedName name="data56">'[170]Master Data Entry'!$L$72</definedName>
    <definedName name="data57">'[170]Master Data Entry'!$L$73</definedName>
    <definedName name="data58">'[170]Master Data Entry'!$M$71</definedName>
    <definedName name="data59">'[170]Master Data Entry'!$M$72</definedName>
    <definedName name="data6">#REF!</definedName>
    <definedName name="data60">'[170]Master Data Entry'!$M$73</definedName>
    <definedName name="data61">'[170]Master Data Entry'!$N$71</definedName>
    <definedName name="data62">'[170]Master Data Entry'!$N$72</definedName>
    <definedName name="data63">'[170]Master Data Entry'!$N$73</definedName>
    <definedName name="data64">'[170]Master Data Entry'!$J$79</definedName>
    <definedName name="data65">'[170]Master Data Entry'!$J$80</definedName>
    <definedName name="data66">'[170]Master Data Entry'!$K$79</definedName>
    <definedName name="data67">'[170]Master Data Entry'!$K$80</definedName>
    <definedName name="data68">'[170]Master Data Entry'!$L$79</definedName>
    <definedName name="data69">'[170]Master Data Entry'!$L$80</definedName>
    <definedName name="data7">#REF!</definedName>
    <definedName name="data70">'[170]Master Data Entry'!$M$79</definedName>
    <definedName name="data71">'[170]Master Data Entry'!$M$80</definedName>
    <definedName name="data72">'[170]Master Data Entry'!$N$79</definedName>
    <definedName name="data73">'[170]Master Data Entry'!$N$80</definedName>
    <definedName name="data74">'[170]Master Data Entry'!$J$83</definedName>
    <definedName name="data75">'[170]Master Data Entry'!$K$83</definedName>
    <definedName name="data76">'[170]Master Data Entry'!$L$83</definedName>
    <definedName name="data77">'[170]Master Data Entry'!$M$83</definedName>
    <definedName name="data78">'[170]Master Data Entry'!$N$83</definedName>
    <definedName name="data79">'[170]Master Data Entry'!$J$90</definedName>
    <definedName name="data80">'[170]Master Data Entry'!$J$91</definedName>
    <definedName name="data81">'[170]Master Data Entry'!$J$92</definedName>
    <definedName name="data82">'[170]Master Data Entry'!$J$93</definedName>
    <definedName name="data83">'[170]Master Data Entry'!$J$94</definedName>
    <definedName name="data84">'[170]Master Data Entry'!$J$95</definedName>
    <definedName name="data85">'[170]Master Data Entry'!$K$95</definedName>
    <definedName name="data86">'[170]Master Data Entry'!$L$95</definedName>
    <definedName name="data87">'[170]Master Data Entry'!$M$95</definedName>
    <definedName name="data88">'[170]Master Data Entry'!$N$95</definedName>
    <definedName name="data89">'[170]Master Data Entry'!$J$99</definedName>
    <definedName name="data90">'[170]Master Data Entry'!$J$100</definedName>
    <definedName name="data91">'[170]Master Data Entry'!$J$101</definedName>
    <definedName name="data92">'[170]Master Data Entry'!$J$102</definedName>
    <definedName name="data93">'[170]Master Data Entry'!$K$100</definedName>
    <definedName name="data94">'[170]Master Data Entry'!$K$101</definedName>
    <definedName name="data95">'[170]Master Data Entry'!$K$102</definedName>
    <definedName name="data96">'[170]Master Data Entry'!$L$100</definedName>
    <definedName name="data97">'[170]Master Data Entry'!$L$101</definedName>
    <definedName name="data98">'[170]Master Data Entry'!$L$102</definedName>
    <definedName name="data99">'[170]Master Data Entry'!$M$100</definedName>
    <definedName name="_xlnm.Database" localSheetId="5">#REF!</definedName>
    <definedName name="_xlnm.Database">'[171]TO - SP'!#REF!</definedName>
    <definedName name="Database_MI">#REF!</definedName>
    <definedName name="Database1">#REF!</definedName>
    <definedName name="date">[172]ตั๋วเงินรับ!$F$1</definedName>
    <definedName name="date_lookup">'[84]Cash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[173]ตั๋วเงินรับ!$F$1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'[87]Expense Summary'!$C$47</definedName>
    <definedName name="DEPN">"$#REF!.$H$15"</definedName>
    <definedName name="DEPN_72">"$#REF!.$H$16"</definedName>
    <definedName name="DEPOSIT">#REF!</definedName>
    <definedName name="Deposit_Date">[84]Overview!$B$51</definedName>
    <definedName name="Deposit_Date_lookup">[84]Overview!$L$51</definedName>
    <definedName name="deposit2">[84]Overview!$C$52</definedName>
    <definedName name="Deposit2_Date_lookup">[84]Overview!$L$52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[174]Driver!$A$33:$N$42</definedName>
    <definedName name="dfd">[175]FF_3!$A$9:$K$11</definedName>
    <definedName name="dfd___0">[176]FF_3!$A$9:$K$11</definedName>
    <definedName name="dfd___12">[175]FF_3!$A$9:$K$11</definedName>
    <definedName name="dfd___14">[175]FF_3!$A$9:$K$11</definedName>
    <definedName name="dfd___3">[175]FF_3!$A$9:$K$11</definedName>
    <definedName name="dfd___5">[175]FF_3!$A$9:$K$11</definedName>
    <definedName name="dfd___6">[175]FF_3!$A$9:$K$11</definedName>
    <definedName name="dfd___8">[175]FF_3!$A$9:$K$11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'[177]CA Sheet'!$R$36</definedName>
    <definedName name="dfdsfgfg">'[177]CA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'[162]Customize Your Loan Manager'!$G$21</definedName>
    <definedName name="dflt7">[178]Invoice!#REF!</definedName>
    <definedName name="dfsdfes">'[179]CA Sheet'!$R$36</definedName>
    <definedName name="dfsdgfd">#REF!</definedName>
    <definedName name="dfsfd">'[61]CA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3">Scheduled_Payment+Extra_Payment</definedName>
    <definedName name="dgg">Scheduled_Payment+Extra_Payment</definedName>
    <definedName name="dggfh">[180]D190.2!#REF!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[157]Rates!$B$2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[84]Overview!$J$40</definedName>
    <definedName name="display_area_2">#REF!</definedName>
    <definedName name="DisposalTotals">#REF!</definedName>
    <definedName name="DisposalTotals1">#REF!</definedName>
    <definedName name="div">[181]M_Maincomp!#REF!</definedName>
    <definedName name="div_code">[157]Rates!$B$7</definedName>
    <definedName name="dividend">[182]M_Maincomp!#REF!</definedName>
    <definedName name="djdjt">#REF!</definedName>
    <definedName name="djfhjdhje">#REF!</definedName>
    <definedName name="djfjherhjr">#REF!</definedName>
    <definedName name="dkil">#N/A</definedName>
    <definedName name="DKK">'[183]ADJ - RATE'!$B$4</definedName>
    <definedName name="DL">#REF!</definedName>
    <definedName name="DM2_">'[130]Cum.91-93'!$AI$460:$AI$673</definedName>
    <definedName name="DM95_">'[130]Cum.91-93'!$AI$238:$AI$432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[182]M_Maincomp!#REF!</definedName>
    <definedName name="DPO_Date">[84]Overview!$I$40</definedName>
    <definedName name="DPO_Date_Format">#REF!</definedName>
    <definedName name="dpo_gdp">[84]Overview!$J$41</definedName>
    <definedName name="dqewedqewd">[93]U2.2!#REF!</definedName>
    <definedName name="DR">#REF!</definedName>
    <definedName name="DRIVER">#REF!</definedName>
    <definedName name="ds">#REF!</definedName>
    <definedName name="dsd">#REF!</definedName>
    <definedName name="dsfadsg">'[184]ลูกหนี้(เก่า)'!#REF!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[93]U2.2!#REF!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'[78]0100'!$D$14:$E$106</definedName>
    <definedName name="Edit_Comp_1">'[78]0100'!$F$14:$G$106</definedName>
    <definedName name="Edit_Comp_2">'[78]0100'!$H$14:$I$106</definedName>
    <definedName name="Edit_Title_C1">'[78]0100'!$F$11:$F$11</definedName>
    <definedName name="Edit_Title_C2">'[78]0100'!$H$11:$H$11</definedName>
    <definedName name="Edit_Title_EA">'[78]0100'!$D$11:$D$11</definedName>
    <definedName name="EdRes">#REF!</definedName>
    <definedName name="EE">[81]เงินกู้ธนชาติ!$G$2</definedName>
    <definedName name="ee_49">[185]FF_4!#REF!</definedName>
    <definedName name="ee_65">[185]FF_4!#REF!</definedName>
    <definedName name="ee_72">"'file://Nil-yxra5hg0hp5/company/Assurance/Premium Tyre Retreading05/DATA/Bee Sing/KIL334/YE00/Ideal Reno/awpIR.xls'#$FF_4.$#REF!$#REF!"</definedName>
    <definedName name="eed" localSheetId="1">DATE(YEAR([186]!Loan_Start),MONTH([186]!Loan_Start)+Payment_Number,DAY([186]!Loan_Start))</definedName>
    <definedName name="eed" localSheetId="3">DATE(YEAR([186]!Loan_Start),MONTH([186]!Loan_Start)+Payment_Number,DAY([186]!Loan_Start))</definedName>
    <definedName name="eed">DATE(YEAR([186]!Loan_Start),MONTH([186]!Loan_Start)+Payment_Number,DAY([186]!Loan_Start))</definedName>
    <definedName name="eee">#N/A</definedName>
    <definedName name="eeee">[185]FORMC94!$A$6:$M$38</definedName>
    <definedName name="eeeeeeee">'[76]tax-ss'!$M$7:$M$37</definedName>
    <definedName name="eerfr">#REF!</definedName>
    <definedName name="eewgte">'[187]Gain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'[89]CA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[187]B!$B$3</definedName>
    <definedName name="egfeqgegeg" hidden="1">#REF!</definedName>
    <definedName name="egfesge">#REF!</definedName>
    <definedName name="egfrgrewg">'[89]CA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'[188]Energy(update)'!#REF!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[93]U2.2!#REF!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[93]U2.2!#REF!</definedName>
    <definedName name="ergtwrq">#REF!</definedName>
    <definedName name="ergwq">#REF!</definedName>
    <definedName name="erherhh">#REF!</definedName>
    <definedName name="erhjtejnjmn">#REF!</definedName>
    <definedName name="erhnethet">[93]U2.2!#REF!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'[90]CA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'[189]CA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'[190]Register Cal Mar_04_July_05 '!#REF!</definedName>
    <definedName name="Excel_BuiltIn_Criteria_10___8___6">#REF!</definedName>
    <definedName name="Excel_BuiltIn_Criteria_5">'[190]Register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'[191]TO _ SP'!#REF!</definedName>
    <definedName name="Excel_BuiltIn_Database_0">[192]FF_2!#REF!</definedName>
    <definedName name="Excel_BuiltIn_Database_12">[193]FF_2!#REF!</definedName>
    <definedName name="Excel_BuiltIn_Database_14">[193]FF_2!#REF!</definedName>
    <definedName name="Excel_BuiltIn_Database_3">[193]FF_2!#REF!</definedName>
    <definedName name="Excel_BuiltIn_Database_5">[193]FF_2!#REF!</definedName>
    <definedName name="Excel_BuiltIn_Database_6">[193]FF_2!#REF!</definedName>
    <definedName name="Excel_BuiltIn_Database_8">[193]FF_2!#REF!</definedName>
    <definedName name="Excel_BuiltIn_Database_9">[193]FF_2!#REF!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'[194]1131 '!#REF!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[26]FORMC94!$A$6:$M$38</definedName>
    <definedName name="exera_11">[26]FORMC94!$A$6:$M$38</definedName>
    <definedName name="exera_12">[26]FORMC94!$A$6:$M$38</definedName>
    <definedName name="exera_12_1">[26]FORMC94!$A$6:$M$38</definedName>
    <definedName name="exera_13">[26]FORMC94!$A$6:$M$38</definedName>
    <definedName name="exera_13_1">[26]FORMC94!$A$6:$M$38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[26]FORMC94!$A$6:$M$38</definedName>
    <definedName name="exera_16_1">[26]FORMC94!$A$6:$M$38</definedName>
    <definedName name="exera_16_72">[202]FORMC94!$A$6:$M$38</definedName>
    <definedName name="exera_17">[26]FORMC94!$A$6:$M$38</definedName>
    <definedName name="exera_17_1">[26]FORMC94!$A$6:$M$38</definedName>
    <definedName name="exera_18">[26]FORMC94!$A$6:$M$38</definedName>
    <definedName name="exera_18_1">[26]FORMC94!$A$6:$M$38</definedName>
    <definedName name="exera_19">[26]FORMC94!$A$6:$M$38</definedName>
    <definedName name="exera_19_72">[202]FORMC94!$A$6:$M$38</definedName>
    <definedName name="exera_2">[200]FORMC94!$A$6:$M$38</definedName>
    <definedName name="exera_20">[26]FORMC94!$A$6:$M$38</definedName>
    <definedName name="exera_20_1">[26]FORMC94!$A$6:$M$38</definedName>
    <definedName name="exera_21">[26]FORMC94!$A$6:$M$38</definedName>
    <definedName name="exera_22">[26]FORMC94!$A$6:$M$38</definedName>
    <definedName name="exera_22_72">[203]FORMC94!$A$6:$M$38</definedName>
    <definedName name="exera_23">[26]FORMC94!$A$6:$M$38</definedName>
    <definedName name="exera_24">[26]FORMC94!$A$6:$M$38</definedName>
    <definedName name="exera_25">[26]FORMC94!$A$6:$M$38</definedName>
    <definedName name="exera_25_1">[26]FORMC94!$A$6:$M$38</definedName>
    <definedName name="exera_25_72">[204]FORMC94!$A$6:$M$38</definedName>
    <definedName name="exera_26">[26]FORMC94!$A$6:$M$38</definedName>
    <definedName name="exera_26_1">[205]FORMC94!$A$6:$M$38</definedName>
    <definedName name="exera_27">[26]FORMC94!$A$6:$M$38</definedName>
    <definedName name="exera_28">[26]FORMC94!$A$6:$M$38</definedName>
    <definedName name="exera_28_72">[206]FORMC94!$A$6:$M$38</definedName>
    <definedName name="exera_29">[26]FORMC94!$A$6:$M$38</definedName>
    <definedName name="exera_29_1">[26]FORMC94!$A$6:$M$38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[26]FORMC94!$A$6:$M$38</definedName>
    <definedName name="exera_31">[185]FORMC94!$A$6:$M$38</definedName>
    <definedName name="exera_31_1">[185]FORMC94!$A$6:$M$38</definedName>
    <definedName name="exera_32">[26]FORMC94!$A$6:$M$38</definedName>
    <definedName name="exera_33">[26]FORMC94!$A$6:$M$38</definedName>
    <definedName name="exera_33_1">[206]FORMC94!$A$6:$M$38</definedName>
    <definedName name="exera_34">[26]FORMC94!$A$6:$M$38</definedName>
    <definedName name="exera_34_1">[26]FORMC94!$A$6:$M$38</definedName>
    <definedName name="exera_35">[208]FORMC94!$A$6:$M$38</definedName>
    <definedName name="exera_35_1">[209]FORMC94!$A$6:$M$38</definedName>
    <definedName name="exera_36">[26]FORMC94!$A$6:$M$38</definedName>
    <definedName name="exera_37">[207]FORMC94!$A$6:$M$38</definedName>
    <definedName name="exera_37_1">[185]FORMC94!$A$6:$M$38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[26]FORMC94!$A$6:$M$38</definedName>
    <definedName name="exera_41">[212]FORMC94!$A$6:$M$38</definedName>
    <definedName name="exera_42">[26]FORMC94!$A$6:$M$38</definedName>
    <definedName name="exera_43">[212]FORMC94!$A$6:$M$38</definedName>
    <definedName name="exera_44">[212]FORMC94!$A$6:$M$38</definedName>
    <definedName name="exera_45">[26]FORMC94!$A$6:$M$38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[26]FORMC94!$A$6:$M$38</definedName>
    <definedName name="exera_53">[26]FORMC94!$A$6:$M$38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[26]FORMC94!$A$6:$M$38</definedName>
    <definedName name="exera_61">[26]FORMC94!$A$6:$M$38</definedName>
    <definedName name="exera_67">[26]FORMC94!$A$6:$M$38</definedName>
    <definedName name="exera_68">[26]FORMC94!$A$6:$M$38</definedName>
    <definedName name="exera_7">[214]FORMC94!$A$6:$M$38</definedName>
    <definedName name="exera_70">[26]FORMC94!$A$6:$M$38</definedName>
    <definedName name="exera_71">[26]FORMC94!$A$6:$M$38</definedName>
    <definedName name="exera_72">[200]FORMC94!$A$6:$M$38</definedName>
    <definedName name="exera_79">[215]FORMC94!$A$6:$M$38</definedName>
    <definedName name="exera_8">[26]FORMC94!$A$6:$M$38</definedName>
    <definedName name="exera_8_1">[26]FORMC94!$A$6:$M$38</definedName>
    <definedName name="exera_9">[216]FORMC94!$A$6:$M$38</definedName>
    <definedName name="exera_9_1">[216]FORMC94!$A$6:$M$38</definedName>
    <definedName name="exera_9_72">[26]FORMC94!$A$6:$M$38</definedName>
    <definedName name="EXGAIN">"$#REF!.$I$33"</definedName>
    <definedName name="EXGAIN_72">"$#REF!.$I$36"</definedName>
    <definedName name="EXP">'[130]Dec 94'!$C$13:$AT$180</definedName>
    <definedName name="Exp_COS">#REF!</definedName>
    <definedName name="Exp_Samp">#REF!</definedName>
    <definedName name="EXPBOR">'[130]Dec 94'!$D$1:$AT$12</definedName>
    <definedName name="expense">[182]M_Maincomp!#REF!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'[58]F-1l2'!$A$1:$J$68</definedName>
    <definedName name="F_12Top">#REF!</definedName>
    <definedName name="F_21">'[58]F-21'!$A$1:$F$22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'[58]F-4'!$B$1:$L$74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'[58]F-9c'!$A$1:$J$52</definedName>
    <definedName name="F_RPT">#REF!</definedName>
    <definedName name="FA">#REF!</definedName>
    <definedName name="FA_10">[164]BPR!$F$11</definedName>
    <definedName name="FA_11">[167]BPR!$F$11</definedName>
    <definedName name="FA_12">[167]BPR!$F$11</definedName>
    <definedName name="FA_13">[168]BPR!$F$11</definedName>
    <definedName name="FA_14">[167]BPR!$F$11</definedName>
    <definedName name="FA_15">[167]BPR!$F$11</definedName>
    <definedName name="FA_19">[169]BPR!$F$11</definedName>
    <definedName name="FA_20">[168]BPR!$F$11</definedName>
    <definedName name="FA_21">[168]BPR!$F$11</definedName>
    <definedName name="FA_22">[168]BPR!$F$11</definedName>
    <definedName name="FA_23">[168]BPR!$F$11</definedName>
    <definedName name="FA_23_1">[168]BPR!$F$11</definedName>
    <definedName name="FA_25">[168]BPR!$F$11</definedName>
    <definedName name="FA_29">[168]BPR!$F$11</definedName>
    <definedName name="FA_43">[168]BPR!$F$11</definedName>
    <definedName name="FA_47">[168]BPR!$F$11</definedName>
    <definedName name="FA_66">[168]BPR!$F$11</definedName>
    <definedName name="FA_72">[169]BPR!$F$11</definedName>
    <definedName name="FA_8">[164]BPR!$F$11</definedName>
    <definedName name="FA_9">[167]BPR!$F$11</definedName>
    <definedName name="FA_COMP">#REF!</definedName>
    <definedName name="faa">'[85]0100'!$I$3:$I$3</definedName>
    <definedName name="FACE">#REF!</definedName>
    <definedName name="FACEQUIP">#REF!</definedName>
    <definedName name="FACF_F">#REF!</definedName>
    <definedName name="FACOH">'[87]Expense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[92]CA!$Q$112</definedName>
    <definedName name="FASB91">'[136]YR1:YR5'!$B$96:$O$164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'[90]CA Sheet'!$R$36</definedName>
    <definedName name="fdfdz">#REF!</definedName>
    <definedName name="fdg">#REF!</definedName>
    <definedName name="fdgdrhtd">#REF!</definedName>
    <definedName name="fdgfd">'[102]CA Sheet'!$R$36</definedName>
    <definedName name="fdgfds">'[90]CA Sheet'!$R$36</definedName>
    <definedName name="fdgfdsgfds">'[88]CA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'[90]CA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[58]FF!$A$1:$K$23</definedName>
    <definedName name="FF_2">#REF!</definedName>
    <definedName name="FF_2a">'[58]FF-2'!$A$1:$I$29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'[184]ลูกหนี้(เก่า)'!#REF!</definedName>
    <definedName name="ffng">#REF!</definedName>
    <definedName name="ffs">#N/A</definedName>
    <definedName name="ffsw" localSheetId="1">DATE(YEAR([186]!Loan_Start),MONTH([186]!Loan_Start)+Payment_Number,DAY([186]!Loan_Start))</definedName>
    <definedName name="ffsw" localSheetId="3">DATE(YEAR([186]!Loan_Start),MONTH([186]!Loan_Start)+Payment_Number,DAY([186]!Loan_Start))</definedName>
    <definedName name="ffsw">DATE(YEAR([186]!Loan_Start),MONTH([186]!Loan_Start)+Payment_Number,DAY([186]!Loan_Start))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[162]!FinePrint</definedName>
    <definedName name="FinePrint" localSheetId="3">[162]!FinePrint</definedName>
    <definedName name="FinePrint">[162]!FinePrint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'[63]11922'!#REF!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[84]Overview!$I$56</definedName>
    <definedName name="Foreign">[222]Newspaper!#REF!</definedName>
    <definedName name="FORWARD">#N/A</definedName>
    <definedName name="Foxboro">'[148]FF-1'!#REF!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[157]Rates!$R$31</definedName>
    <definedName name="FY00exch">[157]Rates!$I$4</definedName>
    <definedName name="FY00findex">[157]Rates!$I$3</definedName>
    <definedName name="FY00usindex">[157]Rates!$C$12</definedName>
    <definedName name="FY01cri">[157]Rates!$R$51</definedName>
    <definedName name="FY01exch">[157]Rates!$J$4</definedName>
    <definedName name="FY01findex">[157]Rates!$J$3</definedName>
    <definedName name="FY01usindex">[157]Rates!$E$12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'[133]CA Sheet'!$R$36</definedName>
    <definedName name="gdsz" localSheetId="1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'[177]CA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3">Scheduled_Payment+Extra_Payment</definedName>
    <definedName name="ghj">Scheduled_Payment+Extra_Payment</definedName>
    <definedName name="ghjgh">'[184]ลูกหนี้(เก่า)'!#REF!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'[140]Subscriber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[84]Shortform!$R$22</definedName>
    <definedName name="Gross_Pymts_99">[84]Shortform!$S$22</definedName>
    <definedName name="GrossProfit">#REF!</definedName>
    <definedName name="Group">#REF!</definedName>
    <definedName name="GRP">#REF!</definedName>
    <definedName name="Gsc">'[54]CA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[106]CA!$Q$112</definedName>
    <definedName name="gwrgwrg">#REF!</definedName>
    <definedName name="gww" localSheetId="1">Scheduled_Payment+Extra_Payment</definedName>
    <definedName name="gww" localSheetId="3">Scheduled_Payment+Extra_Payment</definedName>
    <definedName name="gww">Scheduled_Payment+Extra_Payment</definedName>
    <definedName name="gz">'[85]0100'!$O$85:$P$102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'[78]0100'!$I$9:$I$9</definedName>
    <definedName name="Head_Company">'[78]0100'!$A$3:$A$3</definedName>
    <definedName name="Head_Country">'[78]0100'!$A$2:$A$2</definedName>
    <definedName name="Head_Period">'[78]0100'!$A$8:$A$8</definedName>
    <definedName name="Head_Schedule_No">'[78]0100'!$I$2:$I$2</definedName>
    <definedName name="Head_Title">'[78]0100'!$A$5:$A$5</definedName>
    <definedName name="Head_Valid">'[78]0100'!$A$9:$A$9</definedName>
    <definedName name="Head_Version">'[78]0100'!$I$3:$I$3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MATCH(0.01,[228]!End_Bal,-1)+1</definedName>
    <definedName name="hghg" localSheetId="3">MATCH(0.01,[228]!End_Bal,-1)+1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[108]details!$C$173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'[76]tax-ss'!$T$7:$T$37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[48]AFA!#REF!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[48]AFA!#REF!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[48]AFA!#REF!</definedName>
    <definedName name="hp2_6_1">[48]AFA!#REF!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'[85]0100'!$T$24:$U$26</definedName>
    <definedName name="hrh" localSheetId="1">OFFSET([228]!Full_Print,0,0,[0]!jhtt)</definedName>
    <definedName name="hrh" localSheetId="3">OFFSET([228]!Full_Print,0,0,[0]!jhtt)</definedName>
    <definedName name="hrh">OFFSET([228]!Full_Print,0,0,jhtt)</definedName>
    <definedName name="hrrh">#REF!</definedName>
    <definedName name="HSCB">'[133]ADJ - RATE'!#REF!</definedName>
    <definedName name="hsgsg">#REF!</definedName>
    <definedName name="ht" hidden="1">{#N/A,#N/A,TRUE,"M [OS-05]-00(1)";#N/A,#N/A,TRUE,"M [OS-05]-00(1)"}</definedName>
    <definedName name="hth" localSheetId="1">MATCH(0.01,[228]!End_Bal,-1)+1</definedName>
    <definedName name="hth" localSheetId="3">MATCH(0.01,[228]!End_Bal,-1)+1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[108]details!$C$165</definedName>
    <definedName name="huu">#REF!</definedName>
    <definedName name="hvhvh">#REF!</definedName>
    <definedName name="hvlpp" hidden="1">#REF!</definedName>
    <definedName name="i">#N/A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[49]M_Maincomp!#REF!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'[37]IntDec00TespM&amp;B'!$A$7:$M$39</definedName>
    <definedName name="Intellectronics">[108]details!$C$117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'[130]Cum.91-93'!$AG$460:$AG$673</definedName>
    <definedName name="JAKAR95">'[130]Cum.91-93'!$AG$238:$AG$432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[108]details!$C$157</definedName>
    <definedName name="jfht" localSheetId="1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'[68]FF-2 (1)'!$1:$9</definedName>
    <definedName name="jh">'[76]tax-ss'!$O$7:$O$37</definedName>
    <definedName name="jhbjjln">'[248]tax-ss'!$Q$7:$Q$37</definedName>
    <definedName name="jhf" localSheetId="1">OFFSET([228]!Full_Print,0,0,[249]!hii)</definedName>
    <definedName name="jhf" localSheetId="3">OFFSET([228]!Full_Print,0,0,[249]!hii)</definedName>
    <definedName name="jhf">OFFSET([228]!Full_Print,0,0,[249]!hii)</definedName>
    <definedName name="jhg">#N/A</definedName>
    <definedName name="jhhj">#N/A</definedName>
    <definedName name="jhhk">#N/A</definedName>
    <definedName name="jhtt">#N/A</definedName>
    <definedName name="jik">'[76]tax-ss'!$B$51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'[76]tax-ss'!$H$7:$H$37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K.D.Howa">[108]details!$C$125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'[130]Cum.91-93'!$AH$238:$AH$432</definedName>
    <definedName name="KESBAN">'[130]Cum.91-93'!$AH$460:$AH$673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[58]L!$B$1:$J$24</definedName>
    <definedName name="LA">'[253]FF-4'!#REF!</definedName>
    <definedName name="LABUAN">'[130]Cum.91-93'!$AE$460:$AE$673</definedName>
    <definedName name="LABUAN95">'[130]Cum.91-93'!$AE$238:$AE$432</definedName>
    <definedName name="Lain">#REF!</definedName>
    <definedName name="LAIN_LAIN_PENDAPATAN">'[252]3 P&amp;L '!#REF!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'[62]Standing Data'!$C$36</definedName>
    <definedName name="LastFriDayNAVAdj">'[62]Standing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'[183]ADJ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'[76]tax-ss'!$B$50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 localSheetId="5">#REF!</definedName>
    <definedName name="Loan_Amount">#REF!</definedName>
    <definedName name="loan_number">[84]Income!$H$5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'[140]Subscriber Report'!#REF!</definedName>
    <definedName name="loc">#REF!</definedName>
    <definedName name="loc_cur">[157]Rates!$B$5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[187]B!$A$1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'[170]BS Summary &amp; What-ifs Charts'!$T$7:$T$22</definedName>
    <definedName name="MATV">[145]boq!#REF!</definedName>
    <definedName name="MATV1">[145]boq!#REF!</definedName>
    <definedName name="May">#REF!</definedName>
    <definedName name="MB">[255]STart!$R$7:$R$1300</definedName>
    <definedName name="mc">#REF!</definedName>
    <definedName name="mctrend">#REF!</definedName>
    <definedName name="MDRate">'[104]ATT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'[58]M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'[170]Bankrupcy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 localSheetId="1">[162]!Nada</definedName>
    <definedName name="Nada" localSheetId="3">[162]!Nada</definedName>
    <definedName name="Nada">[162]!Nada</definedName>
    <definedName name="NalcoBPR">#REF!</definedName>
    <definedName name="Name">[265]FSA!$A$1</definedName>
    <definedName name="Name___0">[125]FSA!$A$1</definedName>
    <definedName name="Name___12">[126]FSA!$A$1</definedName>
    <definedName name="Name___14">[126]FSA!$A$1</definedName>
    <definedName name="Name___3">[126]FSA!$A$1</definedName>
    <definedName name="Name___5">[126]FSA!$A$1</definedName>
    <definedName name="Name___6">[126]FSA!$A$1</definedName>
    <definedName name="Name___8">[126]FSA!$A$1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 localSheetId="1">'[268]B131 '!NCode</definedName>
    <definedName name="NCode" localSheetId="3">'[268]B131 '!NCode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'[85]0100'!$A$14:$A$106</definedName>
    <definedName name="NESMAL\FUNDS">[269]B!$B$3</definedName>
    <definedName name="Net_book_value">#REF!</definedName>
    <definedName name="net_FC">[84]Overview!$J$54</definedName>
    <definedName name="NetAssetsValueperunit">'[62]Asset &amp; Liability'!$E$50+'[62]Asset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[84]Income!$J$43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[108]details!$C$197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'[82]Assump Cost'!#REF!</definedName>
    <definedName name="NOMO">#REF!</definedName>
    <definedName name="NonCapped_Int">[84]Income!$J$45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[84]Amortization!$F$10</definedName>
    <definedName name="NOTE2">#REF!</definedName>
    <definedName name="noteAUDITED">'[101]ABR P&amp;L'!$A$1:$R$53</definedName>
    <definedName name="Notes" localSheetId="5">#REF!</definedName>
    <definedName name="Notes">#REF!</definedName>
    <definedName name="Notes_BanksOD">[129]Notes!$W$263</definedName>
    <definedName name="Notes_Debtors">[129]Notes!#REF!</definedName>
    <definedName name="Notes_exp">[129]Notes!#REF!</definedName>
    <definedName name="Notes_Profit_and_loss">[129]Notes!#REF!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'[162]Loan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'[104]ATT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[27]FF_3!$A$9:$K$11</definedName>
    <definedName name="OCT_12">[27]FF_3!$A$9:$K$11</definedName>
    <definedName name="OCT_13">[20]FF_3!$A$9:$K$11</definedName>
    <definedName name="OCT_14">[27]FF_3!$A$9:$K$11</definedName>
    <definedName name="OCT_15">[27]FF_3!$A$9:$K$11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[27]FF_3!$A$9:$K$11</definedName>
    <definedName name="OCT334___0">[223]FF_3!$A$1:$IV$8</definedName>
    <definedName name="OCT334___12">[224]FF_3!$A$1:$IV$8</definedName>
    <definedName name="OCT334___14">[224]FF_3!$A$1:$IV$8</definedName>
    <definedName name="OCT334___3">[224]FF_3!$A$1:$IV$8</definedName>
    <definedName name="OCT334___5">[224]FF_3!$A$1:$IV$8</definedName>
    <definedName name="OCT334___6">[224]FF_3!$A$1:$IV$8</definedName>
    <definedName name="OCT334___8">[224]FF_3!$A$1:$IV$8</definedName>
    <definedName name="OCT334_10">[224]FF_3!$A$1:$IV$8</definedName>
    <definedName name="OCT334_11">[27]FF_3!$A$1:$IV$8</definedName>
    <definedName name="OCT334_12">[27]FF_3!$A$1:$IV$8</definedName>
    <definedName name="OCT334_13">[20]FF_3!$A$1:$IV$8</definedName>
    <definedName name="OCT334_14">[27]FF_3!$A$1:$IV$8</definedName>
    <definedName name="OCT334_15">[27]FF_3!$A$1:$IV$8</definedName>
    <definedName name="OCT334_19">[275]FF_3!$A$1:$IV$8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[275]FF_3!$A$1:$IV$8</definedName>
    <definedName name="OCT334_8">[224]FF_3!$A$1:$IV$8</definedName>
    <definedName name="OCT334_9">[27]FF_3!$A$1:$IV$8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'[146]FF-1'!#REF!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 localSheetId="1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'[130]Cum.91-93'!$AJ$460:$AJ$673</definedName>
    <definedName name="P9B95">'[130]Cum.91-93'!$AJ$238:$AJ$432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'[130]Cum.91-93'!$C$238:$E$398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'[76]tax-ss'!$O$7:$O$37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'[101]PLmth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'[58]10'!$A$1:$J$20</definedName>
    <definedName name="PNL20_1">#REF!</definedName>
    <definedName name="PNL20_2">#REF!</definedName>
    <definedName name="Pnl30_a">'[58]30a'!$A$1:$L$171</definedName>
    <definedName name="Pnl30note">'[58]30-Note'!$A$1:$L$97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'[59]Seagate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'[107]F-5'!$C$7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(T)'!$A$1:$I$67</definedName>
    <definedName name="_xlnm.Print_Area" localSheetId="0">'FS (T)'!$A$1:$L$75</definedName>
    <definedName name="_xlnm.Print_Area" localSheetId="1">'PL (T) 3M'!$A$1:$J$34</definedName>
    <definedName name="_xlnm.Print_Area" localSheetId="2">'PL (T) 6M'!$A$1:$J$41</definedName>
    <definedName name="_xlnm.Print_Area" localSheetId="4">'S.Equ (T) (Com)'!$A$1:$N$28</definedName>
    <definedName name="_xlnm.Print_Area" localSheetId="3">'S.Equ (T)_Conso'!$A$1:$R$20</definedName>
    <definedName name="_xlnm.Print_Area">#N/A</definedName>
    <definedName name="Print_Area_MI" localSheetId="5">#REF!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'[66]FF_2 _1_'!$A$10:$K$16</definedName>
    <definedName name="Print_Area_MI_10">'[67]FF_2 _1_'!$A$10:$K$16</definedName>
    <definedName name="Print_Area_MI_11">'[66]FF_2 _1_'!$A$10:$K$16</definedName>
    <definedName name="Print_Area_MI_12">'[66]FF_2 _1_'!$A$10:$K$16</definedName>
    <definedName name="Print_Area_MI_13">'[66]FF_2 _1_'!$A$10:$K$16</definedName>
    <definedName name="Print_Area_MI_14">'[66]FF_2 _1_'!$A$10:$K$16</definedName>
    <definedName name="Print_Area_MI_15">'[66]FF_2 _1_'!$A$10:$K$16</definedName>
    <definedName name="Print_Area_MI_16">'[66]FF_2 _1_'!$A$10:$K$16</definedName>
    <definedName name="Print_Area_MI_17">'[66]FF_2 _1_'!$A$10:$K$16</definedName>
    <definedName name="Print_Area_MI_18">'[66]FF_2 _1_'!$A$10:$K$16</definedName>
    <definedName name="Print_Area_MI_19">'[66]FF_2 _1_'!$A$10:$K$16</definedName>
    <definedName name="Print_Area_MI_20">'[66]FF_2 _1_'!$A$10:$K$16</definedName>
    <definedName name="Print_Area_MI_20_1">'[66]FF_2 _1_'!$A$10:$K$16</definedName>
    <definedName name="Print_Area_MI_21">'[68]FF_2 _1_'!$A$10:$K$16</definedName>
    <definedName name="Print_Area_MI_21_72">'[66]FF_2 _1_'!$A$10:$K$16</definedName>
    <definedName name="Print_Area_MI_22">'[68]FF_2 _1_'!$A$10:$K$16</definedName>
    <definedName name="Print_Area_MI_23">'[66]FF_2 _1_'!$A$10:$K$16</definedName>
    <definedName name="Print_Area_MI_24">'[66]FF_2 _1_'!$A$10:$K$16</definedName>
    <definedName name="Print_Area_MI_25">'[66]FF_2 _1_'!$A$10:$K$16</definedName>
    <definedName name="Print_Area_MI_26">'[66]FF_2 _1_'!$A$10:$K$16</definedName>
    <definedName name="Print_Area_MI_27">'[66]FF_2 _1_'!$A$10:$K$16</definedName>
    <definedName name="Print_Area_MI_28">'[66]FF_2 _1_'!$A$10:$K$16</definedName>
    <definedName name="Print_Area_MI_29">'[66]FF_2 _1_'!$A$10:$K$16</definedName>
    <definedName name="Print_Area_MI_3">'[69]FF_2 _1_'!$A$10:$K$16</definedName>
    <definedName name="Print_Area_MI_30">'[66]FF_2 _1_'!$A$10:$K$16</definedName>
    <definedName name="Print_Area_MI_31">'[66]FF_2 _1_'!$A$10:$K$16</definedName>
    <definedName name="Print_Area_MI_32">'[66]FF_2 _1_'!$A$10:$K$16</definedName>
    <definedName name="Print_Area_MI_34">'[66]FF_2 _1_'!$A$10:$K$16</definedName>
    <definedName name="Print_Area_MI_36">'[66]FF_2 _1_'!$A$10:$K$16</definedName>
    <definedName name="Print_Area_MI_37">'[66]FF_2 _1_'!$A$10:$K$16</definedName>
    <definedName name="Print_Area_MI_37_1">'[66]FF_2 _1_'!$A$10:$K$16</definedName>
    <definedName name="Print_Area_MI_39">'[66]FF_2 _1_'!$A$10:$K$16</definedName>
    <definedName name="Print_Area_MI_4">'[66]FF_2 _1_'!$A$10:$K$16</definedName>
    <definedName name="Print_Area_MI_5">'[66]FF_2 _1_'!$A$10:$K$16</definedName>
    <definedName name="Print_Area_MI_7">'[68]FF_2 _1_'!$A$10:$K$16</definedName>
    <definedName name="Print_Area_MI_72">'[68]FF_2 _1_'!$A$10:$K$16</definedName>
    <definedName name="Print_Area_MI_79">'[66]FF_2 _1_'!$A$10:$K$16</definedName>
    <definedName name="Print_Area_MI_8">'[66]FF_2 _1_'!$A$10:$K$16</definedName>
    <definedName name="Print_Area_Reset">#N/A</definedName>
    <definedName name="Print_Area2">#REF!</definedName>
    <definedName name="Print_PL">'[296]19'!#REF!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'[66]FF_2 _1_'!$A$1:$IV$9</definedName>
    <definedName name="Print_Titles_MI_10">'[67]FF_2 _1_'!$A$1:$IV$9</definedName>
    <definedName name="Print_Titles_MI_11">'[66]FF_2 _1_'!$A$1:$IV$9</definedName>
    <definedName name="Print_Titles_MI_12">'[66]FF_2 _1_'!$1:$9</definedName>
    <definedName name="Print_Titles_MI_13">'[66]FF_2 _1_'!$1:$9</definedName>
    <definedName name="Print_Titles_MI_14">'[66]FF_2 _1_'!$1:$9</definedName>
    <definedName name="Print_Titles_MI_15">'[66]FF_2 _1_'!$1:$9</definedName>
    <definedName name="Print_Titles_MI_16">'[66]FF_2 _1_'!$1:$9</definedName>
    <definedName name="Print_Titles_MI_17">'[66]FF_2 _1_'!$1:$9</definedName>
    <definedName name="Print_Titles_MI_18">'[66]FF_2 _1_'!$1:$9</definedName>
    <definedName name="Print_Titles_MI_19">'[66]FF_2 _1_'!$A$1:$IV$9</definedName>
    <definedName name="Print_Titles_MI_20">'[66]FF_2 _1_'!$A$1:$IV$9</definedName>
    <definedName name="Print_Titles_MI_20_1">'[66]FF_2 _1_'!$A$1:$IV$9</definedName>
    <definedName name="Print_Titles_MI_21">'[68]FF_2 _1_'!$A$1:$IV$9</definedName>
    <definedName name="Print_Titles_MI_21_72">'[66]FF_2 _1_'!$A$1:$IV$9</definedName>
    <definedName name="Print_Titles_MI_22">'[68]FF_2 _1_'!$A$1:$IV$9</definedName>
    <definedName name="Print_Titles_MI_23">'[66]FF_2 _1_'!$A$1:$IV$9</definedName>
    <definedName name="Print_Titles_MI_24">'[66]FF_2 _1_'!$A$1:$IV$9</definedName>
    <definedName name="Print_Titles_MI_25">'[66]FF_2 _1_'!$A$1:$IV$9</definedName>
    <definedName name="Print_Titles_MI_26">'[66]FF_2 _1_'!$A$1:$IV$9</definedName>
    <definedName name="Print_Titles_MI_27">'[66]FF_2 _1_'!$A$1:$IV$9</definedName>
    <definedName name="Print_Titles_MI_28">'[66]FF_2 _1_'!$A$1:$IV$9</definedName>
    <definedName name="Print_Titles_MI_29">'[66]FF_2 _1_'!$A$1:$IV$9</definedName>
    <definedName name="Print_Titles_MI_3">'[69]FF_2 _1_'!$A$1:$IV$9</definedName>
    <definedName name="Print_Titles_MI_30">'[66]FF_2 _1_'!$A$1:$IV$9</definedName>
    <definedName name="Print_Titles_MI_31">'[66]FF_2 _1_'!$A$1:$IV$9</definedName>
    <definedName name="Print_Titles_MI_32">'[66]FF_2 _1_'!$A$1:$IV$9</definedName>
    <definedName name="Print_Titles_MI_34">'[66]FF_2 _1_'!$A$1:$IV$9</definedName>
    <definedName name="Print_Titles_MI_36">'[66]FF_2 _1_'!$A$1:$IV$9</definedName>
    <definedName name="Print_Titles_MI_37">'[66]FF_2 _1_'!$A$1:$IV$9</definedName>
    <definedName name="Print_Titles_MI_37_1">'[66]FF_2 _1_'!$A$1:$IV$9</definedName>
    <definedName name="Print_Titles_MI_39">'[66]FF_2 _1_'!$A$1:$IV$9</definedName>
    <definedName name="Print_Titles_MI_4">'[66]FF_2 _1_'!$A$1:$IV$9</definedName>
    <definedName name="Print_Titles_MI_5">'[66]FF_2 _1_'!$A$1:$IV$9</definedName>
    <definedName name="Print_Titles_MI_7">'[68]FF_2 _1_'!$A$1:$IV$9</definedName>
    <definedName name="Print_Titles_MI_72">'[68]FF_2 _1_'!$A$1:$IV$9</definedName>
    <definedName name="Print_Titles_MI_79">'[66]FF_2 _1_'!$A$1:$IV$9</definedName>
    <definedName name="Print_Titles_MI_8">'[66]FF_2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'[129]P&amp;L'!$A$1</definedName>
    <definedName name="Profitloss">#REF!</definedName>
    <definedName name="proj_start">[298]Input!$E$14</definedName>
    <definedName name="proj_start_date">[84]WKS_LOAD!$B$6</definedName>
    <definedName name="Prov">#REF!</definedName>
    <definedName name="prov99">[38]P4DDBFTAS!$A$5:$V$31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[93]U2.2!#REF!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[93]U2.2!#REF!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'[88]CA Sheet'!$Q$36</definedName>
    <definedName name="qwrfqwreqr">#REF!</definedName>
    <definedName name="qwrq2r2">#REF!</definedName>
    <definedName name="qwrqrqr">[93]U2.2!#REF!</definedName>
    <definedName name="qwrqrqwr">[93]U2.2!#REF!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[151]Weights!$B$3:$K$3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'[62]Standing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[182]M_Maincomp!#REF!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DATE(YEAR([228]!Loan_Start),MONTH([228]!Loan_Start)+Payment_Number,DAY([228]!Loan_Start))</definedName>
    <definedName name="rfhrht" localSheetId="3">DATE(YEAR([228]!Loan_Start),MONTH([228]!Loan_Start)+Payment_Number,DAY([228]!Loan_Start))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DATE(YEAR([228]!Loan_Start),MONTH([228]!Loan_Start)+Payment_Number,DAY([228]!Loan_Start))</definedName>
    <definedName name="rh" localSheetId="3">DATE(YEAR([228]!Loan_Start),MONTH([228]!Loan_Start)+Payment_Number,DAY([228]!Loan_Start))</definedName>
    <definedName name="rh">DATE(YEAR([228]!Loan_Start),MONTH([228]!Loan_Start)+Payment_Number,DAY([228]!Loan_Start))</definedName>
    <definedName name="rhe" localSheetId="1">IF([228]!Loan_Amount*[228]!Interest_Rate*[228]!Loan_Years*[228]!Loan_Start&gt;0,1,0)</definedName>
    <definedName name="rhe" localSheetId="3">IF([228]!Loan_Amount*[228]!Interest_Rate*[228]!Loan_Years*[228]!Loan_Start&gt;0,1,0)</definedName>
    <definedName name="rhe">IF([228]!Loan_Amount*[228]!Interest_Rate*[228]!Loan_Years*[228]!Loan_Start&gt;0,1,0)</definedName>
    <definedName name="rhhf" localSheetId="1">IF([228]!Loan_Amount*[228]!Interest_Rate*[228]!Loan_Years*[228]!Loan_Start&gt;0,1,0)</definedName>
    <definedName name="rhhf" localSheetId="3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[137]PI229H!#REF!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'[183]ADJ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'[76]tax-ss'!$T$7:$T$37</definedName>
    <definedName name="rrrt\">#REF!</definedName>
    <definedName name="rrtt">#REF!</definedName>
    <definedName name="rStartCell">'[274]BP Summary'!#REF!</definedName>
    <definedName name="rt" localSheetId="1">IF([249]!Values_Entered,[228]!Header_Row+[249]!Number_of_Payments,[228]!Header_Row)</definedName>
    <definedName name="rt" localSheetId="3">IF([249]!Values_Entered,[228]!Header_Row+[249]!Number_of_Payments,[228]!Header_Row)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'[140]Subscriber Report'!#REF!</definedName>
    <definedName name="rwjrywjtr">#REF!</definedName>
    <definedName name="rwr">#REF!</definedName>
    <definedName name="ry" localSheetId="1">DATE(YEAR([228]!Loan_Start),MONTH([228]!Loan_Start)+Payment_Number,DAY([228]!Loan_Start))</definedName>
    <definedName name="ry" localSheetId="3">DATE(YEAR([228]!Loan_Start),MONTH([228]!Loan_Start)+Payment_Number,DAY([228]!Loan_Start))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[92]CA!$Q$112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'[85]0100'!$A$2:$A$2</definedName>
    <definedName name="sasfqwdqw">#REF!</definedName>
    <definedName name="SAVE">#REF!</definedName>
    <definedName name="SBUD">#REF!</definedName>
    <definedName name="sc">'[76]tax-ss'!$L$7:$L$37</definedName>
    <definedName name="SCALRAS">#REF!</definedName>
    <definedName name="SCAR">#REF!</definedName>
    <definedName name="SCB">'[133]ADJ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[93]U2.2!#REF!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'[132]11922'!#REF!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'[87]Expense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[105]B!$B$3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[93]U2.2!#REF!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'[62]Net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'[170]Income Summary &amp; What-if Charts'!$U$7</definedName>
    <definedName name="Spinner2">'[170]BS Summary &amp; What-ifs Charts'!$U$7</definedName>
    <definedName name="SpinnerMaster">'[170]Income Summary &amp; What-if Charts'!$T$7:$T$27</definedName>
    <definedName name="spray0">[220]DATA!$Y$5:$Y$11</definedName>
    <definedName name="sq">'[85]0100'!$I$2:$I$2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[108]details!$C$106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'[76]tax-ss'!$I$7:$I$37</definedName>
    <definedName name="sucx">'[76]tax-ss'!$C$7:$C$37</definedName>
    <definedName name="SUM">#REF!</definedName>
    <definedName name="Summary">#REF!</definedName>
    <definedName name="SUNCON">#REF!</definedName>
    <definedName name="sundry">[182]M_Maincomp!#REF!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[165]BPR!$F$11</definedName>
    <definedName name="t___12">[166]BPR!$F$11</definedName>
    <definedName name="t___14">[166]BPR!$F$11</definedName>
    <definedName name="t___3">[166]BPR!$F$11</definedName>
    <definedName name="t___5">[166]BPR!$F$11</definedName>
    <definedName name="t___6">[166]BPR!$F$11</definedName>
    <definedName name="t___8">[166]BPR!$F$11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[84]Income!$J$47*12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'[161]CA Comp'!#REF!</definedName>
    <definedName name="TotalCA___0">'[160]CA Comp'!#REF!</definedName>
    <definedName name="TotalCA___12">'[161]CA Comp'!#REF!</definedName>
    <definedName name="TotalCA___14">'[161]CA Comp'!#REF!</definedName>
    <definedName name="TotalCA___3">'[161]CA Comp'!#REF!</definedName>
    <definedName name="TotalCA___5">'[161]CA Comp'!#REF!</definedName>
    <definedName name="TotalCA___6">'[161]CA Comp'!#REF!</definedName>
    <definedName name="TotalCA___8">'[161]CA Comp'!#REF!</definedName>
    <definedName name="TotalIBA">#REF!</definedName>
    <definedName name="TotalLia">'[140]Subscriber Report'!#REF!</definedName>
    <definedName name="TOTALS">#REF!</definedName>
    <definedName name="TPM" hidden="1">{#N/A,#N/A,FALSE,"Sheet1"}</definedName>
    <definedName name="Trade_Debtors_Breakdown">[129]TBal!$A$3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[129]TBal!$M$162</definedName>
    <definedName name="trialbal1">[96]gl!#REF!</definedName>
    <definedName name="trialbal1___0">[97]gl!#REF!</definedName>
    <definedName name="trialbal1___12">[98]gl!#REF!</definedName>
    <definedName name="trialbal1___14">[98]gl!#REF!</definedName>
    <definedName name="trialbal1___3">[98]gl!#REF!</definedName>
    <definedName name="trialbal1___5">[98]gl!#REF!</definedName>
    <definedName name="trialbal1___6">[98]gl!#REF!</definedName>
    <definedName name="trialbal1___8">[98]gl!#REF!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DATE(YEAR([228]!Loan_Start),MONTH([228]!Loan_Start)+Payment_Number,DAY([228]!Loan_Start))</definedName>
    <definedName name="ty" localSheetId="3">DATE(YEAR([228]!Loan_Start),MONTH([228]!Loan_Start)+Payment_Number,DAY([228]!Loan_Start))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'[58]U-2'!$A$1:$J$59</definedName>
    <definedName name="U_2b">'[58]U-2'!$A$1:$J$71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[68]FSA!$A$1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[84]Overview!$C$48</definedName>
    <definedName name="Upkeep">#REF!</definedName>
    <definedName name="US">'[183]ADJ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'[76]tax-ss'!$G$7:$G$37</definedName>
    <definedName name="V" hidden="1">{#N/A,#N/A,FALSE,"Sheet1"}</definedName>
    <definedName name="va">#REF!,#REF!</definedName>
    <definedName name="vaa">'[85]0100'!$A$8:$A$8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'[85]0100'!$D$14:$D$14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'[76]tax-ss'!$R$7:$R$37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'[104]ATT 1 - OH'!#REF!</definedName>
    <definedName name="VRP" hidden="1">{"'Feb 99'!$A$1:$G$30"}</definedName>
    <definedName name="vs">'[85]0100'!$T$20:$Y$21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'[85]0100'!$A$5:$A$5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'[90]CA Sheet'!$Q$36</definedName>
    <definedName name="wegtwgwrh">#REF!</definedName>
    <definedName name="wegwgweg">[92]CA!$Q$112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[151]Weights!$A$10:$K$39</definedName>
    <definedName name="wgrewgg">[93]U2.2!#REF!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'[85]0100'!$K$14:$K$106</definedName>
    <definedName name="wr3wr3v">#REF!</definedName>
    <definedName name="wregwrgr">#REF!</definedName>
    <definedName name="wrgrehteh">[93]U2.2!#REF!</definedName>
    <definedName name="wrgwrgtw">[93]U2.2!#REF!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[26]FORMC94!$A$6:$M$38</definedName>
    <definedName name="Wsalary_1">[209]FORMC94!$A$6:$M$38</definedName>
    <definedName name="Wsalary_1_1">[209]FORMC94!$A$6:$M$38</definedName>
    <definedName name="Wsalary_10">[26]FORMC94!$A$6:$M$38</definedName>
    <definedName name="Wsalary_11">[26]FORMC94!$A$6:$M$38</definedName>
    <definedName name="Wsalary_12">[26]FORMC94!$A$6:$M$38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[26]FORMC94!$A$6:$M$38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[26]FORMC94!$A$6:$M$38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[26]FORMC94!$A$6:$M$38</definedName>
    <definedName name="Wsalary_23">[209]FORMC94!$A$6:$M$38</definedName>
    <definedName name="Wsalary_24">[26]FORMC94!$A$6:$M$38</definedName>
    <definedName name="Wsalary_25">[26]FORMC94!$A$6:$M$38</definedName>
    <definedName name="Wsalary_25_1">[26]FORMC94!$A$6:$M$38</definedName>
    <definedName name="Wsalary_26">[26]FORMC94!$A$6:$M$38</definedName>
    <definedName name="Wsalary_27">[26]FORMC94!$A$6:$M$38</definedName>
    <definedName name="Wsalary_28">[26]FORMC94!$A$6:$M$38</definedName>
    <definedName name="Wsalary_29">[26]FORMC94!$A$6:$M$38</definedName>
    <definedName name="Wsalary_3">[26]FORMC94!$A$6:$M$38</definedName>
    <definedName name="Wsalary_30">[26]FORMC94!$A$6:$M$38</definedName>
    <definedName name="Wsalary_31">[209]FORMC94!$A$6:$M$38</definedName>
    <definedName name="Wsalary_32">[26]FORMC94!$A$6:$M$38</definedName>
    <definedName name="Wsalary_33">[26]FORMC94!$A$6:$M$38</definedName>
    <definedName name="Wsalary_34">[26]FORMC94!$A$6:$M$38</definedName>
    <definedName name="Wsalary_37">[26]FORMC94!$A$6:$M$38</definedName>
    <definedName name="Wsalary_37_1">[209]FORMC94!$A$6:$M$38</definedName>
    <definedName name="Wsalary_39">[26]FORMC94!$A$6:$M$38</definedName>
    <definedName name="Wsalary_5">[209]FORMC94!$A$6:$M$38</definedName>
    <definedName name="Wsalary_6">[209]FORMC94!$A$6:$M$38</definedName>
    <definedName name="Wsalary_7">[26]FORMC94!$A$6:$M$38</definedName>
    <definedName name="Wsalary_8">[26]FORMC94!$A$6:$M$38</definedName>
    <definedName name="Wsalary_9">[26]FORMC94!$A$6:$M$38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'[76]tax-ss'!$J$7:$J$37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[108]details!$C$181</definedName>
    <definedName name="Ye">[257]FSA!$A$2</definedName>
    <definedName name="Ye___0">[125]FSA!$A$2</definedName>
    <definedName name="Ye___12">[126]FSA!$A$2</definedName>
    <definedName name="Ye___14">[126]FSA!$A$2</definedName>
    <definedName name="Ye___3">[126]FSA!$A$2</definedName>
    <definedName name="Ye___5">[126]FSA!$A$2</definedName>
    <definedName name="Ye___6">[126]FSA!$A$2</definedName>
    <definedName name="Ye___8">[126]FSA!$A$2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'[152]F-3'!$A$2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'[148]FF-1'!#REF!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[154]accumdeprn!$A$3:$M$36</definedName>
    <definedName name="YTD_DEPRN___0">[155]accumdeprn!$A$3:$M$36</definedName>
    <definedName name="YTD_DEPRN___12">[154]accumdeprn!$A$3:$M$36</definedName>
    <definedName name="YTD_DEPRN___14">[154]accumdeprn!$A$3:$M$36</definedName>
    <definedName name="YTD_DEPRN___3">[154]accumdeprn!$A$3:$M$36</definedName>
    <definedName name="YTD_DEPRN___5">[154]accumdeprn!$A$3:$M$36</definedName>
    <definedName name="YTD_DEPRN___6">[154]accumdeprn!$A$3:$M$36</definedName>
    <definedName name="YTD_DEPRN___8">[154]accumdeprn!$A$3:$M$36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'[76]tax-ss'!$I$7:$I$37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[338]A4!$K$73+[338]A4!$K$77</definedName>
    <definedName name="เจ้าหนี้เช่าซื้อสิ้นงวด">[338]A4!$G$73+[338]A4!$G$77</definedName>
    <definedName name="เจ้าหนี้ต้นงวด">[338]E1!$K$22+[338]E1!$K$30+[338]E3!$K$10+[338]E3!$K$17+[338]E3!$K$75</definedName>
    <definedName name="เจ้าหนี้สิ้นงวด">[338]E1!$G$22+[338]E1!$G$30+[338]E3!$G$10+[338]E3!$G$17+[338]E3!$G$75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[145]boq!#REF!</definedName>
    <definedName name="แสงสว่างห้องประชุม">[145]boq!#REF!</definedName>
    <definedName name="ใบ" hidden="1">{"'SUMMATION'!$B$2:$I$2"}</definedName>
    <definedName name="ก" hidden="1">{"AnnualRentRoll",#N/A,FALSE,"RentRoll"}</definedName>
    <definedName name="ก138">'[278]คชจ.ดำเนินงาน6-43'!#REF!</definedName>
    <definedName name="กเดแ" hidden="1">{#N/A,#N/A,FALSE,"Sheet1"}</definedName>
    <definedName name="กก">#REF!</definedName>
    <definedName name="กกก">'[320]คชจ.ดำเนินงาน6-43'!#REF!</definedName>
    <definedName name="กดด">'[337]Gain Loss Calculation'!#REF!</definedName>
    <definedName name="กราวน์">[145]boq!#REF!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'[339]Detail-Sep'!#REF!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'[63]11922'!#REF!</definedName>
    <definedName name="ฟฟฟฟฟ">#REF!</definedName>
    <definedName name="ฟๅ">#REF!</definedName>
    <definedName name="ภาพและเสียง">[145]boq!#REF!</definedName>
    <definedName name="รน" localSheetId="1">OFFSET([228]!Full_Print,0,0,[0]!jhtt)</definedName>
    <definedName name="รน" localSheetId="3">OFFSET([228]!Full_Print,0,0,[0]!jhtt)</definedName>
    <definedName name="รน">OFFSET([228]!Full_Print,0,0,jhtt)</definedName>
    <definedName name="รมา">#N/A</definedName>
    <definedName name="ร่วมT">[103]Defer_ร่วม!$B$5:$Z$49</definedName>
    <definedName name="ราคา2">'[340]List data adj.'!$A$2:$A$5</definedName>
    <definedName name="รายการ">'[341]งบกำไรฯ_48(1)'!$AB$6:$AB$33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1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[342]UPG表!#REF!</definedName>
    <definedName name="板金ﾚｰﾄ">[343]非固内訳!$Q$24</definedName>
    <definedName name="治工具ﾚｰﾄ">[343]非固内訳!$Q$23</definedName>
    <definedName name="現図4WDDZ">[342]UPG表!#REF!</definedName>
    <definedName name="現図4WDDZL">[342]UPG表!#REF!</definedName>
    <definedName name="現図4WDDZX">[342]UPG表!#REF!</definedName>
    <definedName name="現図4WD共用">[342]UPG表!#REF!</definedName>
    <definedName name="現図DOMDZ">[342]UPG表!#REF!</definedName>
    <definedName name="現図DOMDZL">[342]UPG表!#REF!</definedName>
    <definedName name="現図DOM共用">[342]UPG表!#REF!</definedName>
    <definedName name="現図LHDDZ">[342]UPG表!#REF!</definedName>
    <definedName name="現図LHDDZL">[342]UPG表!#REF!</definedName>
    <definedName name="現図LHD共用">[342]UPG表!#REF!</definedName>
    <definedName name="現図まとめ">[342]UPG表!#REF!</definedName>
    <definedName name="現図共用">[342]UPG表!#REF!</definedName>
    <definedName name="現図共用DZ">[342]UPG表!#REF!</definedName>
    <definedName name="現図共用DZX">[342]UPG表!#REF!</definedName>
    <definedName name="短縮日程">[344]個品ﾘｽﾄ!#REF!</definedName>
    <definedName name="高ﾊﾞﾘ低減">[344]個品ﾘｽﾄ!#REF!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" i="7"/>
  <c r="R14"/>
  <c r="P14"/>
  <c r="R13"/>
  <c r="F71" i="1" s="1"/>
  <c r="E49" i="5"/>
  <c r="N11" i="7"/>
  <c r="L74" i="1" l="1"/>
  <c r="L72"/>
  <c r="G49" i="5" l="1"/>
  <c r="F30" i="1"/>
  <c r="L30"/>
  <c r="J30"/>
  <c r="H30"/>
  <c r="J36" i="2"/>
  <c r="J32"/>
  <c r="J34"/>
  <c r="J38"/>
  <c r="N24" i="3" l="1"/>
  <c r="R11" i="7"/>
  <c r="J19"/>
  <c r="F68" i="1" s="1"/>
  <c r="H19" i="7"/>
  <c r="F66" i="1" s="1"/>
  <c r="F19" i="7"/>
  <c r="F65" i="1" s="1"/>
  <c r="L17" i="7"/>
  <c r="A3"/>
  <c r="A1"/>
  <c r="G57" i="5"/>
  <c r="E53"/>
  <c r="N10" i="3" l="1"/>
  <c r="L21" l="1"/>
  <c r="L22" s="1"/>
  <c r="L19"/>
  <c r="F11" i="2" l="1"/>
  <c r="F14" s="1"/>
  <c r="F16" s="1"/>
  <c r="F11" i="6"/>
  <c r="F14" s="1"/>
  <c r="F16" s="1"/>
  <c r="F18" s="1"/>
  <c r="F22" s="1"/>
  <c r="F57" i="1"/>
  <c r="F52"/>
  <c r="F19"/>
  <c r="F31" i="6" l="1"/>
  <c r="F29" s="1"/>
  <c r="F27"/>
  <c r="F25" s="1"/>
  <c r="F18" i="2"/>
  <c r="E9" i="5"/>
  <c r="E19" s="1"/>
  <c r="F58" i="1"/>
  <c r="F33" i="6"/>
  <c r="F32" i="1"/>
  <c r="E55" i="5" l="1"/>
  <c r="E59" s="1"/>
  <c r="E69" s="1"/>
  <c r="E29"/>
  <c r="E32" s="1"/>
  <c r="L16" i="7"/>
  <c r="L18" s="1"/>
  <c r="F40" i="2"/>
  <c r="F29"/>
  <c r="F38" s="1"/>
  <c r="F36" s="1"/>
  <c r="F34"/>
  <c r="F32" s="1"/>
  <c r="A3" i="3"/>
  <c r="J11" i="6" l="1"/>
  <c r="J14" s="1"/>
  <c r="J16" s="1"/>
  <c r="J18" s="1"/>
  <c r="H11"/>
  <c r="H14" s="1"/>
  <c r="H16" s="1"/>
  <c r="H18" s="1"/>
  <c r="G53" i="5"/>
  <c r="I53"/>
  <c r="I49"/>
  <c r="J27" i="2"/>
  <c r="J27" i="6" l="1"/>
  <c r="J25" s="1"/>
  <c r="J22"/>
  <c r="J31" s="1"/>
  <c r="J29" s="1"/>
  <c r="H22"/>
  <c r="H31" s="1"/>
  <c r="H29" s="1"/>
  <c r="H27"/>
  <c r="H25" s="1"/>
  <c r="H33"/>
  <c r="J33"/>
  <c r="J15" i="3"/>
  <c r="H11" i="2"/>
  <c r="H14" s="1"/>
  <c r="H16" s="1"/>
  <c r="H18" s="1"/>
  <c r="H34" s="1"/>
  <c r="H32" s="1"/>
  <c r="H40" l="1"/>
  <c r="H29"/>
  <c r="H38" s="1"/>
  <c r="H36" s="1"/>
  <c r="N16" i="7" l="1"/>
  <c r="I57" i="5"/>
  <c r="J69" i="1"/>
  <c r="J68"/>
  <c r="J66"/>
  <c r="J65"/>
  <c r="L25" i="3"/>
  <c r="J22"/>
  <c r="H68" i="1"/>
  <c r="H15" i="3"/>
  <c r="H66" i="1" s="1"/>
  <c r="F15" i="3"/>
  <c r="H65" i="1" s="1"/>
  <c r="L13" i="3"/>
  <c r="N26" l="1"/>
  <c r="N25"/>
  <c r="R16" i="7"/>
  <c r="R18" s="1"/>
  <c r="R19" s="1"/>
  <c r="N18"/>
  <c r="N19" s="1"/>
  <c r="L19"/>
  <c r="F69" i="1" s="1"/>
  <c r="F70" s="1"/>
  <c r="F72" s="1"/>
  <c r="A1" i="3"/>
  <c r="N18"/>
  <c r="N17"/>
  <c r="J11" i="2"/>
  <c r="L70" i="1"/>
  <c r="L57"/>
  <c r="L52"/>
  <c r="L19"/>
  <c r="F74" l="1"/>
  <c r="F76" s="1"/>
  <c r="S19" i="7"/>
  <c r="N19" i="3"/>
  <c r="J14" i="2"/>
  <c r="J16" s="1"/>
  <c r="L58" i="1"/>
  <c r="L32"/>
  <c r="J19" i="3"/>
  <c r="J27" s="1"/>
  <c r="H19"/>
  <c r="H27" s="1"/>
  <c r="F19"/>
  <c r="F27" s="1"/>
  <c r="J18" i="2" l="1"/>
  <c r="I9" i="5"/>
  <c r="L76" i="1"/>
  <c r="J29" i="2" l="1"/>
  <c r="J40"/>
  <c r="I19" i="5"/>
  <c r="I29" s="1"/>
  <c r="I32" s="1"/>
  <c r="I55" s="1"/>
  <c r="I59" s="1"/>
  <c r="I69" s="1"/>
  <c r="L26" i="3"/>
  <c r="L27" s="1"/>
  <c r="J70" i="1"/>
  <c r="J72" s="1"/>
  <c r="J74" s="1"/>
  <c r="J57"/>
  <c r="J52"/>
  <c r="A38"/>
  <c r="A36"/>
  <c r="J19"/>
  <c r="N27" i="3" l="1"/>
  <c r="J32" i="1"/>
  <c r="J58"/>
  <c r="J76" l="1"/>
  <c r="H19" l="1"/>
  <c r="H57"/>
  <c r="G9" i="5" l="1"/>
  <c r="H52" i="1"/>
  <c r="H58" s="1"/>
  <c r="H32"/>
  <c r="G19" i="5" l="1"/>
  <c r="G29" s="1"/>
  <c r="G32" s="1"/>
  <c r="L12" i="3"/>
  <c r="N12" s="1"/>
  <c r="G55" i="5" l="1"/>
  <c r="G59" s="1"/>
  <c r="G69" s="1"/>
  <c r="L14" i="3"/>
  <c r="N14" l="1"/>
  <c r="N15" s="1"/>
  <c r="L15"/>
  <c r="H69" i="1" s="1"/>
  <c r="H70" s="1"/>
  <c r="P15" i="3" l="1"/>
  <c r="H72" i="1"/>
  <c r="H74" s="1"/>
  <c r="H76" s="1"/>
</calcChain>
</file>

<file path=xl/sharedStrings.xml><?xml version="1.0" encoding="utf-8"?>
<sst xmlns="http://schemas.openxmlformats.org/spreadsheetml/2006/main" count="378" uniqueCount="154">
  <si>
    <t>งบแสดงฐานะการเงิน</t>
  </si>
  <si>
    <t>หมายเหตุ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</si>
  <si>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</si>
  <si>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</si>
  <si>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</si>
  <si>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</si>
  <si>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</si>
  <si>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</si>
  <si>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</si>
  <si>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</si>
  <si>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</si>
  <si>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</si>
  <si>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</si>
  <si>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</si>
  <si>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</si>
  <si>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</si>
  <si>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</si>
  <si>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</si>
  <si>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</si>
  <si>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</si>
  <si>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</si>
  <si>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</si>
  <si>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</si>
  <si>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</si>
  <si>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</si>
  <si>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</si>
  <si>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</si>
  <si>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</si>
  <si>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</si>
  <si>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</si>
  <si>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</si>
  <si>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</si>
  <si>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</si>
  <si>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</si>
  <si>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</si>
  <si>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</si>
  <si>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</si>
  <si>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ผลสะสมจากการเปลี่ยนแปลงนโยบายการบัญชี</t>
  </si>
  <si>
    <t>งบกระแสเงินสด</t>
  </si>
  <si>
    <t>กำไรจากการจำหน่ายสินทรัพย์ทางการเงินหมุนเวียนอื่น</t>
  </si>
  <si>
    <t>หนี้สินดำเนินงานเพิ่มขึ้น (ลดลง)</t>
  </si>
  <si>
    <t>จ่ายภาษีเงินได้</t>
  </si>
  <si>
    <t>ซื้ออุปกรณ์และสินทรัพย์ไม่มีตัวตนที่ยังมิได้ชำระเป็นเงินสด</t>
  </si>
  <si>
    <t>โอนเงินมัดจำเป็นอุปกรณ์และสินทรัพย์ไม่มีตัวตน</t>
  </si>
  <si>
    <t>31 ธันวาคม 2563</t>
  </si>
  <si>
    <t>"ยังไม่ได้ตรวจสอบ"</t>
  </si>
  <si>
    <t>"สอบทานแล้ว"</t>
  </si>
  <si>
    <t xml:space="preserve">ยอดคงเหลือ ณ วันที่ 1 มกราคม 2564 </t>
  </si>
  <si>
    <t>2564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</si>
  <si>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</si>
  <si>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</si>
  <si>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"จัดประเภทใหม่"</t>
  </si>
  <si>
    <t>31 ธันวาคม 2562</t>
  </si>
  <si>
    <t>-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</si>
  <si>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</si>
  <si>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</si>
  <si>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</si>
  <si>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กำไร (ขาดทุน) จากกิจกรรมดำเนินงาน</t>
  </si>
  <si>
    <t>กำไร (ขาดทุน) เบ็ดเสร็จอื่น - สุทธิจากภาษี</t>
  </si>
  <si>
    <t>ขาดทุนจากการประมาณการตามหลักคณิตศาสตร์ประกันภัย</t>
  </si>
  <si>
    <t>กำไร (ขาดทุน) ต่อหุ้น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</si>
  <si>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</si>
  <si>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</si>
  <si>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</si>
  <si>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</si>
  <si>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</si>
  <si>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กำไร (ขาดทุน) เบ็ดเสร็จรวมสำหรับงวด</t>
  </si>
  <si>
    <t>ขาดทุนสำหรับงวด</t>
  </si>
  <si>
    <t xml:space="preserve">กระแสเงินสดจากกิจกรรมดำเนินงาน </t>
  </si>
  <si>
    <t>ข้อมูลกระแสเงินสดเปิดเผยเพิ่มเติม</t>
  </si>
  <si>
    <t>รายการที่ไม่ใช่เงินสด</t>
  </si>
  <si>
    <t>ดอกเบี้ยรับ</t>
  </si>
  <si>
    <t>จ่ายดอกเบี้ย</t>
  </si>
  <si>
    <t>งบแสดงฐานะการเงิน (ต่อ)</t>
  </si>
  <si>
    <t>งบกระแสเงินสด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</si>
  <si>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</si>
  <si>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</si>
  <si>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</si>
  <si>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ทุนเรือนหุ้น - หุ้นสามัญ มูลค่าหุ้นละ 0.50 บาท</t>
  </si>
  <si>
    <t>ยอดคงเหลือ ณ วันที่ 1 มกราคม 2563 - ตามที่รายงานไว้เดิม</t>
  </si>
  <si>
    <t>ยอดคงเหลือ ณ วันที่ 1 มกราคม 2563 - ปรับปรุงใหม่</t>
  </si>
  <si>
    <t xml:space="preserve">รายการกับผู้ถือหุ้นที่บันทึกโดยตรงเข้าส่วนของผู้ถือหุ้น </t>
  </si>
  <si>
    <t xml:space="preserve">รวมรายการกับผู้ถือหุ้นที่บันทึกโดยตรงเข้าส่วนของผู้ถือหุ้น 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</si>
  <si>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</si>
  <si>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</si>
  <si>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</si>
  <si>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</si>
  <si>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</si>
  <si>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ปรับปรุงด้วย</t>
  </si>
  <si>
    <t>ค่าเสื่อมราคาและรายจ่ายตัดบัญชี</t>
  </si>
  <si>
    <t>ค่าใช้จ่ายผลประโยชน์พนักงาน</t>
  </si>
  <si>
    <t>สินทรัพย์ดำเนินงานลดลง (เพิ่มขึ้น)</t>
  </si>
  <si>
    <t>สินทรัพย์ทางการเงินไม่หมุนเวียนที่ไม่ใช่เงินสดที่เป็นหลักประกัน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</si>
  <si>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</si>
  <si>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</si>
  <si>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</si>
  <si>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เจ้าหนี้อื่น</t>
  </si>
  <si>
    <t>กำไรสำหรับงวด</t>
  </si>
  <si>
    <t>ลูกหนี้การค้าและลูกหนี้อื่น</t>
  </si>
  <si>
    <t>ภาระผูกพันผลประโยชน์พนักงาน</t>
  </si>
  <si>
    <t>บาท</t>
  </si>
  <si>
    <t>สินทรัพย์ที่เกิดจากสัญญา - หมุนเวียน</t>
  </si>
  <si>
    <t>สำหรับโครงการผลประโยชน์พนักงาน</t>
  </si>
  <si>
    <t>ภาษีเงินได้เกี่ยวกับขาดทุนจากการประมาณการตามหลักคณิตศาสตร์ประกันภัย</t>
  </si>
  <si>
    <t xml:space="preserve">เงินสดจ่ายซื้อส่วนปรับปรุงสิทธิการเช่าและอุปกรณ์ </t>
  </si>
  <si>
    <t>เงินสดรับจากการจำหน่ายอุปกรณ์</t>
  </si>
  <si>
    <t>เงินสดสุทธิได้มา (ใช้ไป) 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</si>
  <si>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</si>
  <si>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ขาดทุนจากการจำหน่ายอุปกรณ์</t>
  </si>
  <si>
    <t>รับดอกเบี้ย</t>
  </si>
  <si>
    <t>ส่วนเกินมูลค่าหุ้นสามัญ</t>
  </si>
  <si>
    <t>ส่วนเกิน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</si>
  <si>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</si>
  <si>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</si>
  <si>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</si>
  <si>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</si>
  <si>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เงินสดสุทธิใช้ไปจากกิจกรรมจัดหาเงิน</t>
  </si>
  <si>
    <t>การได้มาซึ่งสินทรัพย์สิทธิการใช้ตามสัญญาเช่า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</si>
  <si>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</si>
  <si>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</si>
  <si>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 (กลับรายการ)</t>
  </si>
  <si>
    <t>ลูกหนี้ภาษีเงินได้หัก ณ ที่จ่าย</t>
  </si>
  <si>
    <t xml:space="preserve"> -  กิจการอื่น</t>
  </si>
  <si>
    <t xml:space="preserve"> -  กิจการที่เกี่ยวข้องกัน</t>
  </si>
  <si>
    <t>กำไรที่ยังไม่เกิดขึ้นจากการเปลี่ยนแปลงมูลค่ายุติธรรมของสินทรัพย์ทางการเงินหมุนเวียนอื่น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</si>
  <si>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</si>
  <si>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</si>
  <si>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</si>
  <si>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</si>
  <si>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</si>
  <si>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</si>
  <si>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</si>
  <si>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</si>
  <si>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</si>
  <si>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</si>
  <si>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</si>
  <si>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</si>
  <si>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</si>
  <si>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บริษัทใหญ่</t>
  </si>
  <si>
    <t>ส่วนของผู้ถือหุ้นบริษัทใหญ่</t>
  </si>
  <si>
    <t>ที่ไม่มีอำนาจควบคุม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</si>
  <si>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</si>
  <si>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</si>
  <si>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</si>
  <si>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5, 7</t>
  </si>
  <si>
    <t>ส่วนของส่วนได้เสีย</t>
  </si>
  <si>
    <t>จัดสรรเป็นสำรองตามกฎหมาย</t>
  </si>
  <si>
    <t>เงินสดรับ (จ่าย) จากการดำเนินงาน</t>
  </si>
  <si>
    <t>เงินสดสุทธิได้มาจากกิจกรรมลงทุน</t>
  </si>
  <si>
    <t>เงินสดจ่ายซื้อเงินลงทุนในบริษัทย่อย</t>
  </si>
  <si>
    <t>เงินสดและรายการเทียบเท่าเงินสดเพิ่มขึ้น (ลดลง) สุทธิ</t>
  </si>
  <si>
    <t>รายการกับผู้ถือหุ้นที่บันทึกโดยตรงเข้าส่วนของผู้ถือหุ้น</t>
  </si>
  <si>
    <t>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</si>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</sst>
</file>

<file path=xl/styles.xml><?xml version="1.0" encoding="utf-8"?>
<styleSheet xmlns="http://schemas.openxmlformats.org/spreadsheetml/2006/main">
  <numFmts count="4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\-&quot;฿&quot;#,##0.00"/>
    <numFmt numFmtId="165" formatCode="&quot;฿&quot;#,##0.00;[Red]\-&quot;฿&quot;#,##0.00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dd\ mmmm\ bbbb"/>
    <numFmt numFmtId="169" formatCode="_(* #,##0;_(* \(#,##0\);_(* &quot;-&quot;_);_(@_)"/>
    <numFmt numFmtId="170" formatCode="_(* #,##0_);_(* \(#,##0\);_(* &quot;-&quot;??_);_(@_)"/>
    <numFmt numFmtId="171" formatCode="#,##0\ ;\(#,##0\);\-\ "/>
    <numFmt numFmtId="172" formatCode="_-* #,##0_-;\-* #,##0_-;_-* &quot;-&quot;??_-;_-@_-"/>
    <numFmt numFmtId="173" formatCode="_(* #,##0.000_);_(* \(#,##0.000\);_(* &quot;-&quot;??_);_(@_)"/>
    <numFmt numFmtId="174" formatCode="\t&quot;฿&quot;#,##0_);\(\t&quot;฿&quot;#,##0\)"/>
    <numFmt numFmtId="175" formatCode="#,##0.00;\(#,##0.00\)"/>
    <numFmt numFmtId="176" formatCode="#,##0;\(#,##0\)"/>
    <numFmt numFmtId="177" formatCode="#,##0;[Red]\(#,##0\);\-"/>
    <numFmt numFmtId="178" formatCode="_(* #,##0.00_);_(* \(#,##0.00\);_(* &quot;-&quot;_);_(@_)"/>
    <numFmt numFmtId="179" formatCode="_(* #,##0.0000_);_(* \(#,##0.0000\);_(* &quot;-&quot;??_);_(@_)"/>
    <numFmt numFmtId="180" formatCode="#,##0.00;[Red]\(#,##0.00\)"/>
    <numFmt numFmtId="181" formatCode="_(&quot;$&quot;* #,##0_);_(&quot;$&quot;* \(#,##0\);_(&quot;$&quot;* &quot;-&quot;_);_(@_)"/>
    <numFmt numFmtId="182" formatCode="\t&quot;£&quot;#,##0_);\(\t&quot;£&quot;#,##0\)"/>
    <numFmt numFmtId="183" formatCode="d/mm/yy\ "/>
    <numFmt numFmtId="184" formatCode="\t&quot;£&quot;#,##0.00_);[Red]\(\t&quot;£&quot;#,##0.00\)"/>
    <numFmt numFmtId="185" formatCode="#,##0;[Red]\(#,##0\)"/>
    <numFmt numFmtId="186" formatCode="#,##0.0000;\(#,##0.00000000\)"/>
    <numFmt numFmtId="187" formatCode="_(&quot;$&quot;* #,##0.00_);_(&quot;$&quot;* \(#,##0.00\);_(&quot;$&quot;* &quot;-&quot;??_);_(@_)"/>
    <numFmt numFmtId="188" formatCode="\$#,##0.00;\(\$#,##0.00\)"/>
    <numFmt numFmtId="189" formatCode="mm/dd/yy"/>
    <numFmt numFmtId="190" formatCode="\$#,##0;\(\$#,##0\)"/>
    <numFmt numFmtId="191" formatCode="_-[$€-2]* #,##0.00_-;\-[$€-2]* #,##0.00_-;_-[$€-2]* &quot;-&quot;??_-"/>
    <numFmt numFmtId="192" formatCode="0_);[Red]\(0\)"/>
    <numFmt numFmtId="193" formatCode="0.00_)"/>
    <numFmt numFmtId="194" formatCode="[$-C09]dd\-mmm\-yy;@"/>
    <numFmt numFmtId="195" formatCode="[$-409]d\-mmm\-yy;@"/>
    <numFmt numFmtId="196" formatCode="#,##0.0_);[Red]\(#,##0.0\)"/>
    <numFmt numFmtId="197" formatCode="&quot;$&quot;#,##0_);\(&quot;$&quot;#,##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&quot;$&quot;#,##0_);[Red]\(&quot;$&quot;#,##0\)"/>
    <numFmt numFmtId="204" formatCode="General_)"/>
    <numFmt numFmtId="205" formatCode="#,##0.00_);[Black]\(#,##0.00\)"/>
    <numFmt numFmtId="206" formatCode="0.0%"/>
  </numFmts>
  <fonts count="91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i/>
      <sz val="14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5" fillId="0" borderId="0"/>
    <xf numFmtId="2" fontId="8" fillId="0" borderId="0" applyNumberFormat="0"/>
    <xf numFmtId="2" fontId="12" fillId="0" borderId="0" applyNumberFormat="0"/>
    <xf numFmtId="0" fontId="5" fillId="0" borderId="0"/>
    <xf numFmtId="0" fontId="5" fillId="0" borderId="0"/>
    <xf numFmtId="0" fontId="13" fillId="0" borderId="0"/>
    <xf numFmtId="0" fontId="13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56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56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6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56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5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56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56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56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56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56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56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6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6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6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2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65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8" borderId="0" applyNumberFormat="0" applyBorder="0" applyAlignment="0" applyProtection="0"/>
    <xf numFmtId="0" fontId="16" fillId="2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6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33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65" fillId="30" borderId="0" applyNumberFormat="0" applyBorder="0" applyAlignment="0" applyProtection="0"/>
    <xf numFmtId="0" fontId="14" fillId="30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6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Font="0"/>
    <xf numFmtId="0" fontId="19" fillId="34" borderId="6" applyNumberFormat="0" applyAlignment="0" applyProtection="0"/>
    <xf numFmtId="0" fontId="19" fillId="34" borderId="6" applyNumberFormat="0" applyAlignment="0" applyProtection="0"/>
    <xf numFmtId="0" fontId="67" fillId="34" borderId="6" applyNumberFormat="0" applyAlignment="0" applyProtection="0"/>
    <xf numFmtId="0" fontId="19" fillId="34" borderId="6" applyNumberFormat="0" applyAlignment="0" applyProtection="0"/>
    <xf numFmtId="0" fontId="20" fillId="0" borderId="0"/>
    <xf numFmtId="0" fontId="21" fillId="35" borderId="7" applyNumberFormat="0" applyAlignment="0" applyProtection="0"/>
    <xf numFmtId="0" fontId="21" fillId="35" borderId="7" applyNumberFormat="0" applyAlignment="0" applyProtection="0"/>
    <xf numFmtId="0" fontId="68" fillId="35" borderId="7" applyNumberFormat="0" applyAlignment="0" applyProtection="0"/>
    <xf numFmtId="0" fontId="21" fillId="35" borderId="7" applyNumberFormat="0" applyAlignment="0" applyProtection="0"/>
    <xf numFmtId="41" fontId="8" fillId="0" borderId="0" applyNumberFormat="0" applyBorder="0"/>
    <xf numFmtId="41" fontId="12" fillId="0" borderId="0" applyNumberFormat="0" applyBorder="0"/>
    <xf numFmtId="4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2" fillId="0" borderId="0" applyFont="0" applyFill="0" applyBorder="0" applyAlignment="0" applyProtection="0"/>
    <xf numFmtId="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4" fillId="0" borderId="0"/>
    <xf numFmtId="0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/>
    <xf numFmtId="0" fontId="12" fillId="0" borderId="0"/>
    <xf numFmtId="189" fontId="22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90" fontId="24" fillId="0" borderId="0"/>
    <xf numFmtId="206" fontId="12" fillId="0" borderId="0"/>
    <xf numFmtId="0" fontId="25" fillId="0" borderId="0" applyNumberFormat="0" applyFill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2" fontId="22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70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9" borderId="0" applyNumberFormat="0" applyBorder="0" applyAlignment="0" applyProtection="0"/>
    <xf numFmtId="0" fontId="31" fillId="0" borderId="0">
      <alignment horizontal="left"/>
    </xf>
    <xf numFmtId="0" fontId="32" fillId="40" borderId="8"/>
    <xf numFmtId="0" fontId="33" fillId="0" borderId="9" applyNumberFormat="0" applyAlignment="0" applyProtection="0">
      <alignment horizontal="left" vertical="center"/>
    </xf>
    <xf numFmtId="0" fontId="33" fillId="0" borderId="2">
      <alignment horizontal="left" vertical="center"/>
    </xf>
    <xf numFmtId="0" fontId="34" fillId="41" borderId="10">
      <alignment vertical="center" wrapText="1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1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72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73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30" fillId="42" borderId="14" applyNumberFormat="0" applyBorder="0" applyAlignment="0" applyProtection="0"/>
    <xf numFmtId="0" fontId="38" fillId="7" borderId="6" applyNumberFormat="0" applyAlignment="0" applyProtection="0"/>
    <xf numFmtId="0" fontId="38" fillId="7" borderId="6" applyNumberFormat="0" applyAlignment="0" applyProtection="0"/>
    <xf numFmtId="0" fontId="74" fillId="7" borderId="6" applyNumberFormat="0" applyAlignment="0" applyProtection="0"/>
    <xf numFmtId="0" fontId="38" fillId="7" borderId="6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75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16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6" fillId="43" borderId="0" applyNumberFormat="0" applyBorder="0" applyAlignment="0" applyProtection="0"/>
    <xf numFmtId="0" fontId="41" fillId="43" borderId="0" applyNumberFormat="0" applyBorder="0" applyAlignment="0" applyProtection="0"/>
    <xf numFmtId="37" fontId="42" fillId="0" borderId="0"/>
    <xf numFmtId="193" fontId="43" fillId="0" borderId="0"/>
    <xf numFmtId="193" fontId="43" fillId="0" borderId="0"/>
    <xf numFmtId="0" fontId="43" fillId="0" borderId="0"/>
    <xf numFmtId="194" fontId="44" fillId="0" borderId="0"/>
    <xf numFmtId="0" fontId="22" fillId="0" borderId="0"/>
    <xf numFmtId="0" fontId="5" fillId="0" borderId="0"/>
    <xf numFmtId="0" fontId="22" fillId="0" borderId="0"/>
    <xf numFmtId="0" fontId="11" fillId="0" borderId="0"/>
    <xf numFmtId="0" fontId="5" fillId="0" borderId="0"/>
    <xf numFmtId="0" fontId="5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95" fontId="44" fillId="0" borderId="0"/>
    <xf numFmtId="195" fontId="44" fillId="0" borderId="0"/>
    <xf numFmtId="195" fontId="4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2" fillId="0" borderId="0"/>
    <xf numFmtId="0" fontId="23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3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195" fontId="44" fillId="0" borderId="0"/>
    <xf numFmtId="0" fontId="84" fillId="0" borderId="0"/>
    <xf numFmtId="0" fontId="5" fillId="0" borderId="0"/>
    <xf numFmtId="0" fontId="22" fillId="0" borderId="0"/>
    <xf numFmtId="0" fontId="22" fillId="0" borderId="0"/>
    <xf numFmtId="0" fontId="64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18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45" fillId="0" borderId="0"/>
    <xf numFmtId="0" fontId="22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45" fillId="0" borderId="0"/>
    <xf numFmtId="0" fontId="85" fillId="0" borderId="0"/>
    <xf numFmtId="0" fontId="15" fillId="0" borderId="0"/>
    <xf numFmtId="0" fontId="5" fillId="0" borderId="0"/>
    <xf numFmtId="0" fontId="6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6" fillId="34" borderId="18" applyNumberFormat="0" applyAlignment="0" applyProtection="0"/>
    <xf numFmtId="0" fontId="46" fillId="34" borderId="18" applyNumberFormat="0" applyAlignment="0" applyProtection="0"/>
    <xf numFmtId="0" fontId="77" fillId="34" borderId="18" applyNumberFormat="0" applyAlignment="0" applyProtection="0"/>
    <xf numFmtId="0" fontId="46" fillId="34" borderId="18" applyNumberFormat="0" applyAlignment="0" applyProtection="0"/>
    <xf numFmtId="9" fontId="5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96" fontId="22" fillId="0" borderId="0"/>
    <xf numFmtId="196" fontId="22" fillId="0" borderId="0"/>
    <xf numFmtId="196" fontId="22" fillId="0" borderId="0"/>
    <xf numFmtId="196" fontId="22" fillId="0" borderId="0"/>
    <xf numFmtId="0" fontId="47" fillId="0" borderId="0" applyNumberFormat="0" applyFill="0" applyBorder="0" applyAlignment="0" applyProtection="0"/>
    <xf numFmtId="0" fontId="48" fillId="0" borderId="0"/>
    <xf numFmtId="180" fontId="8" fillId="0" borderId="0" applyFill="0" applyBorder="0" applyAlignment="0" applyProtection="0">
      <alignment vertical="center"/>
    </xf>
    <xf numFmtId="0" fontId="49" fillId="0" borderId="0" applyNumberFormat="0" applyBorder="0" applyAlignment="0"/>
    <xf numFmtId="0" fontId="49" fillId="0" borderId="0" applyNumberFormat="0" applyBorder="0" applyAlignment="0"/>
    <xf numFmtId="0" fontId="40" fillId="0" borderId="0"/>
    <xf numFmtId="3" fontId="22" fillId="0" borderId="14" applyNumberFormat="0" applyFont="0" applyFill="0" applyAlignment="0" applyProtection="0">
      <alignment vertical="center"/>
    </xf>
    <xf numFmtId="3" fontId="22" fillId="0" borderId="14" applyNumberFormat="0" applyFont="0" applyFill="0" applyAlignment="0" applyProtection="0">
      <alignment vertical="center"/>
    </xf>
    <xf numFmtId="3" fontId="22" fillId="0" borderId="14" applyNumberFormat="0" applyFont="0" applyFill="0" applyAlignment="0" applyProtection="0">
      <alignment vertical="center"/>
    </xf>
    <xf numFmtId="3" fontId="22" fillId="0" borderId="14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4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79" fillId="0" borderId="20" applyNumberFormat="0" applyFill="0" applyAlignment="0" applyProtection="0"/>
    <xf numFmtId="0" fontId="52" fillId="0" borderId="20" applyNumberFormat="0" applyFill="0" applyAlignment="0" applyProtection="0"/>
    <xf numFmtId="41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1"/>
    <xf numFmtId="0" fontId="19" fillId="34" borderId="6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5" fillId="0" borderId="0" applyFont="0" applyFill="0" applyBorder="0" applyAlignment="0" applyProtection="0"/>
    <xf numFmtId="18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2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2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8" fillId="0" borderId="0" applyFont="0" applyFill="0" applyBorder="0" applyAlignment="0" applyProtection="0"/>
    <xf numFmtId="184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5" fontId="22" fillId="0" borderId="0" applyFill="0" applyBorder="0" applyAlignment="0" applyProtection="0"/>
    <xf numFmtId="172" fontId="22" fillId="0" borderId="0" applyFont="0" applyFill="0" applyBorder="0" applyAlignment="0" applyProtection="0"/>
    <xf numFmtId="17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7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2" fillId="0" borderId="20" applyNumberFormat="0" applyFill="0" applyAlignment="0" applyProtection="0"/>
    <xf numFmtId="202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2" fillId="0" borderId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46" fillId="34" borderId="18" applyNumberFormat="0" applyAlignment="0" applyProtection="0"/>
    <xf numFmtId="0" fontId="5" fillId="44" borderId="17" applyNumberFormat="0" applyFont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83" fillId="0" borderId="0">
      <alignment vertical="center"/>
    </xf>
    <xf numFmtId="0" fontId="89" fillId="0" borderId="0"/>
    <xf numFmtId="0" fontId="90" fillId="0" borderId="0"/>
  </cellStyleXfs>
  <cellXfs count="197">
    <xf numFmtId="0" fontId="0" fillId="0" borderId="0" xfId="0"/>
    <xf numFmtId="167" fontId="3" fillId="0" borderId="0" xfId="2" applyNumberFormat="1" applyFont="1" applyFill="1" applyAlignment="1"/>
    <xf numFmtId="43" fontId="3" fillId="0" borderId="0" xfId="1" applyFont="1" applyFill="1" applyAlignment="1"/>
    <xf numFmtId="0" fontId="3" fillId="0" borderId="0" xfId="2" applyFont="1" applyFill="1" applyAlignment="1"/>
    <xf numFmtId="0" fontId="6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4" fillId="0" borderId="0" xfId="2" applyFont="1" applyFill="1" applyAlignment="1"/>
    <xf numFmtId="0" fontId="3" fillId="0" borderId="0" xfId="2" applyFont="1" applyFill="1" applyAlignment="1">
      <alignment horizontal="center"/>
    </xf>
    <xf numFmtId="0" fontId="7" fillId="0" borderId="0" xfId="2" applyFont="1" applyFill="1" applyAlignment="1"/>
    <xf numFmtId="0" fontId="7" fillId="0" borderId="0" xfId="2" applyFont="1" applyFill="1" applyBorder="1" applyAlignment="1"/>
    <xf numFmtId="170" fontId="7" fillId="0" borderId="0" xfId="2" applyNumberFormat="1" applyFont="1" applyFill="1" applyAlignment="1"/>
    <xf numFmtId="167" fontId="7" fillId="0" borderId="0" xfId="3" applyNumberFormat="1" applyFont="1" applyFill="1" applyAlignment="1">
      <alignment horizontal="right"/>
    </xf>
    <xf numFmtId="170" fontId="7" fillId="0" borderId="0" xfId="3" applyNumberFormat="1" applyFont="1" applyFill="1" applyAlignment="1">
      <alignment horizontal="right"/>
    </xf>
    <xf numFmtId="170" fontId="7" fillId="0" borderId="2" xfId="2" applyNumberFormat="1" applyFont="1" applyFill="1" applyBorder="1" applyAlignment="1"/>
    <xf numFmtId="167" fontId="7" fillId="0" borderId="0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170" fontId="7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/>
    </xf>
    <xf numFmtId="0" fontId="9" fillId="0" borderId="0" xfId="2" applyFont="1" applyFill="1" applyAlignment="1">
      <alignment horizontal="center"/>
    </xf>
    <xf numFmtId="167" fontId="7" fillId="0" borderId="0" xfId="2" applyNumberFormat="1" applyFont="1" applyFill="1" applyBorder="1" applyAlignment="1"/>
    <xf numFmtId="167" fontId="7" fillId="0" borderId="0" xfId="3" applyFont="1" applyFill="1" applyBorder="1" applyAlignment="1">
      <alignment horizontal="right"/>
    </xf>
    <xf numFmtId="167" fontId="3" fillId="0" borderId="0" xfId="3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3" fillId="0" borderId="0" xfId="2" quotePrefix="1" applyFont="1" applyFill="1" applyAlignment="1">
      <alignment horizontal="left"/>
    </xf>
    <xf numFmtId="0" fontId="3" fillId="0" borderId="0" xfId="0" applyFont="1" applyFill="1" applyAlignment="1"/>
    <xf numFmtId="170" fontId="7" fillId="0" borderId="0" xfId="2" applyNumberFormat="1" applyFont="1" applyFill="1" applyBorder="1" applyAlignment="1"/>
    <xf numFmtId="167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2" xfId="2" quotePrefix="1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170" fontId="7" fillId="0" borderId="1" xfId="2" applyNumberFormat="1" applyFont="1" applyFill="1" applyBorder="1" applyAlignment="1"/>
    <xf numFmtId="0" fontId="4" fillId="0" borderId="0" xfId="2" applyFont="1" applyFill="1" applyBorder="1" applyAlignment="1"/>
    <xf numFmtId="0" fontId="4" fillId="0" borderId="0" xfId="0" applyFont="1" applyFill="1" applyAlignment="1">
      <alignment vertical="center"/>
    </xf>
    <xf numFmtId="170" fontId="7" fillId="0" borderId="5" xfId="2" applyNumberFormat="1" applyFont="1" applyFill="1" applyBorder="1" applyAlignment="1"/>
    <xf numFmtId="173" fontId="7" fillId="0" borderId="4" xfId="1" applyNumberFormat="1" applyFont="1" applyFill="1" applyBorder="1"/>
    <xf numFmtId="0" fontId="4" fillId="0" borderId="0" xfId="2" applyFont="1" applyAlignment="1">
      <alignment horizontal="left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168" fontId="7" fillId="0" borderId="0" xfId="0" quotePrefix="1" applyNumberFormat="1" applyFont="1" applyBorder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167" fontId="7" fillId="0" borderId="0" xfId="1" applyNumberFormat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0" fontId="3" fillId="0" borderId="0" xfId="6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172" fontId="3" fillId="0" borderId="0" xfId="1" applyNumberFormat="1" applyFont="1" applyFill="1" applyAlignment="1"/>
    <xf numFmtId="172" fontId="7" fillId="0" borderId="0" xfId="1" quotePrefix="1" applyNumberFormat="1" applyFont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172" fontId="3" fillId="0" borderId="1" xfId="1" applyNumberFormat="1" applyFont="1" applyFill="1" applyBorder="1" applyAlignment="1"/>
    <xf numFmtId="172" fontId="3" fillId="0" borderId="2" xfId="1" applyNumberFormat="1" applyFont="1" applyFill="1" applyBorder="1" applyAlignment="1"/>
    <xf numFmtId="172" fontId="3" fillId="0" borderId="0" xfId="1" applyNumberFormat="1" applyFont="1" applyFill="1" applyAlignment="1">
      <alignment horizontal="center"/>
    </xf>
    <xf numFmtId="0" fontId="86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left"/>
    </xf>
    <xf numFmtId="175" fontId="4" fillId="0" borderId="0" xfId="0" applyNumberFormat="1" applyFont="1" applyAlignment="1">
      <alignment horizontal="left"/>
    </xf>
    <xf numFmtId="175" fontId="4" fillId="0" borderId="0" xfId="0" applyNumberFormat="1" applyFont="1"/>
    <xf numFmtId="175" fontId="3" fillId="0" borderId="0" xfId="0" applyNumberFormat="1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175" fontId="3" fillId="0" borderId="0" xfId="0" applyNumberFormat="1" applyFont="1" applyAlignment="1">
      <alignment horizontal="left"/>
    </xf>
    <xf numFmtId="177" fontId="3" fillId="0" borderId="0" xfId="0" applyNumberFormat="1" applyFont="1" applyAlignment="1">
      <alignment horizontal="left" indent="2"/>
    </xf>
    <xf numFmtId="0" fontId="2" fillId="0" borderId="0" xfId="2" applyFont="1" applyFill="1" applyAlignment="1"/>
    <xf numFmtId="0" fontId="87" fillId="0" borderId="0" xfId="2" applyFont="1" applyFill="1" applyAlignment="1"/>
    <xf numFmtId="0" fontId="3" fillId="0" borderId="1" xfId="0" applyFont="1" applyBorder="1" applyAlignment="1">
      <alignment horizontal="center"/>
    </xf>
    <xf numFmtId="172" fontId="3" fillId="0" borderId="1" xfId="1" applyNumberFormat="1" applyFont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171" fontId="3" fillId="0" borderId="0" xfId="0" applyNumberFormat="1" applyFont="1" applyFill="1" applyAlignment="1"/>
    <xf numFmtId="167" fontId="7" fillId="0" borderId="0" xfId="3" applyFont="1" applyFill="1" applyAlignment="1"/>
    <xf numFmtId="0" fontId="7" fillId="0" borderId="0" xfId="2" applyFont="1" applyFill="1" applyBorder="1" applyAlignment="1">
      <alignment horizontal="center"/>
    </xf>
    <xf numFmtId="0" fontId="3" fillId="0" borderId="0" xfId="4" applyFont="1" applyFill="1" applyAlignment="1"/>
    <xf numFmtId="170" fontId="7" fillId="0" borderId="2" xfId="3" applyNumberFormat="1" applyFont="1" applyFill="1" applyBorder="1" applyAlignment="1">
      <alignment horizontal="right"/>
    </xf>
    <xf numFmtId="170" fontId="7" fillId="0" borderId="4" xfId="3" applyNumberFormat="1" applyFont="1" applyFill="1" applyBorder="1" applyAlignment="1">
      <alignment horizontal="right"/>
    </xf>
    <xf numFmtId="170" fontId="3" fillId="0" borderId="0" xfId="2" applyNumberFormat="1" applyFont="1" applyFill="1" applyAlignment="1"/>
    <xf numFmtId="172" fontId="3" fillId="0" borderId="0" xfId="1" applyNumberFormat="1" applyFont="1" applyFill="1" applyBorder="1" applyAlignment="1"/>
    <xf numFmtId="0" fontId="88" fillId="0" borderId="0" xfId="2" applyFont="1" applyFill="1" applyAlignment="1"/>
    <xf numFmtId="49" fontId="3" fillId="0" borderId="0" xfId="0" applyNumberFormat="1" applyFont="1" applyAlignment="1">
      <alignment vertical="center"/>
    </xf>
    <xf numFmtId="167" fontId="3" fillId="0" borderId="0" xfId="434" applyNumberFormat="1" applyFont="1"/>
    <xf numFmtId="167" fontId="3" fillId="0" borderId="0" xfId="434" applyNumberFormat="1" applyFont="1" applyAlignment="1">
      <alignment horizontal="left"/>
    </xf>
    <xf numFmtId="170" fontId="7" fillId="0" borderId="0" xfId="3" applyNumberFormat="1" applyFont="1" applyFill="1" applyAlignment="1">
      <alignment horizontal="center"/>
    </xf>
    <xf numFmtId="0" fontId="88" fillId="0" borderId="0" xfId="2" applyFont="1" applyAlignment="1">
      <alignment horizontal="left"/>
    </xf>
    <xf numFmtId="170" fontId="7" fillId="0" borderId="4" xfId="2" applyNumberFormat="1" applyFont="1" applyFill="1" applyBorder="1" applyAlignment="1"/>
    <xf numFmtId="170" fontId="7" fillId="0" borderId="0" xfId="2" applyNumberFormat="1" applyFont="1" applyFill="1" applyBorder="1" applyAlignment="1">
      <alignment horizontal="center"/>
    </xf>
    <xf numFmtId="170" fontId="7" fillId="0" borderId="1" xfId="2" applyNumberFormat="1" applyFont="1" applyFill="1" applyBorder="1" applyAlignment="1">
      <alignment horizontal="center"/>
    </xf>
    <xf numFmtId="0" fontId="4" fillId="0" borderId="0" xfId="0" applyFont="1"/>
    <xf numFmtId="0" fontId="3" fillId="0" borderId="0" xfId="6" applyFont="1" applyFill="1" applyBorder="1" applyAlignment="1">
      <alignment horizontal="right"/>
    </xf>
    <xf numFmtId="170" fontId="3" fillId="0" borderId="0" xfId="3" applyNumberFormat="1" applyFont="1" applyFill="1" applyBorder="1" applyAlignment="1"/>
    <xf numFmtId="0" fontId="9" fillId="0" borderId="0" xfId="2" applyFont="1" applyFill="1" applyAlignment="1"/>
    <xf numFmtId="0" fontId="4" fillId="0" borderId="0" xfId="0" applyFont="1" applyAlignment="1"/>
    <xf numFmtId="170" fontId="3" fillId="0" borderId="0" xfId="1" applyNumberFormat="1" applyFont="1" applyFill="1" applyBorder="1" applyAlignment="1"/>
    <xf numFmtId="0" fontId="3" fillId="0" borderId="0" xfId="0" applyFont="1" applyAlignment="1"/>
    <xf numFmtId="170" fontId="3" fillId="0" borderId="0" xfId="3" applyNumberFormat="1" applyFont="1" applyFill="1" applyBorder="1" applyAlignment="1">
      <alignment horizontal="center"/>
    </xf>
    <xf numFmtId="170" fontId="3" fillId="0" borderId="1" xfId="3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/>
    <xf numFmtId="0" fontId="4" fillId="0" borderId="0" xfId="2" applyFont="1" applyAlignment="1"/>
    <xf numFmtId="170" fontId="3" fillId="0" borderId="3" xfId="3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70" fontId="3" fillId="0" borderId="1" xfId="3" applyNumberFormat="1" applyFont="1" applyFill="1" applyBorder="1" applyAlignment="1"/>
    <xf numFmtId="0" fontId="4" fillId="0" borderId="0" xfId="392" applyFont="1" applyAlignment="1"/>
    <xf numFmtId="170" fontId="3" fillId="0" borderId="0" xfId="2" applyNumberFormat="1" applyFont="1" applyAlignment="1"/>
    <xf numFmtId="170" fontId="3" fillId="0" borderId="1" xfId="2" applyNumberFormat="1" applyFont="1" applyFill="1" applyBorder="1" applyAlignment="1">
      <alignment horizontal="center"/>
    </xf>
    <xf numFmtId="170" fontId="3" fillId="0" borderId="1" xfId="2" applyNumberFormat="1" applyFont="1" applyBorder="1" applyAlignment="1"/>
    <xf numFmtId="170" fontId="3" fillId="0" borderId="0" xfId="1" applyNumberFormat="1" applyFont="1" applyFill="1" applyBorder="1" applyAlignment="1">
      <alignment horizontal="center"/>
    </xf>
    <xf numFmtId="170" fontId="3" fillId="0" borderId="0" xfId="3" applyNumberFormat="1" applyFont="1" applyAlignment="1"/>
    <xf numFmtId="170" fontId="3" fillId="0" borderId="2" xfId="3" applyNumberFormat="1" applyFont="1" applyFill="1" applyBorder="1" applyAlignment="1">
      <alignment horizontal="center"/>
    </xf>
    <xf numFmtId="170" fontId="3" fillId="0" borderId="2" xfId="2" applyNumberFormat="1" applyFont="1" applyFill="1" applyBorder="1" applyAlignment="1"/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1598" applyFont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434" applyFont="1" applyAlignment="1">
      <alignment horizontal="center"/>
    </xf>
    <xf numFmtId="0" fontId="3" fillId="0" borderId="1" xfId="434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0" xfId="2" applyNumberFormat="1" applyFont="1" applyAlignment="1">
      <alignment horizontal="center"/>
    </xf>
    <xf numFmtId="0" fontId="3" fillId="0" borderId="0" xfId="0" quotePrefix="1" applyFont="1" applyAlignment="1"/>
    <xf numFmtId="0" fontId="3" fillId="0" borderId="0" xfId="0" applyFont="1" applyAlignment="1">
      <alignment vertical="center"/>
    </xf>
    <xf numFmtId="170" fontId="3" fillId="0" borderId="0" xfId="1" applyNumberFormat="1" applyFont="1" applyFill="1" applyAlignment="1">
      <alignment horizontal="center"/>
    </xf>
    <xf numFmtId="0" fontId="88" fillId="0" borderId="0" xfId="2" applyFont="1" applyAlignment="1"/>
    <xf numFmtId="0" fontId="3" fillId="0" borderId="0" xfId="6" applyFont="1" applyAlignment="1">
      <alignment horizontal="right"/>
    </xf>
    <xf numFmtId="0" fontId="3" fillId="0" borderId="0" xfId="2" applyFont="1" applyAlignment="1"/>
    <xf numFmtId="167" fontId="3" fillId="0" borderId="0" xfId="2" applyNumberFormat="1" applyFont="1" applyAlignment="1"/>
    <xf numFmtId="167" fontId="3" fillId="0" borderId="0" xfId="2" applyNumberFormat="1" applyFont="1" applyAlignment="1">
      <alignment horizontal="center"/>
    </xf>
    <xf numFmtId="170" fontId="3" fillId="0" borderId="0" xfId="1" applyNumberFormat="1" applyFont="1" applyAlignment="1"/>
    <xf numFmtId="167" fontId="9" fillId="0" borderId="0" xfId="2" applyNumberFormat="1" applyFont="1" applyAlignment="1"/>
    <xf numFmtId="170" fontId="3" fillId="0" borderId="1" xfId="1" applyNumberFormat="1" applyFont="1" applyBorder="1" applyAlignment="1"/>
    <xf numFmtId="49" fontId="4" fillId="0" borderId="0" xfId="0" applyNumberFormat="1" applyFont="1" applyAlignment="1"/>
    <xf numFmtId="170" fontId="3" fillId="0" borderId="0" xfId="0" applyNumberFormat="1" applyFont="1" applyAlignment="1"/>
    <xf numFmtId="170" fontId="3" fillId="0" borderId="0" xfId="1" applyNumberFormat="1" applyFont="1" applyFill="1" applyAlignment="1"/>
    <xf numFmtId="170" fontId="3" fillId="0" borderId="0" xfId="0" applyNumberFormat="1" applyFont="1" applyFill="1" applyAlignment="1"/>
    <xf numFmtId="170" fontId="3" fillId="0" borderId="5" xfId="2" applyNumberFormat="1" applyFont="1" applyFill="1" applyBorder="1" applyAlignment="1"/>
    <xf numFmtId="170" fontId="3" fillId="0" borderId="5" xfId="2" applyNumberFormat="1" applyFont="1" applyBorder="1" applyAlignment="1"/>
    <xf numFmtId="170" fontId="3" fillId="0" borderId="0" xfId="2" applyNumberFormat="1" applyFont="1" applyBorder="1" applyAlignment="1">
      <alignment horizontal="center"/>
    </xf>
    <xf numFmtId="170" fontId="3" fillId="0" borderId="0" xfId="2" applyNumberFormat="1" applyFont="1" applyBorder="1" applyAlignment="1"/>
    <xf numFmtId="170" fontId="3" fillId="0" borderId="2" xfId="2" applyNumberFormat="1" applyFont="1" applyBorder="1" applyAlignment="1"/>
    <xf numFmtId="0" fontId="9" fillId="0" borderId="0" xfId="2" applyFont="1" applyAlignment="1"/>
    <xf numFmtId="172" fontId="3" fillId="0" borderId="0" xfId="2" applyNumberFormat="1" applyFont="1" applyAlignment="1"/>
    <xf numFmtId="167" fontId="9" fillId="0" borderId="0" xfId="1" applyNumberFormat="1" applyFont="1" applyAlignment="1"/>
    <xf numFmtId="0" fontId="3" fillId="0" borderId="0" xfId="434" applyFont="1" applyAlignment="1"/>
    <xf numFmtId="170" fontId="3" fillId="0" borderId="2" xfId="1" applyNumberFormat="1" applyFont="1" applyBorder="1" applyAlignment="1"/>
    <xf numFmtId="170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167" fontId="9" fillId="0" borderId="0" xfId="1" applyNumberFormat="1" applyFont="1" applyBorder="1" applyAlignment="1"/>
    <xf numFmtId="170" fontId="3" fillId="0" borderId="4" xfId="1" applyNumberFormat="1" applyFont="1" applyBorder="1" applyAlignment="1"/>
    <xf numFmtId="167" fontId="3" fillId="0" borderId="0" xfId="1" applyNumberFormat="1" applyFont="1" applyAlignment="1"/>
    <xf numFmtId="43" fontId="3" fillId="0" borderId="0" xfId="1" applyFont="1" applyAlignment="1"/>
    <xf numFmtId="0" fontId="3" fillId="0" borderId="2" xfId="2" applyFont="1" applyBorder="1" applyAlignment="1">
      <alignment horizontal="center"/>
    </xf>
    <xf numFmtId="0" fontId="7" fillId="0" borderId="0" xfId="2" quotePrefix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70" fontId="3" fillId="0" borderId="1" xfId="2" applyNumberFormat="1" applyFont="1" applyFill="1" applyBorder="1" applyAlignment="1"/>
    <xf numFmtId="0" fontId="3" fillId="0" borderId="2" xfId="2" applyFont="1" applyFill="1" applyBorder="1" applyAlignment="1">
      <alignment horizontal="center"/>
    </xf>
    <xf numFmtId="0" fontId="7" fillId="0" borderId="1" xfId="2" quotePrefix="1" applyNumberFormat="1" applyFont="1" applyFill="1" applyBorder="1" applyAlignment="1">
      <alignment horizontal="center"/>
    </xf>
    <xf numFmtId="193" fontId="4" fillId="0" borderId="0" xfId="385" applyFont="1"/>
    <xf numFmtId="176" fontId="4" fillId="0" borderId="0" xfId="385" applyNumberFormat="1" applyFont="1"/>
    <xf numFmtId="176" fontId="3" fillId="0" borderId="0" xfId="1599" applyNumberFormat="1" applyFont="1"/>
    <xf numFmtId="176" fontId="3" fillId="0" borderId="0" xfId="1599" applyNumberFormat="1" applyFont="1" applyAlignment="1">
      <alignment horizontal="left"/>
    </xf>
    <xf numFmtId="167" fontId="3" fillId="0" borderId="0" xfId="1599" applyNumberFormat="1" applyFont="1"/>
    <xf numFmtId="176" fontId="4" fillId="0" borderId="0" xfId="1599" applyNumberFormat="1" applyFont="1"/>
    <xf numFmtId="0" fontId="3" fillId="0" borderId="0" xfId="1598" applyFont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0" quotePrefix="1" applyFont="1" applyFill="1" applyAlignment="1"/>
    <xf numFmtId="0" fontId="3" fillId="0" borderId="0" xfId="0" applyFont="1" applyFill="1" applyAlignment="1">
      <alignment vertical="center"/>
    </xf>
    <xf numFmtId="170" fontId="7" fillId="0" borderId="0" xfId="2" applyNumberFormat="1" applyFont="1" applyFill="1" applyAlignment="1">
      <alignment horizontal="center"/>
    </xf>
    <xf numFmtId="170" fontId="3" fillId="0" borderId="2" xfId="2" applyNumberFormat="1" applyFont="1" applyFill="1" applyBorder="1" applyAlignment="1">
      <alignment horizontal="center"/>
    </xf>
    <xf numFmtId="170" fontId="7" fillId="0" borderId="3" xfId="2" applyNumberFormat="1" applyFont="1" applyFill="1" applyBorder="1" applyAlignment="1"/>
    <xf numFmtId="0" fontId="7" fillId="0" borderId="0" xfId="2" applyFont="1" applyFill="1" applyAlignment="1">
      <alignment horizontal="center"/>
    </xf>
    <xf numFmtId="170" fontId="3" fillId="0" borderId="0" xfId="2" applyNumberFormat="1" applyFont="1" applyFill="1" applyAlignment="1">
      <alignment horizontal="center"/>
    </xf>
    <xf numFmtId="172" fontId="3" fillId="0" borderId="0" xfId="1" applyNumberFormat="1" applyFont="1" applyFill="1" applyAlignment="1">
      <alignment horizontal="right"/>
    </xf>
    <xf numFmtId="167" fontId="7" fillId="0" borderId="0" xfId="3" applyNumberFormat="1" applyFont="1" applyFill="1" applyBorder="1" applyAlignment="1">
      <alignment horizontal="center"/>
    </xf>
    <xf numFmtId="170" fontId="7" fillId="0" borderId="2" xfId="2" applyNumberFormat="1" applyFont="1" applyFill="1" applyBorder="1" applyAlignment="1">
      <alignment horizontal="center"/>
    </xf>
    <xf numFmtId="172" fontId="3" fillId="0" borderId="3" xfId="1" applyNumberFormat="1" applyFont="1" applyFill="1" applyBorder="1" applyAlignment="1">
      <alignment horizontal="center"/>
    </xf>
    <xf numFmtId="172" fontId="7" fillId="0" borderId="0" xfId="1" applyNumberFormat="1" applyFont="1" applyFill="1" applyAlignment="1"/>
    <xf numFmtId="172" fontId="7" fillId="0" borderId="0" xfId="2" applyNumberFormat="1" applyFont="1" applyFill="1" applyAlignment="1">
      <alignment horizontal="center"/>
    </xf>
    <xf numFmtId="172" fontId="7" fillId="0" borderId="0" xfId="2" applyNumberFormat="1" applyFont="1" applyFill="1" applyAlignment="1"/>
    <xf numFmtId="167" fontId="9" fillId="0" borderId="0" xfId="1" applyNumberFormat="1" applyFont="1" applyFill="1" applyAlignment="1"/>
    <xf numFmtId="172" fontId="3" fillId="0" borderId="0" xfId="1" applyNumberFormat="1" applyFont="1" applyAlignment="1">
      <alignment horizontal="center"/>
    </xf>
    <xf numFmtId="0" fontId="3" fillId="0" borderId="2" xfId="2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0" fontId="3" fillId="0" borderId="2" xfId="3" applyNumberFormat="1" applyFont="1" applyFill="1" applyBorder="1" applyAlignment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3" fillId="0" borderId="5" xfId="2" applyFont="1" applyFill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67" fontId="3" fillId="0" borderId="0" xfId="2" applyNumberFormat="1" applyFont="1" applyBorder="1" applyAlignment="1">
      <alignment horizontal="center"/>
    </xf>
    <xf numFmtId="167" fontId="3" fillId="0" borderId="1" xfId="2" applyNumberFormat="1" applyFont="1" applyBorder="1" applyAlignment="1">
      <alignment horizontal="center"/>
    </xf>
  </cellXfs>
  <cellStyles count="1600">
    <cellStyle name="(Normal)" xfId="7"/>
    <cellStyle name="(Normal) 2" xfId="8"/>
    <cellStyle name="0,0_x000d_&#10;NA_x000d_&#10;" xfId="9"/>
    <cellStyle name="0,0_x000d_&#10;NA_x000d_&#10; 2" xfId="10"/>
    <cellStyle name="0,0_x000d_&#10;NA_x000d_&#10; 3" xfId="11"/>
    <cellStyle name="0,0_x000d_&#10;NA_x000d_&#10;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 3 2" xfId="1599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externalLink" Target="externalLinks/externalLink3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theme" Target="theme/theme1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sharedStrings" Target="sharedStrings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calcChain" Target="calcChain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124</xdr:row>
      <xdr:rowOff>209550</xdr:rowOff>
    </xdr:from>
    <xdr:to>
      <xdr:col>12</xdr:col>
      <xdr:colOff>411727</xdr:colOff>
      <xdr:row>124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86575" y="29156025"/>
          <a:ext cx="16536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raya\work2015\Q1'15\Asefa\WP\D220.40_Job%20C570144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Year%20end\ASEFA\ASEFA\2009\ASEFA_Q4'09\FS_Asefa%20Q4'09\Conso_Asefa%20Q4'09\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9.ASEFA\2018\Q1'2018\1.%20Financial%20Statement\Lead\Lead%20Sheet%20ASEFA_Q1'201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REPORT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U"/>
      <sheetName val="BSI"/>
      <sheetName val="DPLA"/>
      <sheetName val="BPR"/>
      <sheetName val="B131 "/>
      <sheetName val="CODE"/>
      <sheetName val="Adj&amp;Rje(Z820) "/>
      <sheetName val="Sheet1"/>
      <sheetName val="Energy(update)"/>
      <sheetName val="CFP-BK2"/>
      <sheetName val="JAN"/>
      <sheetName val="Master"/>
      <sheetName val="FF_2 _1_"/>
      <sheetName val="B"/>
      <sheetName val="ADJ - RATE"/>
      <sheetName val="U-2.1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B1">
            <v>37894</v>
          </cell>
        </row>
      </sheetData>
      <sheetData sheetId="14">
        <row r="1">
          <cell r="B1">
            <v>37894</v>
          </cell>
        </row>
      </sheetData>
      <sheetData sheetId="15">
        <row r="1">
          <cell r="B1">
            <v>37894</v>
          </cell>
        </row>
      </sheetData>
      <sheetData sheetId="16">
        <row r="1">
          <cell r="B1">
            <v>37894</v>
          </cell>
        </row>
      </sheetData>
      <sheetData sheetId="17">
        <row r="1">
          <cell r="B1">
            <v>37894</v>
          </cell>
        </row>
      </sheetData>
      <sheetData sheetId="18">
        <row r="1">
          <cell r="B1">
            <v>37894</v>
          </cell>
        </row>
      </sheetData>
      <sheetData sheetId="19">
        <row r="1">
          <cell r="B1">
            <v>37894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tabSelected="1" view="pageBreakPreview" zoomScale="120" zoomScaleSheetLayoutView="120" workbookViewId="0">
      <selection activeCell="F5" sqref="F5:L5"/>
    </sheetView>
  </sheetViews>
  <sheetFormatPr defaultColWidth="9.125" defaultRowHeight="19.8"/>
  <cols>
    <col min="1" max="2" width="1.375" style="3" customWidth="1"/>
    <col min="3" max="3" width="51.125" style="3" customWidth="1"/>
    <col min="4" max="4" width="9.375" style="8" customWidth="1"/>
    <col min="5" max="5" width="1.375" style="8" customWidth="1"/>
    <col min="6" max="6" width="18.5" style="8" customWidth="1"/>
    <col min="7" max="7" width="1.375" style="8" customWidth="1"/>
    <col min="8" max="8" width="17.625" style="9" customWidth="1"/>
    <col min="9" max="9" width="1.375" style="9" customWidth="1"/>
    <col min="10" max="10" width="17.625" style="9" customWidth="1"/>
    <col min="11" max="11" width="1.375" style="3" customWidth="1"/>
    <col min="12" max="12" width="17.625" style="48" customWidth="1"/>
    <col min="13" max="13" width="9.125" style="3"/>
    <col min="14" max="16" width="15" style="3" customWidth="1"/>
    <col min="17" max="16384" width="9.125" style="3"/>
  </cols>
  <sheetData>
    <row r="1" spans="1:12" ht="21" customHeight="1">
      <c r="A1" s="66" t="s">
        <v>133</v>
      </c>
      <c r="B1" s="65"/>
      <c r="C1" s="65"/>
      <c r="D1" s="65"/>
      <c r="E1" s="65"/>
      <c r="F1" s="65"/>
      <c r="G1" s="65"/>
      <c r="H1" s="65"/>
      <c r="I1" s="65"/>
      <c r="J1" s="65"/>
    </row>
    <row r="2" spans="1:12" ht="21" customHeight="1">
      <c r="A2" s="66" t="s">
        <v>0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21" customHeight="1">
      <c r="A3" s="66" t="s">
        <v>125</v>
      </c>
      <c r="B3" s="65"/>
      <c r="C3" s="65"/>
      <c r="D3" s="65"/>
      <c r="E3" s="65"/>
      <c r="F3" s="65"/>
      <c r="G3" s="65"/>
      <c r="H3" s="65"/>
      <c r="I3" s="65"/>
      <c r="J3" s="65"/>
    </row>
    <row r="4" spans="1:12" ht="21" customHeight="1">
      <c r="A4" s="65"/>
      <c r="B4" s="65"/>
      <c r="C4" s="65"/>
      <c r="D4" s="65"/>
      <c r="E4" s="65"/>
      <c r="F4" s="65"/>
      <c r="G4" s="65"/>
      <c r="H4" s="65"/>
      <c r="I4" s="65"/>
      <c r="J4" s="65"/>
    </row>
    <row r="5" spans="1:12" ht="21" customHeight="1">
      <c r="A5" s="4"/>
      <c r="B5" s="4"/>
      <c r="C5" s="4"/>
      <c r="D5" s="5"/>
      <c r="E5" s="5"/>
      <c r="F5" s="188" t="s">
        <v>100</v>
      </c>
      <c r="G5" s="188"/>
      <c r="H5" s="188"/>
      <c r="I5" s="188"/>
      <c r="J5" s="188"/>
      <c r="K5" s="188"/>
      <c r="L5" s="188"/>
    </row>
    <row r="6" spans="1:12" ht="21" customHeight="1">
      <c r="A6" s="4"/>
      <c r="B6" s="4"/>
      <c r="C6" s="4"/>
      <c r="D6" s="5"/>
      <c r="E6" s="5"/>
      <c r="F6" s="159" t="s">
        <v>132</v>
      </c>
      <c r="G6" s="5"/>
      <c r="H6" s="188" t="s">
        <v>131</v>
      </c>
      <c r="I6" s="188"/>
      <c r="J6" s="188"/>
      <c r="K6" s="188"/>
      <c r="L6" s="188"/>
    </row>
    <row r="7" spans="1:12" ht="21" customHeight="1">
      <c r="A7" s="4"/>
      <c r="B7" s="4"/>
      <c r="C7" s="4"/>
      <c r="D7" s="5"/>
      <c r="E7" s="5"/>
      <c r="F7" s="42" t="s">
        <v>126</v>
      </c>
      <c r="G7" s="5"/>
      <c r="H7" s="42" t="s">
        <v>126</v>
      </c>
      <c r="I7" s="5"/>
      <c r="J7" s="42" t="s">
        <v>44</v>
      </c>
      <c r="L7" s="49" t="s">
        <v>52</v>
      </c>
    </row>
    <row r="8" spans="1:12" ht="21" customHeight="1">
      <c r="A8" s="4"/>
      <c r="B8" s="4"/>
      <c r="C8" s="4"/>
      <c r="D8" s="5"/>
      <c r="E8" s="5"/>
      <c r="F8" s="43" t="s">
        <v>45</v>
      </c>
      <c r="G8" s="5"/>
      <c r="H8" s="43" t="s">
        <v>45</v>
      </c>
      <c r="I8" s="5"/>
      <c r="J8" s="44"/>
    </row>
    <row r="9" spans="1:12" ht="21" customHeight="1">
      <c r="A9" s="4"/>
      <c r="B9" s="4"/>
      <c r="C9" s="4"/>
      <c r="D9" s="62" t="s">
        <v>1</v>
      </c>
      <c r="E9" s="5"/>
      <c r="F9" s="45" t="s">
        <v>46</v>
      </c>
      <c r="G9" s="5"/>
      <c r="H9" s="45" t="s">
        <v>46</v>
      </c>
      <c r="I9" s="5"/>
      <c r="J9" s="67" t="s">
        <v>51</v>
      </c>
      <c r="L9" s="68" t="s">
        <v>51</v>
      </c>
    </row>
    <row r="10" spans="1:12" ht="21" customHeight="1">
      <c r="A10" s="190" t="s">
        <v>3</v>
      </c>
      <c r="B10" s="190"/>
      <c r="C10" s="190"/>
      <c r="D10" s="5"/>
      <c r="E10" s="5"/>
      <c r="F10" s="5"/>
      <c r="G10" s="5"/>
      <c r="H10" s="69"/>
      <c r="I10" s="24"/>
      <c r="J10" s="69"/>
    </row>
    <row r="11" spans="1:12" ht="21" customHeight="1">
      <c r="A11" s="7" t="s">
        <v>4</v>
      </c>
      <c r="I11" s="10"/>
    </row>
    <row r="12" spans="1:12" ht="21" customHeight="1">
      <c r="A12" s="3" t="s">
        <v>5</v>
      </c>
      <c r="D12" s="54">
        <v>6</v>
      </c>
      <c r="F12" s="11">
        <v>28204923</v>
      </c>
      <c r="H12" s="11">
        <v>6700933</v>
      </c>
      <c r="I12" s="12"/>
      <c r="J12" s="13">
        <v>4509470</v>
      </c>
      <c r="L12" s="13">
        <v>4378739</v>
      </c>
    </row>
    <row r="13" spans="1:12" ht="21" customHeight="1">
      <c r="A13" s="3" t="s">
        <v>98</v>
      </c>
      <c r="D13" s="54"/>
      <c r="F13" s="11"/>
      <c r="H13" s="11"/>
      <c r="I13" s="12"/>
      <c r="J13" s="13"/>
    </row>
    <row r="14" spans="1:12" ht="21" customHeight="1">
      <c r="B14" s="3" t="s">
        <v>123</v>
      </c>
      <c r="D14" s="54" t="s">
        <v>144</v>
      </c>
      <c r="F14" s="171">
        <v>15000</v>
      </c>
      <c r="H14" s="82">
        <v>113336</v>
      </c>
      <c r="I14" s="12"/>
      <c r="J14" s="82" t="s">
        <v>53</v>
      </c>
      <c r="L14" s="48">
        <v>16439</v>
      </c>
    </row>
    <row r="15" spans="1:12" ht="21" customHeight="1">
      <c r="B15" s="73" t="s">
        <v>122</v>
      </c>
      <c r="D15" s="54">
        <v>7</v>
      </c>
      <c r="F15" s="11">
        <v>2695987</v>
      </c>
      <c r="H15" s="11">
        <v>2695985</v>
      </c>
      <c r="I15" s="12"/>
      <c r="J15" s="13">
        <v>7341648</v>
      </c>
      <c r="L15" s="48">
        <v>13453396</v>
      </c>
    </row>
    <row r="16" spans="1:12" ht="21" customHeight="1">
      <c r="A16" s="3" t="s">
        <v>101</v>
      </c>
      <c r="D16" s="54">
        <v>8</v>
      </c>
      <c r="F16" s="11">
        <v>9823760</v>
      </c>
      <c r="H16" s="11">
        <v>9823760</v>
      </c>
      <c r="I16" s="12"/>
      <c r="J16" s="13">
        <v>6769081</v>
      </c>
      <c r="L16" s="48">
        <v>12383116</v>
      </c>
    </row>
    <row r="17" spans="1:12" ht="21" customHeight="1">
      <c r="A17" s="3" t="s">
        <v>6</v>
      </c>
      <c r="D17" s="54">
        <v>9</v>
      </c>
      <c r="F17" s="11">
        <v>142454560</v>
      </c>
      <c r="H17" s="11">
        <v>142454560</v>
      </c>
      <c r="I17" s="12"/>
      <c r="J17" s="13">
        <v>165799110</v>
      </c>
      <c r="L17" s="48">
        <v>194340809</v>
      </c>
    </row>
    <row r="18" spans="1:12" ht="21" customHeight="1">
      <c r="A18" s="3" t="s">
        <v>7</v>
      </c>
      <c r="D18" s="54">
        <v>10</v>
      </c>
      <c r="F18" s="11">
        <v>2321855</v>
      </c>
      <c r="H18" s="11">
        <v>1321855</v>
      </c>
      <c r="I18" s="12"/>
      <c r="J18" s="13">
        <v>10717449</v>
      </c>
      <c r="L18" s="51">
        <v>2802532</v>
      </c>
    </row>
    <row r="19" spans="1:12" ht="21" customHeight="1">
      <c r="A19" s="7" t="s">
        <v>8</v>
      </c>
      <c r="D19" s="54"/>
      <c r="F19" s="14">
        <f>SUM(F12:F18)</f>
        <v>185516085</v>
      </c>
      <c r="H19" s="14">
        <f>SUM(H12:H18)</f>
        <v>163110429</v>
      </c>
      <c r="I19" s="15"/>
      <c r="J19" s="14">
        <f>SUM(J12:J18)</f>
        <v>195136758</v>
      </c>
      <c r="L19" s="52">
        <f>SUM(L12:L18)</f>
        <v>227375031</v>
      </c>
    </row>
    <row r="20" spans="1:12" ht="21" customHeight="1">
      <c r="A20" s="7"/>
      <c r="D20" s="54"/>
      <c r="H20" s="28"/>
      <c r="I20" s="15"/>
      <c r="J20" s="28"/>
      <c r="L20" s="77"/>
    </row>
    <row r="21" spans="1:12" ht="21" customHeight="1">
      <c r="A21" s="7" t="s">
        <v>9</v>
      </c>
      <c r="D21" s="54"/>
      <c r="H21" s="13"/>
      <c r="I21" s="12"/>
      <c r="J21" s="13"/>
    </row>
    <row r="22" spans="1:12" ht="21" customHeight="1">
      <c r="A22" s="3" t="s">
        <v>141</v>
      </c>
      <c r="D22" s="54">
        <v>11</v>
      </c>
      <c r="F22" s="8" t="s">
        <v>53</v>
      </c>
      <c r="H22" s="13">
        <v>22485000</v>
      </c>
      <c r="I22" s="12"/>
      <c r="J22" s="82" t="s">
        <v>53</v>
      </c>
      <c r="K22" s="8"/>
      <c r="L22" s="53" t="s">
        <v>53</v>
      </c>
    </row>
    <row r="23" spans="1:12" ht="21" customHeight="1">
      <c r="A23" s="3" t="s">
        <v>54</v>
      </c>
      <c r="D23" s="54">
        <v>12</v>
      </c>
      <c r="F23" s="176">
        <v>9556881</v>
      </c>
      <c r="H23" s="13">
        <v>9556881</v>
      </c>
      <c r="I23" s="12"/>
      <c r="J23" s="13">
        <v>10937538</v>
      </c>
      <c r="L23" s="48">
        <v>6133963</v>
      </c>
    </row>
    <row r="24" spans="1:12" ht="21" customHeight="1">
      <c r="A24" s="3" t="s">
        <v>55</v>
      </c>
      <c r="D24" s="54">
        <v>13</v>
      </c>
      <c r="F24" s="176">
        <v>22125186</v>
      </c>
      <c r="H24" s="13">
        <v>22125186</v>
      </c>
      <c r="I24" s="12"/>
      <c r="J24" s="13">
        <v>23826283</v>
      </c>
      <c r="L24" s="53" t="s">
        <v>53</v>
      </c>
    </row>
    <row r="25" spans="1:12" ht="21" customHeight="1">
      <c r="A25" s="70" t="s">
        <v>56</v>
      </c>
      <c r="D25" s="54">
        <v>14</v>
      </c>
      <c r="F25" s="176">
        <v>15840454</v>
      </c>
      <c r="H25" s="13">
        <v>15840454</v>
      </c>
      <c r="I25" s="12"/>
      <c r="J25" s="13">
        <v>16823798</v>
      </c>
      <c r="L25" s="48">
        <v>1862467</v>
      </c>
    </row>
    <row r="26" spans="1:12" ht="21" customHeight="1">
      <c r="A26" s="3" t="s">
        <v>121</v>
      </c>
      <c r="D26" s="54"/>
      <c r="F26" s="176">
        <v>6051120</v>
      </c>
      <c r="H26" s="13">
        <v>6051120</v>
      </c>
      <c r="I26" s="12"/>
      <c r="J26" s="13">
        <v>4835721</v>
      </c>
      <c r="L26" s="48">
        <v>3037322</v>
      </c>
    </row>
    <row r="27" spans="1:12" ht="21" customHeight="1">
      <c r="A27" s="3" t="s">
        <v>10</v>
      </c>
      <c r="D27" s="54">
        <v>18</v>
      </c>
      <c r="F27" s="176">
        <v>3370240</v>
      </c>
      <c r="H27" s="13">
        <v>3370240</v>
      </c>
      <c r="I27" s="12"/>
      <c r="J27" s="13">
        <v>3172461</v>
      </c>
      <c r="L27" s="48">
        <v>1162786</v>
      </c>
    </row>
    <row r="28" spans="1:12" ht="21" customHeight="1">
      <c r="A28" s="3" t="s">
        <v>92</v>
      </c>
      <c r="D28" s="54">
        <v>15</v>
      </c>
      <c r="F28" s="176">
        <v>642400</v>
      </c>
      <c r="H28" s="13">
        <v>642400</v>
      </c>
      <c r="I28" s="12"/>
      <c r="J28" s="13">
        <v>642400</v>
      </c>
      <c r="L28" s="48">
        <v>392400</v>
      </c>
    </row>
    <row r="29" spans="1:12" ht="21" customHeight="1">
      <c r="A29" s="16" t="s">
        <v>11</v>
      </c>
      <c r="D29" s="54"/>
      <c r="F29" s="176">
        <v>1536792</v>
      </c>
      <c r="H29" s="17">
        <v>1536792</v>
      </c>
      <c r="I29" s="15"/>
      <c r="J29" s="17">
        <v>1703458</v>
      </c>
      <c r="L29" s="48">
        <v>7868388</v>
      </c>
    </row>
    <row r="30" spans="1:12" ht="21" customHeight="1">
      <c r="A30" s="61" t="s">
        <v>12</v>
      </c>
      <c r="B30" s="16"/>
      <c r="D30" s="19"/>
      <c r="E30" s="19"/>
      <c r="F30" s="14">
        <f>SUM(F22:F29)</f>
        <v>59123073</v>
      </c>
      <c r="G30" s="19"/>
      <c r="H30" s="14">
        <f>SUM(H22:H29)</f>
        <v>81608073</v>
      </c>
      <c r="I30" s="20"/>
      <c r="J30" s="14">
        <f>SUM(J22:J29)</f>
        <v>61941659</v>
      </c>
      <c r="L30" s="14">
        <f>SUM(L22:L29)</f>
        <v>20457326</v>
      </c>
    </row>
    <row r="31" spans="1:12" ht="9" customHeight="1">
      <c r="A31" s="61"/>
      <c r="B31" s="16"/>
      <c r="D31" s="19"/>
      <c r="E31" s="19"/>
      <c r="F31" s="19"/>
      <c r="G31" s="19"/>
      <c r="H31" s="37"/>
      <c r="I31" s="20"/>
      <c r="J31" s="37"/>
      <c r="L31" s="37"/>
    </row>
    <row r="32" spans="1:12" ht="21" customHeight="1" thickBot="1">
      <c r="A32" s="61" t="s">
        <v>13</v>
      </c>
      <c r="F32" s="75">
        <f>F30+F19</f>
        <v>244639158</v>
      </c>
      <c r="H32" s="75">
        <f>H30+H19</f>
        <v>244718502</v>
      </c>
      <c r="I32" s="15"/>
      <c r="J32" s="75">
        <f>J30+J19</f>
        <v>257078417</v>
      </c>
      <c r="K32" s="33"/>
      <c r="L32" s="75">
        <f>L30+L19</f>
        <v>247832357</v>
      </c>
    </row>
    <row r="33" spans="1:12" ht="21" customHeight="1" thickTop="1">
      <c r="A33" s="16"/>
      <c r="H33" s="17"/>
      <c r="I33" s="21"/>
      <c r="J33" s="21"/>
    </row>
    <row r="34" spans="1:12" ht="21" customHeight="1">
      <c r="A34" s="16"/>
      <c r="H34" s="21"/>
      <c r="I34" s="21"/>
      <c r="J34" s="21"/>
    </row>
    <row r="35" spans="1:12" ht="21" customHeight="1">
      <c r="D35" s="22"/>
      <c r="E35" s="22"/>
      <c r="F35" s="22"/>
      <c r="G35" s="22"/>
    </row>
    <row r="36" spans="1:12" ht="21" customHeight="1">
      <c r="A36" s="78" t="str">
        <f>+A1</f>
        <v>บริษัท โกลบอล เซอร์วิส เซ็นเตอร์ จำกัด (มหาชน) และบริษัทย่อย</v>
      </c>
      <c r="B36" s="78"/>
      <c r="C36" s="78"/>
      <c r="D36" s="78"/>
      <c r="E36" s="78"/>
      <c r="F36" s="78"/>
      <c r="G36" s="78"/>
      <c r="H36" s="78"/>
      <c r="I36" s="78"/>
      <c r="J36" s="78"/>
    </row>
    <row r="37" spans="1:12" ht="21" customHeight="1">
      <c r="A37" s="78" t="s">
        <v>73</v>
      </c>
      <c r="B37" s="78"/>
      <c r="C37" s="78"/>
      <c r="D37" s="78"/>
      <c r="E37" s="78"/>
      <c r="F37" s="78"/>
      <c r="G37" s="78"/>
      <c r="H37" s="78"/>
      <c r="I37" s="78"/>
      <c r="J37" s="78"/>
    </row>
    <row r="38" spans="1:12" ht="21" customHeight="1">
      <c r="A38" s="78" t="str">
        <f>+A3</f>
        <v>ณ วันที่ 30 มิถุนายน 2564</v>
      </c>
      <c r="B38" s="78"/>
      <c r="C38" s="78"/>
      <c r="D38" s="78"/>
      <c r="E38" s="78"/>
      <c r="F38" s="78"/>
      <c r="G38" s="78"/>
      <c r="H38" s="78"/>
      <c r="I38" s="78"/>
      <c r="J38" s="78"/>
    </row>
    <row r="39" spans="1:12" ht="21" customHeight="1">
      <c r="A39" s="78"/>
      <c r="B39" s="78"/>
      <c r="C39" s="78"/>
      <c r="D39" s="78"/>
      <c r="E39" s="78"/>
      <c r="F39" s="78"/>
      <c r="G39" s="78"/>
      <c r="H39" s="78"/>
      <c r="I39" s="78"/>
      <c r="J39" s="78"/>
    </row>
    <row r="40" spans="1:12" ht="21" customHeight="1">
      <c r="A40" s="55"/>
      <c r="B40" s="55"/>
      <c r="C40" s="55"/>
      <c r="F40" s="188" t="s">
        <v>100</v>
      </c>
      <c r="G40" s="188"/>
      <c r="H40" s="188"/>
      <c r="I40" s="188"/>
      <c r="J40" s="188"/>
      <c r="K40" s="188"/>
      <c r="L40" s="188"/>
    </row>
    <row r="41" spans="1:12" ht="21" customHeight="1">
      <c r="A41" s="55"/>
      <c r="B41" s="55"/>
      <c r="C41" s="55"/>
      <c r="F41" s="159" t="s">
        <v>132</v>
      </c>
      <c r="G41" s="5"/>
      <c r="H41" s="189" t="s">
        <v>131</v>
      </c>
      <c r="I41" s="189"/>
      <c r="J41" s="189"/>
      <c r="K41" s="189"/>
      <c r="L41" s="189"/>
    </row>
    <row r="42" spans="1:12" ht="21" customHeight="1">
      <c r="A42" s="55"/>
      <c r="B42" s="55"/>
      <c r="C42" s="55"/>
      <c r="F42" s="42" t="s">
        <v>126</v>
      </c>
      <c r="H42" s="42" t="s">
        <v>126</v>
      </c>
      <c r="I42" s="5"/>
      <c r="J42" s="42" t="s">
        <v>44</v>
      </c>
      <c r="L42" s="49" t="s">
        <v>52</v>
      </c>
    </row>
    <row r="43" spans="1:12" ht="21" customHeight="1">
      <c r="A43" s="55"/>
      <c r="B43" s="55"/>
      <c r="C43" s="55"/>
      <c r="F43" s="43" t="s">
        <v>45</v>
      </c>
      <c r="H43" s="43" t="s">
        <v>45</v>
      </c>
      <c r="I43" s="5"/>
      <c r="J43" s="44"/>
      <c r="L43" s="50"/>
    </row>
    <row r="44" spans="1:12" ht="21" customHeight="1">
      <c r="A44" s="4"/>
      <c r="B44" s="4"/>
      <c r="C44" s="4"/>
      <c r="D44" s="62" t="s">
        <v>1</v>
      </c>
      <c r="E44" s="5"/>
      <c r="F44" s="45" t="s">
        <v>46</v>
      </c>
      <c r="G44" s="5"/>
      <c r="H44" s="45" t="s">
        <v>46</v>
      </c>
      <c r="I44" s="5"/>
      <c r="J44" s="67" t="s">
        <v>51</v>
      </c>
      <c r="L44" s="68" t="s">
        <v>51</v>
      </c>
    </row>
    <row r="45" spans="1:12" ht="21" customHeight="1">
      <c r="A45" s="190" t="s">
        <v>14</v>
      </c>
      <c r="B45" s="190"/>
      <c r="C45" s="190"/>
      <c r="D45" s="5"/>
      <c r="E45" s="5"/>
      <c r="F45" s="5"/>
      <c r="G45" s="5"/>
      <c r="H45" s="23"/>
      <c r="I45" s="24"/>
      <c r="J45" s="23"/>
    </row>
    <row r="46" spans="1:12" ht="21" customHeight="1">
      <c r="A46" s="7" t="s">
        <v>15</v>
      </c>
      <c r="H46" s="71"/>
      <c r="I46" s="71"/>
      <c r="J46" s="72"/>
    </row>
    <row r="47" spans="1:12" ht="21" customHeight="1">
      <c r="A47" s="3" t="s">
        <v>96</v>
      </c>
      <c r="D47" s="54"/>
      <c r="H47" s="13"/>
      <c r="I47" s="12"/>
      <c r="J47" s="82"/>
    </row>
    <row r="48" spans="1:12" ht="21" customHeight="1">
      <c r="B48" s="3" t="s">
        <v>123</v>
      </c>
      <c r="D48" s="54"/>
      <c r="F48" s="8" t="s">
        <v>53</v>
      </c>
      <c r="H48" s="82" t="s">
        <v>53</v>
      </c>
      <c r="I48" s="12"/>
      <c r="J48" s="82" t="s">
        <v>53</v>
      </c>
      <c r="L48" s="48">
        <v>7017</v>
      </c>
    </row>
    <row r="49" spans="1:12" ht="21" customHeight="1">
      <c r="B49" s="73" t="s">
        <v>122</v>
      </c>
      <c r="D49" s="54">
        <v>16</v>
      </c>
      <c r="F49" s="176">
        <v>3274217</v>
      </c>
      <c r="H49" s="13">
        <v>3200884</v>
      </c>
      <c r="I49" s="12"/>
      <c r="J49" s="13">
        <v>4634590</v>
      </c>
      <c r="L49" s="48">
        <v>9704265</v>
      </c>
    </row>
    <row r="50" spans="1:12" ht="21" customHeight="1">
      <c r="A50" s="73" t="s">
        <v>118</v>
      </c>
      <c r="D50" s="54">
        <v>13</v>
      </c>
      <c r="F50" s="176">
        <v>1540757</v>
      </c>
      <c r="H50" s="13">
        <v>1540757</v>
      </c>
      <c r="I50" s="12"/>
      <c r="J50" s="13">
        <v>1429790</v>
      </c>
      <c r="L50" s="53" t="s">
        <v>53</v>
      </c>
    </row>
    <row r="51" spans="1:12" ht="21" customHeight="1">
      <c r="A51" s="3" t="s">
        <v>16</v>
      </c>
      <c r="D51" s="54"/>
      <c r="F51" s="176">
        <v>457300</v>
      </c>
      <c r="H51" s="13">
        <v>457300</v>
      </c>
      <c r="I51" s="12"/>
      <c r="J51" s="13">
        <v>524300</v>
      </c>
      <c r="L51" s="51">
        <v>1527800</v>
      </c>
    </row>
    <row r="52" spans="1:12" ht="21" customHeight="1">
      <c r="A52" s="7" t="s">
        <v>17</v>
      </c>
      <c r="D52" s="19"/>
      <c r="E52" s="19"/>
      <c r="F52" s="14">
        <f>SUM(F47:F51)</f>
        <v>5272274</v>
      </c>
      <c r="G52" s="19"/>
      <c r="H52" s="14">
        <f>SUM(H47:H51)</f>
        <v>5198941</v>
      </c>
      <c r="I52" s="15"/>
      <c r="J52" s="14">
        <f>SUM(J47:J51)</f>
        <v>6588680</v>
      </c>
      <c r="L52" s="51">
        <f>SUM(L47:L51)</f>
        <v>11239082</v>
      </c>
    </row>
    <row r="53" spans="1:12" ht="21" customHeight="1">
      <c r="A53" s="7"/>
      <c r="D53" s="19"/>
      <c r="E53" s="19"/>
      <c r="F53" s="19"/>
      <c r="G53" s="19"/>
      <c r="H53" s="28"/>
      <c r="I53" s="15"/>
      <c r="J53" s="28"/>
      <c r="L53" s="77"/>
    </row>
    <row r="54" spans="1:12" ht="21" customHeight="1">
      <c r="A54" s="7" t="s">
        <v>18</v>
      </c>
      <c r="H54" s="17"/>
      <c r="I54" s="15"/>
      <c r="J54" s="17"/>
    </row>
    <row r="55" spans="1:12" ht="21" customHeight="1">
      <c r="A55" s="3" t="s">
        <v>119</v>
      </c>
      <c r="D55" s="54">
        <v>13</v>
      </c>
      <c r="F55" s="17">
        <v>20845278</v>
      </c>
      <c r="H55" s="17">
        <v>20845278</v>
      </c>
      <c r="I55" s="15"/>
      <c r="J55" s="17">
        <v>21114733</v>
      </c>
      <c r="L55" s="53" t="s">
        <v>53</v>
      </c>
    </row>
    <row r="56" spans="1:12" ht="21" customHeight="1">
      <c r="A56" s="73" t="s">
        <v>99</v>
      </c>
      <c r="D56" s="54">
        <v>17</v>
      </c>
      <c r="F56" s="17">
        <v>6957740</v>
      </c>
      <c r="H56" s="17">
        <v>6957740</v>
      </c>
      <c r="I56" s="15"/>
      <c r="J56" s="17">
        <v>6411106</v>
      </c>
      <c r="L56" s="51">
        <v>4551233</v>
      </c>
    </row>
    <row r="57" spans="1:12" ht="21" customHeight="1">
      <c r="A57" s="7" t="s">
        <v>19</v>
      </c>
      <c r="B57" s="26"/>
      <c r="F57" s="14">
        <f>SUM(F55:F56)</f>
        <v>27803018</v>
      </c>
      <c r="H57" s="14">
        <f>SUM(H55:H56)</f>
        <v>27803018</v>
      </c>
      <c r="I57" s="15"/>
      <c r="J57" s="14">
        <f>SUM(J55:J56)</f>
        <v>27525839</v>
      </c>
      <c r="L57" s="51">
        <f>SUM(L55:L56)</f>
        <v>4551233</v>
      </c>
    </row>
    <row r="58" spans="1:12" ht="21" customHeight="1">
      <c r="A58" s="61" t="s">
        <v>20</v>
      </c>
      <c r="D58" s="19"/>
      <c r="E58" s="19"/>
      <c r="F58" s="74">
        <f>F52+F57</f>
        <v>33075292</v>
      </c>
      <c r="G58" s="19"/>
      <c r="H58" s="74">
        <f>H52+H57</f>
        <v>33001959</v>
      </c>
      <c r="I58" s="15"/>
      <c r="J58" s="74">
        <f>J52+J57</f>
        <v>34114519</v>
      </c>
      <c r="L58" s="74">
        <f>L52+L57</f>
        <v>15790315</v>
      </c>
    </row>
    <row r="59" spans="1:12" ht="21" customHeight="1">
      <c r="A59" s="61"/>
      <c r="D59" s="19"/>
      <c r="E59" s="19"/>
      <c r="F59" s="19"/>
      <c r="G59" s="19"/>
      <c r="H59" s="17"/>
      <c r="I59" s="15"/>
      <c r="J59" s="17"/>
      <c r="L59" s="17"/>
    </row>
    <row r="60" spans="1:12" ht="21" customHeight="1">
      <c r="A60" s="7" t="s">
        <v>21</v>
      </c>
      <c r="D60" s="25"/>
      <c r="E60" s="25"/>
      <c r="F60" s="25"/>
      <c r="G60" s="25"/>
      <c r="H60" s="17"/>
      <c r="I60" s="15"/>
      <c r="J60" s="17"/>
    </row>
    <row r="61" spans="1:12" ht="21" customHeight="1">
      <c r="A61" s="26" t="s">
        <v>78</v>
      </c>
      <c r="D61" s="25"/>
      <c r="E61" s="25"/>
      <c r="F61" s="25"/>
      <c r="G61" s="25"/>
      <c r="H61" s="13"/>
      <c r="I61" s="12"/>
      <c r="J61" s="13"/>
    </row>
    <row r="62" spans="1:12" ht="21" customHeight="1">
      <c r="A62" s="27" t="s">
        <v>22</v>
      </c>
      <c r="B62" s="8"/>
      <c r="C62" s="8"/>
      <c r="D62" s="3"/>
      <c r="E62" s="3"/>
      <c r="F62" s="3"/>
      <c r="G62" s="3"/>
      <c r="H62" s="13"/>
      <c r="I62" s="12"/>
      <c r="J62" s="13"/>
    </row>
    <row r="63" spans="1:12" ht="21" customHeight="1" thickBot="1">
      <c r="A63" s="27" t="s">
        <v>23</v>
      </c>
      <c r="B63" s="27"/>
      <c r="C63" s="8"/>
      <c r="D63" s="3"/>
      <c r="E63" s="3"/>
      <c r="F63" s="75">
        <v>125000000</v>
      </c>
      <c r="G63" s="3"/>
      <c r="H63" s="75">
        <v>125000000</v>
      </c>
      <c r="I63" s="12"/>
      <c r="J63" s="75">
        <v>125000000</v>
      </c>
      <c r="L63" s="75">
        <v>125000000</v>
      </c>
    </row>
    <row r="64" spans="1:12" ht="21" customHeight="1" thickTop="1">
      <c r="A64" s="27" t="s">
        <v>24</v>
      </c>
      <c r="H64" s="11"/>
      <c r="J64" s="28"/>
    </row>
    <row r="65" spans="1:12" ht="21" customHeight="1">
      <c r="A65" s="27" t="s">
        <v>23</v>
      </c>
      <c r="B65" s="27"/>
      <c r="F65" s="11">
        <f>+'S.Equ (T)_Conso'!F19</f>
        <v>125000000</v>
      </c>
      <c r="H65" s="11">
        <f>+'S.Equ (T) (Com)'!F15</f>
        <v>125000000</v>
      </c>
      <c r="I65" s="29"/>
      <c r="J65" s="11">
        <f>+'S.Equ (T) (Com)'!F10</f>
        <v>125000000</v>
      </c>
      <c r="L65" s="11">
        <v>125000000</v>
      </c>
    </row>
    <row r="66" spans="1:12" ht="21" customHeight="1">
      <c r="A66" s="79" t="s">
        <v>110</v>
      </c>
      <c r="F66" s="11">
        <f>+'S.Equ (T)_Conso'!H19</f>
        <v>102492000</v>
      </c>
      <c r="H66" s="11">
        <f>+'S.Equ (T) (Com)'!H15</f>
        <v>102492000</v>
      </c>
      <c r="I66" s="29"/>
      <c r="J66" s="11">
        <f>+'S.Equ (T) (Com)'!H10</f>
        <v>102492000</v>
      </c>
      <c r="L66" s="11">
        <v>102492000</v>
      </c>
    </row>
    <row r="67" spans="1:12" ht="21" customHeight="1">
      <c r="A67" s="79" t="s">
        <v>75</v>
      </c>
      <c r="B67" s="80"/>
      <c r="C67" s="81"/>
      <c r="H67" s="17"/>
      <c r="I67" s="12"/>
      <c r="J67" s="17"/>
      <c r="L67" s="17"/>
    </row>
    <row r="68" spans="1:12" ht="21" customHeight="1">
      <c r="A68" s="58"/>
      <c r="B68" s="58" t="s">
        <v>76</v>
      </c>
      <c r="C68" s="81"/>
      <c r="F68" s="13">
        <f>+'S.Equ (T)_Conso'!J19</f>
        <v>1411521</v>
      </c>
      <c r="H68" s="13">
        <f>+'S.Equ (T) (Com)'!J15</f>
        <v>1411521</v>
      </c>
      <c r="I68" s="12"/>
      <c r="J68" s="13">
        <f>+'S.Equ (T) (Com)'!J10</f>
        <v>1411521</v>
      </c>
      <c r="L68" s="13">
        <v>1411521</v>
      </c>
    </row>
    <row r="69" spans="1:12" ht="21" customHeight="1">
      <c r="A69" s="58"/>
      <c r="B69" s="58" t="s">
        <v>77</v>
      </c>
      <c r="C69" s="81"/>
      <c r="F69" s="13">
        <f>+'S.Equ (T)_Conso'!L19</f>
        <v>-17354655</v>
      </c>
      <c r="H69" s="13">
        <f>+'S.Equ (T) (Com)'!L15</f>
        <v>-17186978</v>
      </c>
      <c r="I69" s="12"/>
      <c r="J69" s="13">
        <f>+'S.Equ (T) (Com)'!L10</f>
        <v>-5939623</v>
      </c>
      <c r="L69" s="51">
        <v>3138521</v>
      </c>
    </row>
    <row r="70" spans="1:12" ht="21" customHeight="1">
      <c r="A70" s="7" t="s">
        <v>142</v>
      </c>
      <c r="F70" s="37">
        <f>SUM(F65:F69)</f>
        <v>211548866</v>
      </c>
      <c r="H70" s="37">
        <f>SUM(H65:H69)</f>
        <v>211716543</v>
      </c>
      <c r="I70" s="15"/>
      <c r="J70" s="37">
        <f>SUM(J65:J69)</f>
        <v>222963898</v>
      </c>
      <c r="L70" s="37">
        <f>SUM(L65:L69)</f>
        <v>232042042</v>
      </c>
    </row>
    <row r="71" spans="1:12" ht="21" customHeight="1">
      <c r="A71" s="79" t="s">
        <v>143</v>
      </c>
      <c r="F71" s="28">
        <f>+'S.Equ (T)_Conso'!R13</f>
        <v>15000</v>
      </c>
      <c r="H71" s="85" t="s">
        <v>53</v>
      </c>
      <c r="I71" s="177"/>
      <c r="J71" s="85" t="s">
        <v>53</v>
      </c>
      <c r="K71" s="5"/>
      <c r="L71" s="85" t="s">
        <v>53</v>
      </c>
    </row>
    <row r="72" spans="1:12" ht="21" customHeight="1">
      <c r="A72" s="7" t="s">
        <v>26</v>
      </c>
      <c r="F72" s="14">
        <f>SUM(F70:F71)</f>
        <v>211563866</v>
      </c>
      <c r="H72" s="178">
        <f>SUM(H70:H71)</f>
        <v>211716543</v>
      </c>
      <c r="I72" s="177"/>
      <c r="J72" s="178">
        <f>SUM(J70:J71)</f>
        <v>222963898</v>
      </c>
      <c r="K72" s="8"/>
      <c r="L72" s="178">
        <f>SUM(L70:L71)</f>
        <v>232042042</v>
      </c>
    </row>
    <row r="73" spans="1:12" ht="9" customHeight="1">
      <c r="A73" s="7"/>
      <c r="H73" s="28"/>
      <c r="I73" s="15"/>
      <c r="J73" s="28"/>
      <c r="L73" s="28"/>
    </row>
    <row r="74" spans="1:12" ht="21" customHeight="1" thickBot="1">
      <c r="A74" s="7" t="s">
        <v>27</v>
      </c>
      <c r="B74" s="7"/>
      <c r="C74" s="7"/>
      <c r="F74" s="75">
        <f>+F72+F58</f>
        <v>244639158</v>
      </c>
      <c r="H74" s="75">
        <f>+H72+H58</f>
        <v>244718502</v>
      </c>
      <c r="I74" s="15"/>
      <c r="J74" s="75">
        <f>+J72+J58</f>
        <v>257078417</v>
      </c>
      <c r="L74" s="75">
        <f>+L72+L58</f>
        <v>247832357</v>
      </c>
    </row>
    <row r="75" spans="1:12" ht="21" customHeight="1" thickTop="1">
      <c r="H75" s="76"/>
      <c r="I75" s="3"/>
      <c r="J75" s="76"/>
    </row>
    <row r="76" spans="1:12" ht="21" customHeight="1">
      <c r="F76" s="2">
        <f>F74-F32</f>
        <v>0</v>
      </c>
      <c r="G76" s="186"/>
      <c r="H76" s="2">
        <f>H74-H32</f>
        <v>0</v>
      </c>
      <c r="I76" s="2"/>
      <c r="J76" s="76">
        <f>J74-J32</f>
        <v>0</v>
      </c>
      <c r="L76" s="76">
        <f>L74-L32</f>
        <v>0</v>
      </c>
    </row>
    <row r="77" spans="1:12" ht="21" customHeight="1">
      <c r="H77" s="3"/>
      <c r="I77" s="3"/>
      <c r="J77" s="3"/>
    </row>
    <row r="78" spans="1:12" ht="21" customHeight="1">
      <c r="H78" s="76"/>
      <c r="I78" s="3"/>
      <c r="J78" s="3"/>
    </row>
    <row r="79" spans="1:12" ht="23.25" customHeight="1"/>
  </sheetData>
  <mergeCells count="6">
    <mergeCell ref="F5:L5"/>
    <mergeCell ref="F40:L40"/>
    <mergeCell ref="H41:L41"/>
    <mergeCell ref="A10:C10"/>
    <mergeCell ref="A45:C45"/>
    <mergeCell ref="H6:L6"/>
  </mergeCells>
  <pageMargins left="0.70866141732283472" right="0.11811023622047245" top="0.78740157480314965" bottom="0.59055118110236227" header="0.39370078740157483" footer="0.39370078740157483"/>
  <pageSetup paperSize="9" scale="72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view="pageBreakPreview" zoomScale="120" zoomScaleNormal="90" zoomScaleSheetLayoutView="120" workbookViewId="0">
      <selection activeCell="F5" sqref="F5:J5"/>
    </sheetView>
  </sheetViews>
  <sheetFormatPr defaultColWidth="9.125" defaultRowHeight="19.8"/>
  <cols>
    <col min="1" max="2" width="1.375" style="3" customWidth="1"/>
    <col min="3" max="3" width="64.125" style="3" customWidth="1"/>
    <col min="4" max="4" width="9.375" style="8" customWidth="1"/>
    <col min="5" max="5" width="1.375" style="8" customWidth="1"/>
    <col min="6" max="6" width="17.625" style="8" customWidth="1"/>
    <col min="7" max="7" width="1.375" style="8" customWidth="1"/>
    <col min="8" max="8" width="18.625" style="9" customWidth="1"/>
    <col min="9" max="9" width="1.375" style="9" customWidth="1"/>
    <col min="10" max="10" width="18.625" style="9" customWidth="1"/>
    <col min="11" max="16384" width="9.125" style="3"/>
  </cols>
  <sheetData>
    <row r="1" spans="1:10" ht="21" customHeight="1">
      <c r="A1" s="78" t="s">
        <v>133</v>
      </c>
      <c r="B1" s="78"/>
      <c r="C1" s="78"/>
      <c r="D1" s="7"/>
      <c r="E1" s="7"/>
      <c r="F1" s="7"/>
      <c r="G1" s="7"/>
      <c r="H1" s="30"/>
      <c r="I1" s="30"/>
      <c r="J1" s="46" t="s">
        <v>45</v>
      </c>
    </row>
    <row r="2" spans="1:10" ht="21" customHeight="1">
      <c r="A2" s="78" t="s">
        <v>34</v>
      </c>
      <c r="B2" s="78"/>
      <c r="C2" s="78"/>
      <c r="D2" s="7"/>
      <c r="E2" s="7"/>
      <c r="F2" s="7"/>
      <c r="G2" s="7"/>
      <c r="H2" s="30"/>
      <c r="I2" s="30"/>
      <c r="J2" s="46" t="s">
        <v>46</v>
      </c>
    </row>
    <row r="3" spans="1:10" ht="24" customHeight="1">
      <c r="A3" s="83" t="s">
        <v>127</v>
      </c>
      <c r="B3" s="78"/>
      <c r="C3" s="78"/>
      <c r="D3" s="7"/>
      <c r="E3" s="7"/>
      <c r="F3" s="7"/>
      <c r="G3" s="7"/>
      <c r="H3" s="30"/>
      <c r="I3" s="30"/>
      <c r="J3" s="30"/>
    </row>
    <row r="4" spans="1:10" ht="21" customHeight="1">
      <c r="A4" s="153"/>
      <c r="B4" s="7"/>
      <c r="C4" s="7"/>
      <c r="D4" s="7"/>
      <c r="E4" s="7"/>
      <c r="F4" s="7"/>
      <c r="G4" s="7"/>
      <c r="H4" s="30"/>
      <c r="I4" s="30"/>
      <c r="J4" s="30"/>
    </row>
    <row r="5" spans="1:10" ht="21" customHeight="1">
      <c r="B5" s="1"/>
      <c r="C5" s="1"/>
      <c r="F5" s="188" t="s">
        <v>100</v>
      </c>
      <c r="G5" s="188"/>
      <c r="H5" s="188"/>
      <c r="I5" s="188"/>
      <c r="J5" s="188"/>
    </row>
    <row r="6" spans="1:10" ht="21" customHeight="1">
      <c r="B6" s="1"/>
      <c r="C6" s="1"/>
      <c r="F6" s="159" t="s">
        <v>132</v>
      </c>
      <c r="H6" s="189" t="s">
        <v>131</v>
      </c>
      <c r="I6" s="189"/>
      <c r="J6" s="189"/>
    </row>
    <row r="7" spans="1:10" ht="21" customHeight="1">
      <c r="B7" s="1"/>
      <c r="C7" s="1"/>
      <c r="D7" s="154" t="s">
        <v>1</v>
      </c>
      <c r="E7" s="7"/>
      <c r="F7" s="160" t="s">
        <v>48</v>
      </c>
      <c r="G7" s="7"/>
      <c r="H7" s="160" t="s">
        <v>48</v>
      </c>
      <c r="I7" s="32"/>
      <c r="J7" s="160" t="s">
        <v>2</v>
      </c>
    </row>
    <row r="8" spans="1:10" ht="9" customHeight="1">
      <c r="B8" s="1"/>
      <c r="C8" s="1"/>
      <c r="D8" s="5"/>
      <c r="E8" s="7"/>
      <c r="F8" s="7"/>
      <c r="G8" s="7"/>
      <c r="H8" s="152"/>
      <c r="I8" s="32"/>
      <c r="J8" s="152"/>
    </row>
    <row r="9" spans="1:10" ht="21" customHeight="1">
      <c r="A9" s="3" t="s">
        <v>28</v>
      </c>
      <c r="D9" s="54"/>
      <c r="E9" s="7"/>
      <c r="F9" s="28">
        <v>19907724</v>
      </c>
      <c r="G9" s="7"/>
      <c r="H9" s="28">
        <v>19907724</v>
      </c>
      <c r="I9" s="29"/>
      <c r="J9" s="11">
        <v>29274611</v>
      </c>
    </row>
    <row r="10" spans="1:10" ht="21" customHeight="1">
      <c r="A10" s="33" t="s">
        <v>29</v>
      </c>
      <c r="D10" s="54"/>
      <c r="F10" s="34">
        <v>-13930198</v>
      </c>
      <c r="H10" s="34">
        <v>-13930198</v>
      </c>
      <c r="I10" s="29"/>
      <c r="J10" s="34">
        <v>-20051615</v>
      </c>
    </row>
    <row r="11" spans="1:10" ht="21" customHeight="1">
      <c r="A11" s="35" t="s">
        <v>30</v>
      </c>
      <c r="D11" s="54"/>
      <c r="F11" s="11">
        <f>SUM(F9:F10)</f>
        <v>5977526</v>
      </c>
      <c r="H11" s="11">
        <f>SUM(H9:H10)</f>
        <v>5977526</v>
      </c>
      <c r="I11" s="29"/>
      <c r="J11" s="28">
        <f>SUM(J9:J10)</f>
        <v>9222996</v>
      </c>
    </row>
    <row r="12" spans="1:10" ht="21" customHeight="1">
      <c r="A12" s="3" t="s">
        <v>31</v>
      </c>
      <c r="D12" s="54"/>
      <c r="F12" s="28">
        <v>318571</v>
      </c>
      <c r="H12" s="28">
        <v>318329</v>
      </c>
      <c r="I12" s="20"/>
      <c r="J12" s="28">
        <v>280547</v>
      </c>
    </row>
    <row r="13" spans="1:10" ht="21" customHeight="1">
      <c r="A13" s="3" t="s">
        <v>32</v>
      </c>
      <c r="D13" s="54"/>
      <c r="F13" s="34">
        <v>-12152398</v>
      </c>
      <c r="H13" s="34">
        <v>-11984479</v>
      </c>
      <c r="I13" s="29"/>
      <c r="J13" s="34">
        <v>-8301505</v>
      </c>
    </row>
    <row r="14" spans="1:10" ht="21" customHeight="1">
      <c r="A14" s="7" t="s">
        <v>57</v>
      </c>
      <c r="B14" s="7"/>
      <c r="C14" s="7"/>
      <c r="D14" s="54"/>
      <c r="F14" s="28">
        <f>SUM(F11:F13)</f>
        <v>-5856301</v>
      </c>
      <c r="H14" s="28">
        <f>SUM(H11:H13)</f>
        <v>-5688624</v>
      </c>
      <c r="I14" s="29"/>
      <c r="J14" s="11">
        <f>SUM(J11:J13)</f>
        <v>1202038</v>
      </c>
    </row>
    <row r="15" spans="1:10" ht="21" customHeight="1">
      <c r="A15" s="3" t="s">
        <v>33</v>
      </c>
      <c r="D15" s="54"/>
      <c r="F15" s="28">
        <v>-369312</v>
      </c>
      <c r="H15" s="28">
        <v>-369312</v>
      </c>
      <c r="I15" s="29"/>
      <c r="J15" s="11">
        <v>-387171</v>
      </c>
    </row>
    <row r="16" spans="1:10" ht="21" customHeight="1">
      <c r="A16" s="36" t="s">
        <v>61</v>
      </c>
      <c r="D16" s="54"/>
      <c r="F16" s="37">
        <f>SUM(F14:F15)</f>
        <v>-6225613</v>
      </c>
      <c r="H16" s="37">
        <f>SUM(H14:H15)</f>
        <v>-6057936</v>
      </c>
      <c r="I16" s="29"/>
      <c r="J16" s="37">
        <f>SUM(J14:J15)</f>
        <v>814867</v>
      </c>
    </row>
    <row r="17" spans="1:10" ht="21" customHeight="1">
      <c r="A17" s="33" t="s">
        <v>62</v>
      </c>
      <c r="D17" s="54">
        <v>18</v>
      </c>
      <c r="F17" s="28">
        <v>107174</v>
      </c>
      <c r="H17" s="85">
        <v>107174</v>
      </c>
      <c r="I17" s="29"/>
      <c r="J17" s="28">
        <v>-49196</v>
      </c>
    </row>
    <row r="18" spans="1:10" ht="21" customHeight="1">
      <c r="A18" s="35" t="s">
        <v>63</v>
      </c>
      <c r="B18" s="7"/>
      <c r="C18" s="7"/>
      <c r="D18" s="54"/>
      <c r="F18" s="14">
        <f>SUM(F16:F17)</f>
        <v>-6118439</v>
      </c>
      <c r="G18" s="5"/>
      <c r="H18" s="14">
        <f>SUM(H16:H17)</f>
        <v>-5950762</v>
      </c>
      <c r="I18" s="20"/>
      <c r="J18" s="14">
        <f>SUM(J16:J17)</f>
        <v>765671</v>
      </c>
    </row>
    <row r="19" spans="1:10" ht="9" customHeight="1">
      <c r="A19" s="35"/>
      <c r="B19" s="7"/>
      <c r="C19" s="7"/>
      <c r="D19" s="54"/>
      <c r="H19" s="28"/>
      <c r="I19" s="20"/>
      <c r="J19" s="28"/>
    </row>
    <row r="20" spans="1:10" ht="21" customHeight="1">
      <c r="A20" s="87" t="s">
        <v>58</v>
      </c>
      <c r="B20" s="64"/>
      <c r="C20" s="64"/>
      <c r="F20" s="86" t="s">
        <v>53</v>
      </c>
      <c r="H20" s="86" t="s">
        <v>53</v>
      </c>
      <c r="I20" s="20"/>
      <c r="J20" s="86" t="s">
        <v>53</v>
      </c>
    </row>
    <row r="21" spans="1:10" ht="9" customHeight="1">
      <c r="A21" s="63"/>
      <c r="B21" s="64"/>
      <c r="C21" s="64"/>
      <c r="H21" s="28"/>
      <c r="I21" s="20"/>
      <c r="J21" s="28"/>
    </row>
    <row r="22" spans="1:10" s="2" customFormat="1" ht="21" customHeight="1" thickBot="1">
      <c r="A22" s="35" t="s">
        <v>66</v>
      </c>
      <c r="B22" s="7"/>
      <c r="C22" s="7"/>
      <c r="D22" s="8"/>
      <c r="E22" s="8"/>
      <c r="F22" s="84">
        <f>F18</f>
        <v>-6118439</v>
      </c>
      <c r="G22" s="8"/>
      <c r="H22" s="84">
        <f>H18</f>
        <v>-5950762</v>
      </c>
      <c r="I22" s="20"/>
      <c r="J22" s="84">
        <f>J18</f>
        <v>765671</v>
      </c>
    </row>
    <row r="23" spans="1:10" s="2" customFormat="1" ht="9" customHeight="1" thickTop="1">
      <c r="A23" s="33"/>
      <c r="B23" s="3"/>
      <c r="C23" s="3"/>
      <c r="D23" s="8"/>
      <c r="E23" s="8"/>
      <c r="F23" s="8"/>
      <c r="G23" s="8"/>
      <c r="H23" s="9"/>
      <c r="I23" s="9"/>
      <c r="J23" s="9"/>
    </row>
    <row r="24" spans="1:10" s="2" customFormat="1" ht="20.399999999999999" customHeight="1">
      <c r="A24" s="161" t="s">
        <v>134</v>
      </c>
      <c r="B24" s="162"/>
      <c r="C24" s="3"/>
      <c r="D24" s="8"/>
      <c r="E24" s="8"/>
      <c r="F24" s="8"/>
      <c r="G24" s="8"/>
      <c r="H24" s="9"/>
      <c r="I24" s="9"/>
      <c r="J24" s="9"/>
    </row>
    <row r="25" spans="1:10" s="2" customFormat="1" ht="20.399999999999999" customHeight="1">
      <c r="A25" s="163"/>
      <c r="B25" s="164" t="s">
        <v>135</v>
      </c>
      <c r="C25" s="3"/>
      <c r="D25" s="8"/>
      <c r="E25" s="8"/>
      <c r="F25" s="175">
        <f>F27</f>
        <v>-6118439</v>
      </c>
      <c r="G25" s="8"/>
      <c r="H25" s="175">
        <f>H27</f>
        <v>-5950762</v>
      </c>
      <c r="I25" s="175"/>
      <c r="J25" s="175">
        <f>J27</f>
        <v>765671</v>
      </c>
    </row>
    <row r="26" spans="1:10" s="2" customFormat="1" ht="20.399999999999999" customHeight="1">
      <c r="A26" s="163"/>
      <c r="B26" s="163" t="s">
        <v>136</v>
      </c>
      <c r="C26" s="3"/>
      <c r="D26" s="8"/>
      <c r="E26" s="8"/>
      <c r="F26" s="8" t="s">
        <v>53</v>
      </c>
      <c r="G26" s="8"/>
      <c r="H26" s="174" t="s">
        <v>53</v>
      </c>
      <c r="I26" s="174"/>
      <c r="J26" s="174" t="s">
        <v>53</v>
      </c>
    </row>
    <row r="27" spans="1:10" s="2" customFormat="1" ht="20.399999999999999" customHeight="1" thickBot="1">
      <c r="A27" s="165"/>
      <c r="B27" s="163"/>
      <c r="C27" s="3"/>
      <c r="D27" s="8"/>
      <c r="E27" s="8"/>
      <c r="F27" s="173">
        <f>F18</f>
        <v>-6118439</v>
      </c>
      <c r="G27" s="8"/>
      <c r="H27" s="173">
        <f>H18</f>
        <v>-5950762</v>
      </c>
      <c r="I27" s="9"/>
      <c r="J27" s="179">
        <f>J18</f>
        <v>765671</v>
      </c>
    </row>
    <row r="28" spans="1:10" s="2" customFormat="1" ht="20.399999999999999" customHeight="1" thickTop="1">
      <c r="A28" s="161" t="s">
        <v>137</v>
      </c>
      <c r="B28" s="166"/>
      <c r="C28" s="3"/>
      <c r="D28" s="8"/>
      <c r="E28" s="8"/>
      <c r="F28" s="8"/>
      <c r="G28" s="8"/>
      <c r="H28" s="9"/>
      <c r="I28" s="9"/>
      <c r="J28" s="9"/>
    </row>
    <row r="29" spans="1:10" s="2" customFormat="1" ht="20.399999999999999" customHeight="1">
      <c r="A29" s="163"/>
      <c r="B29" s="164" t="s">
        <v>135</v>
      </c>
      <c r="C29" s="3"/>
      <c r="D29" s="8"/>
      <c r="E29" s="8"/>
      <c r="F29" s="175">
        <f>F31</f>
        <v>-6118439</v>
      </c>
      <c r="G29" s="8"/>
      <c r="H29" s="175">
        <f>H31</f>
        <v>-5950762</v>
      </c>
      <c r="I29" s="175"/>
      <c r="J29" s="175">
        <f>J31</f>
        <v>765671</v>
      </c>
    </row>
    <row r="30" spans="1:10" s="2" customFormat="1" ht="20.399999999999999" customHeight="1">
      <c r="A30" s="163"/>
      <c r="B30" s="163" t="s">
        <v>136</v>
      </c>
      <c r="C30" s="3"/>
      <c r="D30" s="8"/>
      <c r="E30" s="8"/>
      <c r="F30" s="8" t="s">
        <v>53</v>
      </c>
      <c r="G30" s="8"/>
      <c r="H30" s="174" t="s">
        <v>53</v>
      </c>
      <c r="I30" s="174"/>
      <c r="J30" s="174" t="s">
        <v>53</v>
      </c>
    </row>
    <row r="31" spans="1:10" s="2" customFormat="1" ht="20.399999999999999" customHeight="1" thickBot="1">
      <c r="A31" s="33"/>
      <c r="B31" s="3"/>
      <c r="C31" s="3"/>
      <c r="D31" s="8"/>
      <c r="E31" s="8"/>
      <c r="F31" s="173">
        <f>F22</f>
        <v>-6118439</v>
      </c>
      <c r="G31" s="8"/>
      <c r="H31" s="173">
        <f>H22</f>
        <v>-5950762</v>
      </c>
      <c r="I31" s="9"/>
      <c r="J31" s="179">
        <f>J22</f>
        <v>765671</v>
      </c>
    </row>
    <row r="32" spans="1:10" s="2" customFormat="1" ht="10.8" customHeight="1" thickTop="1">
      <c r="A32" s="33"/>
      <c r="B32" s="3"/>
      <c r="C32" s="3"/>
      <c r="D32" s="8"/>
      <c r="E32" s="8"/>
      <c r="F32" s="8"/>
      <c r="G32" s="8"/>
      <c r="H32" s="9"/>
      <c r="I32" s="9"/>
      <c r="J32" s="9"/>
    </row>
    <row r="33" spans="1:10" s="2" customFormat="1" ht="21" customHeight="1" thickBot="1">
      <c r="A33" s="7" t="s">
        <v>60</v>
      </c>
      <c r="B33" s="3"/>
      <c r="C33" s="3"/>
      <c r="D33" s="54">
        <v>19</v>
      </c>
      <c r="E33" s="8"/>
      <c r="F33" s="38">
        <f>F18/250000000</f>
        <v>-2.4473755999999999E-2</v>
      </c>
      <c r="G33" s="8"/>
      <c r="H33" s="38">
        <f>H18/250000000</f>
        <v>-2.3803048E-2</v>
      </c>
      <c r="I33" s="9"/>
      <c r="J33" s="38">
        <f>J18/250000000</f>
        <v>3.062684E-3</v>
      </c>
    </row>
    <row r="34" spans="1:10" s="2" customFormat="1" ht="21" customHeight="1" thickTop="1">
      <c r="A34" s="3"/>
      <c r="B34" s="3"/>
      <c r="C34" s="3"/>
      <c r="D34" s="8"/>
      <c r="E34" s="8"/>
      <c r="F34" s="8"/>
      <c r="G34" s="8"/>
      <c r="H34" s="9"/>
      <c r="I34" s="9"/>
      <c r="J34" s="9"/>
    </row>
  </sheetData>
  <mergeCells count="2">
    <mergeCell ref="F5:J5"/>
    <mergeCell ref="H6:J6"/>
  </mergeCells>
  <pageMargins left="0.70866141732283472" right="0.11811023622047245" top="0.78740157480314965" bottom="0.59055118110236227" header="0.39370078740157483" footer="0.39370078740157483"/>
  <pageSetup paperSize="9" scale="75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view="pageBreakPreview" zoomScale="120" zoomScaleNormal="90" zoomScaleSheetLayoutView="120" workbookViewId="0">
      <selection activeCell="F5" sqref="F5:J5"/>
    </sheetView>
  </sheetViews>
  <sheetFormatPr defaultColWidth="9.125" defaultRowHeight="19.8"/>
  <cols>
    <col min="1" max="2" width="1.375" style="3" customWidth="1"/>
    <col min="3" max="3" width="64.125" style="3" customWidth="1"/>
    <col min="4" max="4" width="9.375" style="8" customWidth="1"/>
    <col min="5" max="5" width="1.375" style="8" customWidth="1"/>
    <col min="6" max="6" width="19" style="8" customWidth="1"/>
    <col min="7" max="7" width="1.375" style="8" customWidth="1"/>
    <col min="8" max="8" width="18.625" style="9" customWidth="1"/>
    <col min="9" max="9" width="1.375" style="9" customWidth="1"/>
    <col min="10" max="10" width="18.625" style="9" customWidth="1"/>
    <col min="11" max="16384" width="9.125" style="3"/>
  </cols>
  <sheetData>
    <row r="1" spans="1:10" ht="21" customHeight="1">
      <c r="A1" s="78" t="s">
        <v>133</v>
      </c>
      <c r="B1" s="78"/>
      <c r="C1" s="78"/>
      <c r="D1" s="7"/>
      <c r="E1" s="7"/>
      <c r="F1" s="7"/>
      <c r="G1" s="7"/>
      <c r="H1" s="30"/>
      <c r="I1" s="30"/>
      <c r="J1" s="46" t="s">
        <v>45</v>
      </c>
    </row>
    <row r="2" spans="1:10" ht="21" customHeight="1">
      <c r="A2" s="78" t="s">
        <v>34</v>
      </c>
      <c r="B2" s="78"/>
      <c r="C2" s="78"/>
      <c r="D2" s="7"/>
      <c r="E2" s="7"/>
      <c r="F2" s="7"/>
      <c r="G2" s="7"/>
      <c r="H2" s="30"/>
      <c r="I2" s="30"/>
      <c r="J2" s="46" t="s">
        <v>46</v>
      </c>
    </row>
    <row r="3" spans="1:10" ht="24" customHeight="1">
      <c r="A3" s="83" t="s">
        <v>128</v>
      </c>
      <c r="B3" s="78"/>
      <c r="C3" s="78"/>
      <c r="D3" s="7"/>
      <c r="E3" s="7"/>
      <c r="F3" s="7"/>
      <c r="G3" s="7"/>
      <c r="H3" s="30"/>
      <c r="I3" s="30"/>
      <c r="J3" s="30"/>
    </row>
    <row r="4" spans="1:10" ht="21" customHeight="1">
      <c r="A4" s="18"/>
      <c r="B4" s="7"/>
      <c r="C4" s="7"/>
      <c r="D4" s="7"/>
      <c r="E4" s="7"/>
      <c r="F4" s="7"/>
      <c r="G4" s="7"/>
      <c r="H4" s="30"/>
      <c r="I4" s="30"/>
      <c r="J4" s="30"/>
    </row>
    <row r="5" spans="1:10" ht="21" customHeight="1">
      <c r="B5" s="1"/>
      <c r="C5" s="1"/>
      <c r="F5" s="188" t="s">
        <v>100</v>
      </c>
      <c r="G5" s="188"/>
      <c r="H5" s="188"/>
      <c r="I5" s="188"/>
      <c r="J5" s="188"/>
    </row>
    <row r="6" spans="1:10" ht="21" customHeight="1">
      <c r="B6" s="1"/>
      <c r="C6" s="1"/>
      <c r="F6" s="159" t="s">
        <v>132</v>
      </c>
      <c r="H6" s="191" t="s">
        <v>131</v>
      </c>
      <c r="I6" s="191"/>
      <c r="J6" s="191"/>
    </row>
    <row r="7" spans="1:10" ht="21" customHeight="1">
      <c r="B7" s="1"/>
      <c r="C7" s="1"/>
      <c r="D7" s="6" t="s">
        <v>1</v>
      </c>
      <c r="E7" s="7"/>
      <c r="F7" s="31" t="s">
        <v>48</v>
      </c>
      <c r="G7" s="7"/>
      <c r="H7" s="31" t="s">
        <v>48</v>
      </c>
      <c r="I7" s="32"/>
      <c r="J7" s="31" t="s">
        <v>2</v>
      </c>
    </row>
    <row r="8" spans="1:10" ht="9" customHeight="1">
      <c r="B8" s="1"/>
      <c r="C8" s="1"/>
      <c r="D8" s="5"/>
      <c r="E8" s="7"/>
      <c r="F8" s="7"/>
      <c r="G8" s="7"/>
      <c r="H8" s="152"/>
      <c r="I8" s="32"/>
      <c r="J8" s="152"/>
    </row>
    <row r="9" spans="1:10" ht="21" customHeight="1">
      <c r="A9" s="3" t="s">
        <v>28</v>
      </c>
      <c r="D9" s="54"/>
      <c r="E9" s="7"/>
      <c r="F9" s="28">
        <v>41507487</v>
      </c>
      <c r="G9" s="7"/>
      <c r="H9" s="28">
        <v>41507487</v>
      </c>
      <c r="I9" s="29"/>
      <c r="J9" s="11">
        <v>60744009</v>
      </c>
    </row>
    <row r="10" spans="1:10" ht="21" customHeight="1">
      <c r="A10" s="33" t="s">
        <v>29</v>
      </c>
      <c r="D10" s="54"/>
      <c r="F10" s="34">
        <v>-29143164</v>
      </c>
      <c r="H10" s="34">
        <v>-29143164</v>
      </c>
      <c r="I10" s="29"/>
      <c r="J10" s="34">
        <v>-42061608</v>
      </c>
    </row>
    <row r="11" spans="1:10" ht="21" customHeight="1">
      <c r="A11" s="35" t="s">
        <v>30</v>
      </c>
      <c r="D11" s="54"/>
      <c r="F11" s="11">
        <f>SUM(F9:F10)</f>
        <v>12364323</v>
      </c>
      <c r="H11" s="11">
        <f>SUM(H9:H10)</f>
        <v>12364323</v>
      </c>
      <c r="I11" s="29"/>
      <c r="J11" s="28">
        <f>SUM(J9:J10)</f>
        <v>18682401</v>
      </c>
    </row>
    <row r="12" spans="1:10" ht="21" customHeight="1">
      <c r="A12" s="3" t="s">
        <v>31</v>
      </c>
      <c r="D12" s="54"/>
      <c r="F12" s="28">
        <v>546882</v>
      </c>
      <c r="H12" s="28">
        <v>546639</v>
      </c>
      <c r="I12" s="20"/>
      <c r="J12" s="28">
        <v>920560</v>
      </c>
    </row>
    <row r="13" spans="1:10" ht="21" customHeight="1">
      <c r="A13" s="3" t="s">
        <v>32</v>
      </c>
      <c r="D13" s="54"/>
      <c r="F13" s="34">
        <v>-23786180</v>
      </c>
      <c r="H13" s="34">
        <v>-23618260</v>
      </c>
      <c r="I13" s="29"/>
      <c r="J13" s="34">
        <v>-17351736</v>
      </c>
    </row>
    <row r="14" spans="1:10" ht="21" customHeight="1">
      <c r="A14" s="7" t="s">
        <v>57</v>
      </c>
      <c r="B14" s="7"/>
      <c r="C14" s="7"/>
      <c r="D14" s="54"/>
      <c r="F14" s="28">
        <f>SUM(F11:F13)</f>
        <v>-10874975</v>
      </c>
      <c r="H14" s="28">
        <f>SUM(H11:H13)</f>
        <v>-10707298</v>
      </c>
      <c r="I14" s="29"/>
      <c r="J14" s="11">
        <f>SUM(J11:J13)</f>
        <v>2251225</v>
      </c>
    </row>
    <row r="15" spans="1:10" ht="21" customHeight="1">
      <c r="A15" s="3" t="s">
        <v>33</v>
      </c>
      <c r="D15" s="54"/>
      <c r="F15" s="28">
        <v>-737837</v>
      </c>
      <c r="H15" s="28">
        <v>-737837</v>
      </c>
      <c r="I15" s="29"/>
      <c r="J15" s="11">
        <v>-770205</v>
      </c>
    </row>
    <row r="16" spans="1:10" ht="21" customHeight="1">
      <c r="A16" s="36" t="s">
        <v>61</v>
      </c>
      <c r="D16" s="54"/>
      <c r="F16" s="37">
        <f>SUM(F14:F15)</f>
        <v>-11612812</v>
      </c>
      <c r="H16" s="37">
        <f>SUM(H14:H15)</f>
        <v>-11445135</v>
      </c>
      <c r="I16" s="29"/>
      <c r="J16" s="37">
        <f>SUM(J14:J15)</f>
        <v>1481020</v>
      </c>
    </row>
    <row r="17" spans="1:10" ht="21" customHeight="1">
      <c r="A17" s="33" t="s">
        <v>62</v>
      </c>
      <c r="D17" s="54">
        <v>18</v>
      </c>
      <c r="F17" s="28">
        <v>197780</v>
      </c>
      <c r="H17" s="28">
        <v>197780</v>
      </c>
      <c r="I17" s="29"/>
      <c r="J17" s="28">
        <v>-227845</v>
      </c>
    </row>
    <row r="18" spans="1:10" ht="21" customHeight="1">
      <c r="A18" s="35" t="s">
        <v>63</v>
      </c>
      <c r="B18" s="7"/>
      <c r="C18" s="7"/>
      <c r="D18" s="54"/>
      <c r="F18" s="14">
        <f>SUM(F16:F17)</f>
        <v>-11415032</v>
      </c>
      <c r="H18" s="14">
        <f>SUM(H16:H17)</f>
        <v>-11247355</v>
      </c>
      <c r="I18" s="20"/>
      <c r="J18" s="14">
        <f>SUM(J16:J17)</f>
        <v>1253175</v>
      </c>
    </row>
    <row r="19" spans="1:10" ht="9" customHeight="1">
      <c r="A19" s="35"/>
      <c r="B19" s="7"/>
      <c r="C19" s="7"/>
      <c r="D19" s="54"/>
      <c r="H19" s="28"/>
      <c r="I19" s="20"/>
      <c r="J19" s="28"/>
    </row>
    <row r="20" spans="1:10" ht="21" customHeight="1">
      <c r="A20" s="56" t="s">
        <v>58</v>
      </c>
      <c r="B20" s="57"/>
      <c r="C20" s="57"/>
      <c r="D20" s="54"/>
      <c r="H20" s="28"/>
      <c r="J20" s="28"/>
    </row>
    <row r="21" spans="1:10" ht="21" customHeight="1">
      <c r="A21" s="60" t="s">
        <v>107</v>
      </c>
      <c r="B21" s="58"/>
      <c r="C21" s="58"/>
      <c r="H21" s="28"/>
      <c r="I21" s="20"/>
      <c r="J21" s="28"/>
    </row>
    <row r="22" spans="1:10" ht="21" customHeight="1">
      <c r="A22" s="27"/>
      <c r="B22" s="169" t="s">
        <v>53</v>
      </c>
      <c r="C22" s="170" t="s">
        <v>59</v>
      </c>
      <c r="H22" s="85"/>
      <c r="I22" s="20"/>
      <c r="J22" s="28"/>
    </row>
    <row r="23" spans="1:10" ht="21" customHeight="1">
      <c r="A23" s="27"/>
      <c r="B23" s="169"/>
      <c r="C23" s="170" t="s">
        <v>102</v>
      </c>
      <c r="F23" s="8" t="s">
        <v>53</v>
      </c>
      <c r="H23" s="85" t="s">
        <v>53</v>
      </c>
      <c r="I23" s="20"/>
      <c r="J23" s="28">
        <v>-620466</v>
      </c>
    </row>
    <row r="24" spans="1:10" ht="21" customHeight="1">
      <c r="A24" s="27"/>
      <c r="B24" s="169" t="s">
        <v>53</v>
      </c>
      <c r="C24" s="170" t="s">
        <v>103</v>
      </c>
      <c r="H24" s="85"/>
      <c r="I24" s="20"/>
      <c r="J24" s="28"/>
    </row>
    <row r="25" spans="1:10" ht="21" customHeight="1">
      <c r="A25" s="93"/>
      <c r="B25" s="120"/>
      <c r="C25" s="121" t="s">
        <v>102</v>
      </c>
      <c r="F25" s="86" t="s">
        <v>53</v>
      </c>
      <c r="H25" s="86" t="s">
        <v>53</v>
      </c>
      <c r="I25" s="20"/>
      <c r="J25" s="34">
        <v>124093</v>
      </c>
    </row>
    <row r="26" spans="1:10" ht="9" customHeight="1">
      <c r="A26" s="59"/>
      <c r="B26" s="58"/>
      <c r="C26" s="58"/>
      <c r="F26" s="28"/>
      <c r="H26" s="85"/>
      <c r="I26" s="20"/>
      <c r="J26" s="28"/>
    </row>
    <row r="27" spans="1:10" ht="21" customHeight="1">
      <c r="A27" s="87" t="s">
        <v>58</v>
      </c>
      <c r="B27" s="64"/>
      <c r="C27" s="64"/>
      <c r="F27" s="86" t="s">
        <v>53</v>
      </c>
      <c r="H27" s="86" t="s">
        <v>53</v>
      </c>
      <c r="I27" s="20"/>
      <c r="J27" s="34">
        <f>SUM(J22:J25)</f>
        <v>-496373</v>
      </c>
    </row>
    <row r="28" spans="1:10" ht="9" customHeight="1">
      <c r="A28" s="63"/>
      <c r="B28" s="64"/>
      <c r="C28" s="64"/>
      <c r="F28" s="28"/>
      <c r="H28" s="28"/>
      <c r="I28" s="20"/>
      <c r="J28" s="28"/>
    </row>
    <row r="29" spans="1:10" s="2" customFormat="1" ht="21" customHeight="1" thickBot="1">
      <c r="A29" s="35" t="s">
        <v>66</v>
      </c>
      <c r="B29" s="7"/>
      <c r="C29" s="7"/>
      <c r="D29" s="8"/>
      <c r="E29" s="8"/>
      <c r="F29" s="84">
        <f>SUM(F18:F21)</f>
        <v>-11415032</v>
      </c>
      <c r="G29" s="8"/>
      <c r="H29" s="84">
        <f>SUM(H18:H21)</f>
        <v>-11247355</v>
      </c>
      <c r="I29" s="20"/>
      <c r="J29" s="84">
        <f>J18+J27</f>
        <v>756802</v>
      </c>
    </row>
    <row r="30" spans="1:10" s="2" customFormat="1" ht="9" customHeight="1" thickTop="1">
      <c r="A30" s="33"/>
      <c r="B30" s="3"/>
      <c r="C30" s="3"/>
      <c r="D30" s="8"/>
      <c r="E30" s="8"/>
      <c r="F30" s="8"/>
      <c r="G30" s="8"/>
      <c r="H30" s="9"/>
      <c r="I30" s="9"/>
      <c r="J30" s="9"/>
    </row>
    <row r="31" spans="1:10" s="2" customFormat="1" ht="19.8" customHeight="1">
      <c r="A31" s="161" t="s">
        <v>134</v>
      </c>
      <c r="B31" s="162"/>
      <c r="C31" s="3"/>
      <c r="D31" s="8"/>
      <c r="E31" s="8"/>
      <c r="F31" s="8"/>
      <c r="G31" s="8"/>
      <c r="H31" s="9"/>
      <c r="I31" s="9"/>
      <c r="J31" s="9"/>
    </row>
    <row r="32" spans="1:10" s="2" customFormat="1" ht="19.8" customHeight="1">
      <c r="A32" s="163"/>
      <c r="B32" s="164" t="s">
        <v>135</v>
      </c>
      <c r="C32" s="3"/>
      <c r="D32" s="8"/>
      <c r="E32" s="8"/>
      <c r="F32" s="11">
        <f>+F34</f>
        <v>-11415032</v>
      </c>
      <c r="G32" s="8"/>
      <c r="H32" s="11">
        <f>+H34</f>
        <v>-11247355</v>
      </c>
      <c r="I32" s="9"/>
      <c r="J32" s="180">
        <f>+J34</f>
        <v>1253175</v>
      </c>
    </row>
    <row r="33" spans="1:10" s="2" customFormat="1" ht="19.8" customHeight="1">
      <c r="A33" s="163"/>
      <c r="B33" s="163" t="s">
        <v>136</v>
      </c>
      <c r="C33" s="3"/>
      <c r="D33" s="8"/>
      <c r="E33" s="8"/>
      <c r="F33" s="8" t="s">
        <v>53</v>
      </c>
      <c r="G33" s="8"/>
      <c r="H33" s="174" t="s">
        <v>53</v>
      </c>
      <c r="I33" s="174"/>
      <c r="J33" s="181" t="s">
        <v>53</v>
      </c>
    </row>
    <row r="34" spans="1:10" s="2" customFormat="1" ht="19.8" customHeight="1" thickBot="1">
      <c r="A34" s="165"/>
      <c r="B34" s="163"/>
      <c r="C34" s="3"/>
      <c r="D34" s="8"/>
      <c r="E34" s="8"/>
      <c r="F34" s="173">
        <f>+F18</f>
        <v>-11415032</v>
      </c>
      <c r="G34" s="8"/>
      <c r="H34" s="173">
        <f>+H18</f>
        <v>-11247355</v>
      </c>
      <c r="I34" s="9"/>
      <c r="J34" s="179">
        <f>+J18</f>
        <v>1253175</v>
      </c>
    </row>
    <row r="35" spans="1:10" s="2" customFormat="1" ht="19.8" customHeight="1" thickTop="1">
      <c r="A35" s="161" t="s">
        <v>137</v>
      </c>
      <c r="B35" s="166"/>
      <c r="C35" s="3"/>
      <c r="D35" s="8"/>
      <c r="E35" s="8"/>
      <c r="F35" s="8"/>
      <c r="G35" s="8"/>
      <c r="H35" s="9"/>
      <c r="I35" s="9"/>
      <c r="J35" s="182"/>
    </row>
    <row r="36" spans="1:10" s="2" customFormat="1" ht="19.8" customHeight="1">
      <c r="A36" s="163"/>
      <c r="B36" s="164" t="s">
        <v>135</v>
      </c>
      <c r="C36" s="3"/>
      <c r="D36" s="8"/>
      <c r="E36" s="8"/>
      <c r="F36" s="11">
        <f>+F38</f>
        <v>-11415032</v>
      </c>
      <c r="G36" s="8"/>
      <c r="H36" s="11">
        <f>+H38</f>
        <v>-11247355</v>
      </c>
      <c r="I36" s="9"/>
      <c r="J36" s="182">
        <f>+J38</f>
        <v>756802</v>
      </c>
    </row>
    <row r="37" spans="1:10" s="2" customFormat="1" ht="19.8" customHeight="1">
      <c r="A37" s="163"/>
      <c r="B37" s="163" t="s">
        <v>136</v>
      </c>
      <c r="C37" s="3"/>
      <c r="D37" s="8"/>
      <c r="E37" s="8"/>
      <c r="F37" s="8" t="s">
        <v>53</v>
      </c>
      <c r="G37" s="8"/>
      <c r="H37" s="174" t="s">
        <v>53</v>
      </c>
      <c r="I37" s="174"/>
      <c r="J37" s="181" t="s">
        <v>53</v>
      </c>
    </row>
    <row r="38" spans="1:10" s="2" customFormat="1" ht="19.8" customHeight="1" thickBot="1">
      <c r="A38" s="33"/>
      <c r="B38" s="3"/>
      <c r="C38" s="3"/>
      <c r="D38" s="8"/>
      <c r="E38" s="8"/>
      <c r="F38" s="173">
        <f>+F29</f>
        <v>-11415032</v>
      </c>
      <c r="G38" s="8"/>
      <c r="H38" s="173">
        <f>+H29</f>
        <v>-11247355</v>
      </c>
      <c r="I38" s="9"/>
      <c r="J38" s="179">
        <f>+J29</f>
        <v>756802</v>
      </c>
    </row>
    <row r="39" spans="1:10" s="2" customFormat="1" ht="11.4" customHeight="1" thickTop="1">
      <c r="A39" s="33"/>
      <c r="B39" s="3"/>
      <c r="C39" s="3"/>
      <c r="D39" s="8"/>
      <c r="E39" s="8"/>
      <c r="F39" s="8"/>
      <c r="G39" s="8"/>
      <c r="H39" s="9"/>
      <c r="I39" s="9"/>
      <c r="J39" s="9"/>
    </row>
    <row r="40" spans="1:10" s="2" customFormat="1" ht="21" customHeight="1" thickBot="1">
      <c r="A40" s="7" t="s">
        <v>60</v>
      </c>
      <c r="B40" s="3"/>
      <c r="C40" s="3"/>
      <c r="D40" s="54">
        <v>19</v>
      </c>
      <c r="E40" s="8"/>
      <c r="F40" s="38">
        <f>F18/250000000</f>
        <v>-4.5660128000000001E-2</v>
      </c>
      <c r="G40" s="8"/>
      <c r="H40" s="38">
        <f>H18/250000000</f>
        <v>-4.4989420000000002E-2</v>
      </c>
      <c r="I40" s="9"/>
      <c r="J40" s="38">
        <f>J18/250000000</f>
        <v>5.0127000000000001E-3</v>
      </c>
    </row>
    <row r="41" spans="1:10" s="2" customFormat="1" ht="21" customHeight="1" thickTop="1">
      <c r="A41" s="3"/>
      <c r="B41" s="3"/>
      <c r="C41" s="3"/>
      <c r="D41" s="8"/>
      <c r="E41" s="8"/>
      <c r="F41" s="8"/>
      <c r="G41" s="8"/>
      <c r="H41" s="9"/>
      <c r="I41" s="9"/>
      <c r="J41" s="9"/>
    </row>
  </sheetData>
  <mergeCells count="2">
    <mergeCell ref="F5:J5"/>
    <mergeCell ref="H6:J6"/>
  </mergeCells>
  <pageMargins left="0.70866141732283472" right="0.11811023622047245" top="0.78740157480314965" bottom="0.59055118110236227" header="0.39370078740157483" footer="0.39370078740157483"/>
  <pageSetup paperSize="9" scale="74" firstPageNumber="6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view="pageBreakPreview" zoomScale="80" zoomScaleNormal="70" zoomScaleSheetLayoutView="80" workbookViewId="0">
      <selection activeCell="F5" sqref="F5:R5"/>
    </sheetView>
  </sheetViews>
  <sheetFormatPr defaultColWidth="9.125" defaultRowHeight="19.8"/>
  <cols>
    <col min="1" max="1" width="2" style="3" customWidth="1"/>
    <col min="2" max="2" width="25.75" style="3" customWidth="1"/>
    <col min="3" max="3" width="1.375" style="3" customWidth="1"/>
    <col min="4" max="4" width="19.25" style="3" customWidth="1"/>
    <col min="5" max="5" width="1.375" style="3" customWidth="1"/>
    <col min="6" max="6" width="20.125" style="3" customWidth="1"/>
    <col min="7" max="7" width="2.375" style="3" customWidth="1"/>
    <col min="8" max="8" width="20.125" style="3" customWidth="1"/>
    <col min="9" max="9" width="2.375" style="3" customWidth="1"/>
    <col min="10" max="10" width="20.125" style="3" customWidth="1"/>
    <col min="11" max="11" width="2.375" style="3" customWidth="1"/>
    <col min="12" max="12" width="20.125" style="3" customWidth="1"/>
    <col min="13" max="13" width="2.375" style="3" customWidth="1"/>
    <col min="14" max="14" width="20.125" style="3" customWidth="1"/>
    <col min="15" max="15" width="2.375" style="3" customWidth="1"/>
    <col min="16" max="16" width="20.125" style="3" customWidth="1"/>
    <col min="17" max="17" width="2.375" style="3" customWidth="1"/>
    <col min="18" max="18" width="20.125" style="3" customWidth="1"/>
    <col min="19" max="16384" width="9.125" style="3"/>
  </cols>
  <sheetData>
    <row r="1" spans="1:18" ht="21" customHeight="1">
      <c r="A1" s="78" t="str">
        <f>'PL (T) 6M'!A1</f>
        <v>บริษัท โกลบอล เซอร์วิส เซ็นเตอร์ จำกัด (มหาชน) และบริษัทย่อย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R1" s="88" t="s">
        <v>45</v>
      </c>
    </row>
    <row r="2" spans="1:18" ht="21" customHeight="1">
      <c r="A2" s="78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R2" s="88" t="s">
        <v>46</v>
      </c>
    </row>
    <row r="3" spans="1:18" ht="24.6" customHeight="1">
      <c r="A3" s="78" t="str">
        <f>'PL (T) 6M'!A3</f>
        <v>สำหรับงวดหกเดือนสิ้นสุดวันที่ 30 มิถุนายน 2564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8" ht="21" customHeight="1">
      <c r="A4" s="7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8" ht="21" customHeight="1">
      <c r="A5" s="8"/>
      <c r="B5" s="8"/>
      <c r="C5" s="8"/>
      <c r="D5" s="8"/>
      <c r="E5" s="8"/>
      <c r="F5" s="188" t="s">
        <v>100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8" ht="21" customHeight="1">
      <c r="A6" s="8"/>
      <c r="B6" s="8"/>
      <c r="C6" s="8"/>
      <c r="D6" s="8"/>
      <c r="E6" s="8"/>
      <c r="F6" s="189" t="s">
        <v>132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</row>
    <row r="7" spans="1:18" ht="21" customHeight="1">
      <c r="A7" s="8"/>
      <c r="B7" s="8"/>
      <c r="C7" s="8"/>
      <c r="D7" s="8"/>
      <c r="E7" s="8"/>
      <c r="F7" s="188" t="s">
        <v>139</v>
      </c>
      <c r="G7" s="188"/>
      <c r="H7" s="188"/>
      <c r="I7" s="188"/>
      <c r="J7" s="188"/>
      <c r="K7" s="188"/>
      <c r="L7" s="188"/>
      <c r="M7" s="188"/>
      <c r="N7" s="188"/>
    </row>
    <row r="8" spans="1:18" ht="21" customHeight="1">
      <c r="A8" s="8"/>
      <c r="B8" s="8"/>
      <c r="C8" s="8"/>
      <c r="D8" s="8"/>
      <c r="E8" s="8"/>
      <c r="F8" s="5"/>
      <c r="G8" s="5"/>
      <c r="H8" s="5"/>
      <c r="I8" s="5"/>
      <c r="J8" s="192" t="s">
        <v>75</v>
      </c>
      <c r="K8" s="192"/>
      <c r="L8" s="192"/>
      <c r="M8" s="5"/>
      <c r="N8" s="5"/>
    </row>
    <row r="9" spans="1:18" ht="21" customHeight="1">
      <c r="F9" s="111" t="s">
        <v>83</v>
      </c>
      <c r="G9" s="5"/>
      <c r="H9" s="115" t="s">
        <v>111</v>
      </c>
      <c r="I9" s="5"/>
      <c r="J9" s="167" t="s">
        <v>85</v>
      </c>
      <c r="K9" s="113"/>
      <c r="L9" s="113"/>
      <c r="M9" s="33"/>
      <c r="N9" s="116" t="s">
        <v>26</v>
      </c>
      <c r="P9" s="5" t="s">
        <v>145</v>
      </c>
    </row>
    <row r="10" spans="1:18" ht="21" customHeight="1">
      <c r="A10" s="8"/>
      <c r="B10" s="8"/>
      <c r="C10" s="8"/>
      <c r="E10" s="8"/>
      <c r="F10" s="112" t="s">
        <v>84</v>
      </c>
      <c r="G10" s="5"/>
      <c r="H10" s="67" t="s">
        <v>87</v>
      </c>
      <c r="I10" s="5"/>
      <c r="J10" s="156" t="s">
        <v>86</v>
      </c>
      <c r="K10" s="113"/>
      <c r="L10" s="156" t="s">
        <v>25</v>
      </c>
      <c r="M10" s="5"/>
      <c r="N10" s="117" t="s">
        <v>138</v>
      </c>
      <c r="P10" s="155" t="s">
        <v>140</v>
      </c>
      <c r="R10" s="155" t="s">
        <v>36</v>
      </c>
    </row>
    <row r="11" spans="1:18" s="90" customFormat="1" ht="21" customHeight="1">
      <c r="A11" s="40" t="s">
        <v>47</v>
      </c>
      <c r="B11" s="3"/>
      <c r="C11" s="3"/>
      <c r="D11" s="8"/>
      <c r="E11" s="3"/>
      <c r="F11" s="89">
        <v>125000000</v>
      </c>
      <c r="G11" s="89"/>
      <c r="H11" s="89">
        <v>102492000</v>
      </c>
      <c r="I11" s="89"/>
      <c r="J11" s="89">
        <v>1411521</v>
      </c>
      <c r="K11" s="89"/>
      <c r="L11" s="89">
        <v>-5939623</v>
      </c>
      <c r="M11" s="89"/>
      <c r="N11" s="89">
        <f>SUM(F11:M11)</f>
        <v>222963898</v>
      </c>
      <c r="P11" s="8" t="s">
        <v>53</v>
      </c>
      <c r="R11" s="11">
        <f>SUM(N11:P11)</f>
        <v>222963898</v>
      </c>
    </row>
    <row r="12" spans="1:18" s="90" customFormat="1" ht="21" customHeight="1">
      <c r="A12" s="40" t="s">
        <v>151</v>
      </c>
      <c r="B12" s="3"/>
      <c r="C12" s="3"/>
      <c r="D12" s="8"/>
      <c r="E12" s="3"/>
      <c r="F12" s="89"/>
      <c r="G12" s="89"/>
      <c r="H12" s="89"/>
      <c r="I12" s="89"/>
      <c r="J12" s="89"/>
      <c r="K12" s="89"/>
      <c r="L12" s="89"/>
      <c r="M12" s="89"/>
      <c r="N12" s="89"/>
      <c r="P12" s="8"/>
      <c r="R12" s="11"/>
    </row>
    <row r="13" spans="1:18" ht="21" customHeight="1">
      <c r="A13" s="93" t="s">
        <v>152</v>
      </c>
      <c r="D13" s="8"/>
      <c r="F13" s="94" t="s">
        <v>53</v>
      </c>
      <c r="G13" s="89"/>
      <c r="H13" s="94" t="s">
        <v>53</v>
      </c>
      <c r="I13" s="89"/>
      <c r="J13" s="94" t="s">
        <v>53</v>
      </c>
      <c r="K13" s="89"/>
      <c r="L13" s="94" t="s">
        <v>53</v>
      </c>
      <c r="M13" s="89"/>
      <c r="N13" s="94" t="s">
        <v>53</v>
      </c>
      <c r="P13" s="89">
        <v>15000</v>
      </c>
      <c r="R13" s="11">
        <f>SUM(N13:P13)</f>
        <v>15000</v>
      </c>
    </row>
    <row r="14" spans="1:18" ht="21" customHeight="1">
      <c r="A14" s="91" t="s">
        <v>153</v>
      </c>
      <c r="D14" s="8"/>
      <c r="F14" s="109" t="s">
        <v>53</v>
      </c>
      <c r="G14" s="89"/>
      <c r="H14" s="109" t="s">
        <v>53</v>
      </c>
      <c r="I14" s="89"/>
      <c r="J14" s="109" t="s">
        <v>53</v>
      </c>
      <c r="K14" s="89"/>
      <c r="L14" s="109" t="s">
        <v>53</v>
      </c>
      <c r="M14" s="89"/>
      <c r="N14" s="109" t="s">
        <v>53</v>
      </c>
      <c r="P14" s="187">
        <f>SUM(P13)</f>
        <v>15000</v>
      </c>
      <c r="R14" s="14">
        <f>SUM(R13)</f>
        <v>15000</v>
      </c>
    </row>
    <row r="15" spans="1:18" ht="21" customHeight="1">
      <c r="A15" s="91" t="s">
        <v>66</v>
      </c>
      <c r="D15" s="8"/>
      <c r="F15" s="89"/>
      <c r="G15" s="89"/>
      <c r="H15" s="89"/>
      <c r="I15" s="89"/>
      <c r="J15" s="92"/>
      <c r="K15" s="89"/>
      <c r="L15" s="89"/>
      <c r="M15" s="89"/>
      <c r="N15" s="89"/>
      <c r="P15" s="8"/>
      <c r="R15" s="9"/>
    </row>
    <row r="16" spans="1:18" ht="21" customHeight="1">
      <c r="A16" s="93" t="s">
        <v>67</v>
      </c>
      <c r="D16" s="8"/>
      <c r="F16" s="94" t="s">
        <v>53</v>
      </c>
      <c r="G16" s="89"/>
      <c r="H16" s="94" t="s">
        <v>53</v>
      </c>
      <c r="I16" s="89"/>
      <c r="J16" s="94" t="s">
        <v>53</v>
      </c>
      <c r="K16" s="89"/>
      <c r="L16" s="89">
        <f>+'PL (T) 6M'!F18</f>
        <v>-11415032</v>
      </c>
      <c r="M16" s="89"/>
      <c r="N16" s="89">
        <f>SUM(F16:M16)</f>
        <v>-11415032</v>
      </c>
      <c r="P16" s="5" t="s">
        <v>53</v>
      </c>
      <c r="R16" s="11">
        <f>SUM(N16:P16)</f>
        <v>-11415032</v>
      </c>
    </row>
    <row r="17" spans="1:19" ht="21" customHeight="1">
      <c r="A17" s="93" t="s">
        <v>64</v>
      </c>
      <c r="D17" s="8"/>
      <c r="F17" s="95" t="s">
        <v>53</v>
      </c>
      <c r="G17" s="89"/>
      <c r="H17" s="95" t="s">
        <v>53</v>
      </c>
      <c r="I17" s="89"/>
      <c r="J17" s="95" t="s">
        <v>53</v>
      </c>
      <c r="K17" s="89"/>
      <c r="L17" s="95" t="str">
        <f>+'PL (T) 6M'!H27</f>
        <v>-</v>
      </c>
      <c r="M17" s="89"/>
      <c r="N17" s="95" t="s">
        <v>53</v>
      </c>
      <c r="P17" s="168" t="s">
        <v>53</v>
      </c>
      <c r="R17" s="86" t="s">
        <v>53</v>
      </c>
    </row>
    <row r="18" spans="1:19" ht="21" customHeight="1">
      <c r="A18" s="91" t="s">
        <v>65</v>
      </c>
      <c r="F18" s="96" t="s">
        <v>53</v>
      </c>
      <c r="G18" s="97"/>
      <c r="H18" s="96" t="s">
        <v>53</v>
      </c>
      <c r="I18" s="97"/>
      <c r="J18" s="96" t="s">
        <v>53</v>
      </c>
      <c r="K18" s="97"/>
      <c r="L18" s="96">
        <f>SUM(L13:L17)</f>
        <v>-11415032</v>
      </c>
      <c r="M18" s="97"/>
      <c r="N18" s="96">
        <f>SUM(N13:N17)</f>
        <v>-11415032</v>
      </c>
      <c r="P18" s="185" t="s">
        <v>53</v>
      </c>
      <c r="R18" s="96">
        <f>SUM(R16:R17)</f>
        <v>-11415032</v>
      </c>
    </row>
    <row r="19" spans="1:19" s="90" customFormat="1" ht="21" customHeight="1" thickBot="1">
      <c r="A19" s="98" t="s">
        <v>129</v>
      </c>
      <c r="B19" s="3"/>
      <c r="C19" s="3"/>
      <c r="D19" s="8"/>
      <c r="E19" s="3"/>
      <c r="F19" s="99">
        <f>SUM(F11,F18)</f>
        <v>125000000</v>
      </c>
      <c r="G19" s="89"/>
      <c r="H19" s="99">
        <f>SUM(H11,H18)</f>
        <v>102492000</v>
      </c>
      <c r="I19" s="89"/>
      <c r="J19" s="99">
        <f>SUM(J11,J18)</f>
        <v>1411521</v>
      </c>
      <c r="K19" s="89"/>
      <c r="L19" s="99">
        <f>SUM(L11,L18)</f>
        <v>-17354655</v>
      </c>
      <c r="M19" s="89"/>
      <c r="N19" s="99">
        <f>SUM(N11,N18)</f>
        <v>211548866</v>
      </c>
      <c r="P19" s="179">
        <f>SUM(P11,P14,P18)</f>
        <v>15000</v>
      </c>
      <c r="R19" s="179">
        <f>SUM(R11,R14,R18)</f>
        <v>211563866</v>
      </c>
      <c r="S19" s="76">
        <f>+R19-'FS (T)'!F72</f>
        <v>0</v>
      </c>
    </row>
    <row r="20" spans="1:19" ht="21" customHeight="1" thickTop="1">
      <c r="A20" s="8"/>
      <c r="B20" s="8"/>
      <c r="C20" s="8"/>
      <c r="D20" s="5"/>
      <c r="E20" s="8"/>
      <c r="F20" s="5"/>
      <c r="G20" s="5"/>
      <c r="H20" s="5"/>
      <c r="I20" s="5"/>
      <c r="J20" s="5"/>
      <c r="K20" s="5"/>
      <c r="L20" s="100"/>
      <c r="M20" s="5"/>
      <c r="N20" s="100"/>
      <c r="P20" s="8"/>
      <c r="R20" s="9"/>
    </row>
  </sheetData>
  <mergeCells count="4">
    <mergeCell ref="J8:L8"/>
    <mergeCell ref="F7:N7"/>
    <mergeCell ref="F5:R5"/>
    <mergeCell ref="F6:R6"/>
  </mergeCells>
  <pageMargins left="0.70866141732283472" right="0.11811023622047245" top="0.78740157480314965" bottom="0.59055118110236227" header="0.39370078740157483" footer="0.39370078740157483"/>
  <pageSetup paperSize="9" scale="73" firstPageNumber="7" fitToHeight="0" orientation="landscape" useFirstPageNumber="1" horizontalDpi="300" verticalDpi="300" r:id="rId1"/>
  <headerFooter alignWithMargins="0"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28"/>
  <sheetViews>
    <sheetView view="pageBreakPreview" zoomScale="90" zoomScaleNormal="70" zoomScaleSheetLayoutView="90" workbookViewId="0">
      <selection activeCell="F5" sqref="F5:N5"/>
    </sheetView>
  </sheetViews>
  <sheetFormatPr defaultColWidth="9.125" defaultRowHeight="19.8"/>
  <cols>
    <col min="1" max="1" width="2" style="3" customWidth="1"/>
    <col min="2" max="2" width="56.375" style="3" customWidth="1"/>
    <col min="3" max="3" width="1.375" style="3" customWidth="1"/>
    <col min="4" max="4" width="9.375" style="3" customWidth="1"/>
    <col min="5" max="5" width="1.375" style="3" customWidth="1"/>
    <col min="6" max="6" width="20.125" style="3" customWidth="1"/>
    <col min="7" max="7" width="2.375" style="3" customWidth="1"/>
    <col min="8" max="8" width="20.125" style="3" customWidth="1"/>
    <col min="9" max="9" width="2.375" style="3" customWidth="1"/>
    <col min="10" max="10" width="20.25" style="3" customWidth="1"/>
    <col min="11" max="11" width="2.375" style="3" customWidth="1"/>
    <col min="12" max="12" width="20.125" style="3" customWidth="1"/>
    <col min="13" max="13" width="2.375" style="3" customWidth="1"/>
    <col min="14" max="14" width="20.625" style="3" customWidth="1"/>
    <col min="15" max="15" width="4.25" style="3" customWidth="1"/>
    <col min="16" max="16384" width="9.125" style="3"/>
  </cols>
  <sheetData>
    <row r="1" spans="1:16" ht="21" customHeight="1">
      <c r="A1" s="78" t="str">
        <f>'PL (T) 6M'!A1</f>
        <v>บริษัท โกลบอล เซอร์วิส เซ็นเตอร์ จำกัด (มหาชน) และบริษัทย่อย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8" t="s">
        <v>45</v>
      </c>
    </row>
    <row r="2" spans="1:16" ht="21" customHeight="1">
      <c r="A2" s="78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8" t="s">
        <v>46</v>
      </c>
    </row>
    <row r="3" spans="1:16" ht="24.6" customHeight="1">
      <c r="A3" s="78" t="str">
        <f>'PL (T) 6M'!A3</f>
        <v>สำหรับงวดหกเดือนสิ้นสุดวันที่ 30 มิถุนายน 2564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21" customHeight="1">
      <c r="A4" s="7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6" ht="21" customHeight="1">
      <c r="A5" s="8"/>
      <c r="B5" s="8"/>
      <c r="C5" s="8"/>
      <c r="D5" s="8"/>
      <c r="E5" s="8"/>
      <c r="F5" s="188" t="s">
        <v>100</v>
      </c>
      <c r="G5" s="188"/>
      <c r="H5" s="188"/>
      <c r="I5" s="188"/>
      <c r="J5" s="188"/>
      <c r="K5" s="188"/>
      <c r="L5" s="188"/>
      <c r="M5" s="188"/>
      <c r="N5" s="188"/>
    </row>
    <row r="6" spans="1:16" ht="21" customHeight="1">
      <c r="A6" s="8"/>
      <c r="B6" s="8"/>
      <c r="C6" s="8"/>
      <c r="D6" s="8"/>
      <c r="E6" s="8"/>
      <c r="F6" s="189" t="s">
        <v>131</v>
      </c>
      <c r="G6" s="189"/>
      <c r="H6" s="189"/>
      <c r="I6" s="189"/>
      <c r="J6" s="189"/>
      <c r="K6" s="189"/>
      <c r="L6" s="189"/>
      <c r="M6" s="189"/>
      <c r="N6" s="189"/>
    </row>
    <row r="7" spans="1:16" ht="21" customHeight="1">
      <c r="B7" s="16"/>
      <c r="C7" s="16"/>
      <c r="D7" s="16"/>
      <c r="E7" s="16"/>
      <c r="F7" s="8"/>
      <c r="G7" s="8"/>
      <c r="I7" s="8"/>
      <c r="J7" s="192" t="s">
        <v>75</v>
      </c>
      <c r="K7" s="192"/>
      <c r="L7" s="192"/>
      <c r="M7" s="5"/>
      <c r="N7" s="8"/>
    </row>
    <row r="8" spans="1:16" ht="21" customHeight="1">
      <c r="F8" s="111" t="s">
        <v>83</v>
      </c>
      <c r="G8" s="5"/>
      <c r="H8" s="115" t="s">
        <v>111</v>
      </c>
      <c r="I8" s="5"/>
      <c r="J8" s="167" t="s">
        <v>85</v>
      </c>
      <c r="K8" s="113"/>
      <c r="L8" s="113"/>
      <c r="M8" s="33"/>
      <c r="N8" s="116"/>
    </row>
    <row r="9" spans="1:16" ht="21" customHeight="1">
      <c r="A9" s="8"/>
      <c r="B9" s="8"/>
      <c r="C9" s="8"/>
      <c r="E9" s="8"/>
      <c r="F9" s="112" t="s">
        <v>84</v>
      </c>
      <c r="G9" s="5"/>
      <c r="H9" s="67" t="s">
        <v>87</v>
      </c>
      <c r="I9" s="5"/>
      <c r="J9" s="114" t="s">
        <v>86</v>
      </c>
      <c r="K9" s="113"/>
      <c r="L9" s="114" t="s">
        <v>25</v>
      </c>
      <c r="M9" s="5"/>
      <c r="N9" s="117" t="s">
        <v>36</v>
      </c>
    </row>
    <row r="10" spans="1:16" s="90" customFormat="1" ht="21" customHeight="1">
      <c r="A10" s="40" t="s">
        <v>47</v>
      </c>
      <c r="B10" s="3"/>
      <c r="C10" s="3"/>
      <c r="D10" s="8"/>
      <c r="E10" s="3"/>
      <c r="F10" s="89">
        <v>125000000</v>
      </c>
      <c r="G10" s="89"/>
      <c r="H10" s="89">
        <v>102492000</v>
      </c>
      <c r="I10" s="89"/>
      <c r="J10" s="89">
        <v>1411521</v>
      </c>
      <c r="K10" s="89"/>
      <c r="L10" s="89">
        <v>-5939623</v>
      </c>
      <c r="M10" s="89"/>
      <c r="N10" s="89">
        <f>SUM(F10:L10)</f>
        <v>222963898</v>
      </c>
      <c r="O10" s="3"/>
      <c r="P10" s="3"/>
    </row>
    <row r="11" spans="1:16" ht="21" customHeight="1">
      <c r="A11" s="91" t="s">
        <v>66</v>
      </c>
      <c r="D11" s="8"/>
      <c r="F11" s="89"/>
      <c r="G11" s="89"/>
      <c r="H11" s="89"/>
      <c r="I11" s="89"/>
      <c r="J11" s="92"/>
      <c r="K11" s="89"/>
      <c r="L11" s="89"/>
      <c r="M11" s="89"/>
      <c r="N11" s="89"/>
    </row>
    <row r="12" spans="1:16" ht="21" customHeight="1">
      <c r="A12" s="93" t="s">
        <v>67</v>
      </c>
      <c r="D12" s="8"/>
      <c r="F12" s="94" t="s">
        <v>53</v>
      </c>
      <c r="G12" s="89"/>
      <c r="H12" s="94" t="s">
        <v>53</v>
      </c>
      <c r="I12" s="89"/>
      <c r="J12" s="94" t="s">
        <v>53</v>
      </c>
      <c r="K12" s="89"/>
      <c r="L12" s="89">
        <f>+'PL (T) 6M'!H18</f>
        <v>-11247355</v>
      </c>
      <c r="M12" s="89"/>
      <c r="N12" s="89">
        <f>SUM(F12:L12)</f>
        <v>-11247355</v>
      </c>
    </row>
    <row r="13" spans="1:16" ht="21" customHeight="1">
      <c r="A13" s="93" t="s">
        <v>64</v>
      </c>
      <c r="D13" s="8"/>
      <c r="F13" s="95" t="s">
        <v>53</v>
      </c>
      <c r="G13" s="89"/>
      <c r="H13" s="95" t="s">
        <v>53</v>
      </c>
      <c r="I13" s="89"/>
      <c r="J13" s="95" t="s">
        <v>53</v>
      </c>
      <c r="K13" s="89"/>
      <c r="L13" s="95" t="str">
        <f>+'PL (T) 6M'!H27</f>
        <v>-</v>
      </c>
      <c r="M13" s="89"/>
      <c r="N13" s="95" t="s">
        <v>53</v>
      </c>
    </row>
    <row r="14" spans="1:16" ht="21" customHeight="1">
      <c r="A14" s="91" t="s">
        <v>65</v>
      </c>
      <c r="F14" s="96" t="s">
        <v>53</v>
      </c>
      <c r="G14" s="97"/>
      <c r="H14" s="96" t="s">
        <v>53</v>
      </c>
      <c r="I14" s="97"/>
      <c r="J14" s="96" t="s">
        <v>53</v>
      </c>
      <c r="K14" s="97"/>
      <c r="L14" s="96">
        <f>SUM(L12:L13)</f>
        <v>-11247355</v>
      </c>
      <c r="M14" s="97"/>
      <c r="N14" s="89">
        <f>SUM(F14:L14)</f>
        <v>-11247355</v>
      </c>
    </row>
    <row r="15" spans="1:16" s="90" customFormat="1" ht="21" customHeight="1" thickBot="1">
      <c r="A15" s="98" t="s">
        <v>129</v>
      </c>
      <c r="B15" s="3"/>
      <c r="C15" s="3"/>
      <c r="D15" s="8"/>
      <c r="E15" s="3"/>
      <c r="F15" s="99">
        <f>SUM(F10,F14)</f>
        <v>125000000</v>
      </c>
      <c r="G15" s="89"/>
      <c r="H15" s="99">
        <f>SUM(H10,H14)</f>
        <v>102492000</v>
      </c>
      <c r="I15" s="89"/>
      <c r="J15" s="99">
        <f>SUM(J10,J14)</f>
        <v>1411521</v>
      </c>
      <c r="K15" s="89"/>
      <c r="L15" s="99">
        <f>SUM(L10,L14)</f>
        <v>-17186978</v>
      </c>
      <c r="M15" s="89"/>
      <c r="N15" s="99">
        <f>SUM(N10,N14)</f>
        <v>211716543</v>
      </c>
      <c r="O15" s="3"/>
      <c r="P15" s="76">
        <f>+N15-'FS (T)'!H72</f>
        <v>0</v>
      </c>
    </row>
    <row r="16" spans="1:16" ht="21" customHeight="1" thickTop="1">
      <c r="A16" s="8"/>
      <c r="B16" s="8"/>
      <c r="C16" s="8"/>
      <c r="D16" s="5"/>
      <c r="E16" s="8"/>
      <c r="F16" s="5"/>
      <c r="G16" s="5"/>
      <c r="H16" s="5"/>
      <c r="I16" s="5"/>
      <c r="J16" s="5"/>
      <c r="K16" s="5"/>
      <c r="L16" s="100"/>
      <c r="M16" s="5"/>
      <c r="N16" s="100"/>
    </row>
    <row r="17" spans="1:16" s="90" customFormat="1" ht="21" customHeight="1">
      <c r="A17" s="101" t="s">
        <v>79</v>
      </c>
      <c r="B17" s="3"/>
      <c r="C17" s="3"/>
      <c r="D17" s="8"/>
      <c r="E17" s="3"/>
      <c r="F17" s="89">
        <v>125000000</v>
      </c>
      <c r="G17" s="89"/>
      <c r="H17" s="89">
        <v>102492000</v>
      </c>
      <c r="I17" s="89"/>
      <c r="J17" s="89">
        <v>1411521</v>
      </c>
      <c r="K17" s="89"/>
      <c r="L17" s="89">
        <v>3138521</v>
      </c>
      <c r="M17" s="89"/>
      <c r="N17" s="89">
        <f>SUM(F17:L17)</f>
        <v>232042042</v>
      </c>
      <c r="O17" s="3"/>
      <c r="P17" s="3"/>
    </row>
    <row r="18" spans="1:16" s="90" customFormat="1" ht="21" customHeight="1">
      <c r="A18" s="41" t="s">
        <v>37</v>
      </c>
      <c r="B18" s="3"/>
      <c r="C18" s="3"/>
      <c r="D18" s="8"/>
      <c r="E18" s="3"/>
      <c r="F18" s="95" t="s">
        <v>53</v>
      </c>
      <c r="G18" s="89"/>
      <c r="H18" s="95" t="s">
        <v>53</v>
      </c>
      <c r="I18" s="89"/>
      <c r="J18" s="95" t="s">
        <v>53</v>
      </c>
      <c r="K18" s="89"/>
      <c r="L18" s="102">
        <v>-91856</v>
      </c>
      <c r="M18" s="89"/>
      <c r="N18" s="102">
        <f>SUM(F18:L18)</f>
        <v>-91856</v>
      </c>
      <c r="O18" s="3"/>
      <c r="P18" s="3"/>
    </row>
    <row r="19" spans="1:16" s="90" customFormat="1" ht="21" customHeight="1">
      <c r="A19" s="103" t="s">
        <v>80</v>
      </c>
      <c r="B19" s="3"/>
      <c r="C19" s="3"/>
      <c r="D19" s="8"/>
      <c r="E19" s="3"/>
      <c r="F19" s="89">
        <f>SUM(F17:F18)</f>
        <v>125000000</v>
      </c>
      <c r="G19" s="89"/>
      <c r="H19" s="89">
        <f>SUM(H17:H18)</f>
        <v>102492000</v>
      </c>
      <c r="I19" s="89"/>
      <c r="J19" s="89">
        <f>SUM(J17:J18)</f>
        <v>1411521</v>
      </c>
      <c r="K19" s="89"/>
      <c r="L19" s="89">
        <f>SUM(L17:L18)</f>
        <v>3046665</v>
      </c>
      <c r="M19" s="89"/>
      <c r="N19" s="89">
        <f>SUM(N17:N18)</f>
        <v>231950186</v>
      </c>
      <c r="O19" s="3"/>
      <c r="P19" s="3"/>
    </row>
    <row r="20" spans="1:16" ht="21" customHeight="1">
      <c r="A20" s="101" t="s">
        <v>81</v>
      </c>
      <c r="D20" s="8"/>
      <c r="F20" s="89"/>
      <c r="G20" s="89"/>
      <c r="H20" s="89"/>
      <c r="I20" s="89"/>
      <c r="J20" s="92"/>
      <c r="K20" s="89"/>
      <c r="L20" s="89"/>
      <c r="M20" s="89"/>
      <c r="N20" s="89"/>
    </row>
    <row r="21" spans="1:16" ht="21" customHeight="1">
      <c r="A21" s="41" t="s">
        <v>146</v>
      </c>
      <c r="D21" s="8"/>
      <c r="F21" s="94" t="s">
        <v>53</v>
      </c>
      <c r="G21" s="94"/>
      <c r="H21" s="94" t="s">
        <v>53</v>
      </c>
      <c r="I21" s="89"/>
      <c r="J21" s="97">
        <v>62659</v>
      </c>
      <c r="K21" s="89"/>
      <c r="L21" s="89">
        <f>-ROUND(J21,0)</f>
        <v>-62659</v>
      </c>
      <c r="M21" s="89"/>
      <c r="N21" s="94" t="s">
        <v>53</v>
      </c>
    </row>
    <row r="22" spans="1:16" ht="21" customHeight="1">
      <c r="A22" s="101" t="s">
        <v>82</v>
      </c>
      <c r="D22" s="8"/>
      <c r="F22" s="109" t="s">
        <v>53</v>
      </c>
      <c r="G22" s="94"/>
      <c r="H22" s="109" t="s">
        <v>53</v>
      </c>
      <c r="I22" s="89"/>
      <c r="J22" s="110">
        <f>SUM(J21)</f>
        <v>62659</v>
      </c>
      <c r="K22" s="89"/>
      <c r="L22" s="110">
        <f>SUM(L21:L21)</f>
        <v>-62659</v>
      </c>
      <c r="M22" s="89"/>
      <c r="N22" s="172" t="s">
        <v>53</v>
      </c>
    </row>
    <row r="23" spans="1:16" ht="21" customHeight="1">
      <c r="A23" s="91" t="s">
        <v>66</v>
      </c>
      <c r="D23" s="8"/>
      <c r="F23" s="94"/>
      <c r="G23" s="94"/>
      <c r="H23" s="94"/>
      <c r="I23" s="89"/>
      <c r="J23" s="97"/>
      <c r="K23" s="89"/>
      <c r="L23" s="89"/>
      <c r="M23" s="89"/>
      <c r="N23" s="89"/>
    </row>
    <row r="24" spans="1:16" ht="21" customHeight="1">
      <c r="A24" s="93" t="s">
        <v>97</v>
      </c>
      <c r="F24" s="96" t="s">
        <v>53</v>
      </c>
      <c r="G24" s="96"/>
      <c r="H24" s="96" t="s">
        <v>53</v>
      </c>
      <c r="I24" s="97"/>
      <c r="J24" s="96" t="s">
        <v>53</v>
      </c>
      <c r="K24" s="97"/>
      <c r="L24" s="104">
        <v>1253175</v>
      </c>
      <c r="M24" s="97"/>
      <c r="N24" s="89">
        <f>SUM(F24:L24)</f>
        <v>1253175</v>
      </c>
    </row>
    <row r="25" spans="1:16" ht="21" customHeight="1">
      <c r="A25" s="93" t="s">
        <v>64</v>
      </c>
      <c r="F25" s="105" t="s">
        <v>53</v>
      </c>
      <c r="G25" s="96"/>
      <c r="H25" s="105" t="s">
        <v>53</v>
      </c>
      <c r="I25" s="96"/>
      <c r="J25" s="105" t="s">
        <v>53</v>
      </c>
      <c r="K25" s="97"/>
      <c r="L25" s="106">
        <f>+'PL (T) 6M'!J27</f>
        <v>-496373</v>
      </c>
      <c r="M25" s="97"/>
      <c r="N25" s="89">
        <f>SUM(F25:L25)</f>
        <v>-496373</v>
      </c>
    </row>
    <row r="26" spans="1:16" ht="21" customHeight="1">
      <c r="A26" s="91" t="s">
        <v>65</v>
      </c>
      <c r="D26" s="8"/>
      <c r="F26" s="94" t="s">
        <v>53</v>
      </c>
      <c r="G26" s="89"/>
      <c r="H26" s="94" t="s">
        <v>53</v>
      </c>
      <c r="I26" s="89"/>
      <c r="J26" s="107" t="s">
        <v>53</v>
      </c>
      <c r="K26" s="89"/>
      <c r="L26" s="108">
        <f>SUM(L24:L25)</f>
        <v>756802</v>
      </c>
      <c r="M26" s="89"/>
      <c r="N26" s="108">
        <f>SUM(N24:N25)</f>
        <v>756802</v>
      </c>
    </row>
    <row r="27" spans="1:16" s="90" customFormat="1" ht="21" customHeight="1" thickBot="1">
      <c r="A27" s="98" t="s">
        <v>130</v>
      </c>
      <c r="B27" s="3"/>
      <c r="C27" s="3"/>
      <c r="D27" s="8"/>
      <c r="E27" s="3"/>
      <c r="F27" s="99">
        <f>SUM(F19,F22,F26)</f>
        <v>125000000</v>
      </c>
      <c r="G27" s="89"/>
      <c r="H27" s="99">
        <f>SUM(H19,H22,H26)</f>
        <v>102492000</v>
      </c>
      <c r="I27" s="89"/>
      <c r="J27" s="99">
        <f>SUM(J19,J22,J26)</f>
        <v>1474180</v>
      </c>
      <c r="K27" s="89"/>
      <c r="L27" s="99">
        <f>SUM(L19,L22,L26)</f>
        <v>3740808</v>
      </c>
      <c r="M27" s="89"/>
      <c r="N27" s="99">
        <f>SUM(N19,N22,N26)</f>
        <v>232706988</v>
      </c>
      <c r="O27" s="3"/>
      <c r="P27" s="3"/>
    </row>
    <row r="28" spans="1:16" ht="21" customHeight="1" thickTop="1"/>
  </sheetData>
  <mergeCells count="3">
    <mergeCell ref="J7:L7"/>
    <mergeCell ref="F5:N5"/>
    <mergeCell ref="F6:N6"/>
  </mergeCells>
  <pageMargins left="0.70866141732283472" right="0.11811023622047245" top="0.78740157480314965" bottom="0.59055118110236227" header="0.39370078740157483" footer="0.39370078740157483"/>
  <pageSetup paperSize="9" scale="75" firstPageNumber="8" fitToHeight="0" orientation="landscape" useFirstPageNumber="1" horizontalDpi="300" verticalDpi="300" r:id="rId1"/>
  <headerFooter alignWithMargins="0"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view="pageBreakPreview" zoomScale="120" zoomScaleNormal="80" zoomScaleSheetLayoutView="120" workbookViewId="0">
      <selection activeCell="E5" sqref="E5:I5"/>
    </sheetView>
  </sheetViews>
  <sheetFormatPr defaultColWidth="9.125" defaultRowHeight="19.8"/>
  <cols>
    <col min="1" max="2" width="1.375" style="125" customWidth="1"/>
    <col min="3" max="3" width="65.125" style="125" customWidth="1"/>
    <col min="4" max="4" width="9.875" style="125" customWidth="1"/>
    <col min="5" max="5" width="18.75" style="125" customWidth="1"/>
    <col min="6" max="6" width="1.25" style="125" customWidth="1"/>
    <col min="7" max="7" width="18.625" style="125" customWidth="1"/>
    <col min="8" max="8" width="1.375" style="125" customWidth="1"/>
    <col min="9" max="9" width="18.625" style="125" customWidth="1"/>
    <col min="10" max="11" width="9.125" style="125"/>
    <col min="12" max="12" width="9.5" style="125" customWidth="1"/>
    <col min="13" max="16384" width="9.125" style="125"/>
  </cols>
  <sheetData>
    <row r="1" spans="1:9" ht="21" customHeight="1">
      <c r="A1" s="123" t="s">
        <v>133</v>
      </c>
      <c r="B1" s="123"/>
      <c r="C1" s="98"/>
      <c r="D1" s="98"/>
      <c r="E1" s="98"/>
      <c r="F1" s="98"/>
      <c r="G1" s="98"/>
      <c r="H1" s="98"/>
      <c r="I1" s="124" t="s">
        <v>45</v>
      </c>
    </row>
    <row r="2" spans="1:9" ht="21" customHeight="1">
      <c r="A2" s="123" t="s">
        <v>38</v>
      </c>
      <c r="B2" s="123"/>
      <c r="C2" s="98"/>
      <c r="D2" s="98"/>
      <c r="E2" s="98"/>
      <c r="F2" s="98"/>
      <c r="G2" s="98"/>
      <c r="H2" s="98"/>
      <c r="I2" s="124" t="s">
        <v>46</v>
      </c>
    </row>
    <row r="3" spans="1:9" ht="22.8" customHeight="1">
      <c r="A3" s="123" t="s">
        <v>128</v>
      </c>
      <c r="B3" s="123"/>
      <c r="C3" s="98"/>
      <c r="D3" s="98"/>
      <c r="E3" s="98"/>
      <c r="F3" s="98"/>
      <c r="G3" s="98"/>
      <c r="H3" s="98"/>
      <c r="I3" s="98"/>
    </row>
    <row r="4" spans="1:9" ht="21" customHeight="1">
      <c r="A4" s="39"/>
      <c r="B4" s="39"/>
      <c r="C4" s="39"/>
      <c r="D4" s="39"/>
      <c r="E4" s="39"/>
      <c r="F4" s="39"/>
      <c r="G4" s="39"/>
      <c r="H4" s="39"/>
      <c r="I4" s="39"/>
    </row>
    <row r="5" spans="1:9" ht="21" customHeight="1">
      <c r="E5" s="194" t="s">
        <v>100</v>
      </c>
      <c r="F5" s="194"/>
      <c r="G5" s="194"/>
      <c r="H5" s="194"/>
      <c r="I5" s="194"/>
    </row>
    <row r="6" spans="1:9" ht="21" customHeight="1">
      <c r="E6" s="157" t="s">
        <v>132</v>
      </c>
      <c r="G6" s="193" t="s">
        <v>131</v>
      </c>
      <c r="H6" s="193"/>
      <c r="I6" s="193"/>
    </row>
    <row r="7" spans="1:9" ht="21" customHeight="1">
      <c r="E7" s="151">
        <v>2564</v>
      </c>
      <c r="G7" s="151">
        <v>2564</v>
      </c>
      <c r="H7" s="47"/>
      <c r="I7" s="151" t="s">
        <v>2</v>
      </c>
    </row>
    <row r="8" spans="1:9" ht="21" customHeight="1">
      <c r="A8" s="98" t="s">
        <v>68</v>
      </c>
      <c r="B8" s="98"/>
      <c r="C8" s="98"/>
      <c r="D8" s="98"/>
      <c r="E8" s="98"/>
      <c r="F8" s="98"/>
      <c r="G8" s="126"/>
      <c r="H8" s="126"/>
      <c r="I8" s="127"/>
    </row>
    <row r="9" spans="1:9" ht="21" customHeight="1">
      <c r="A9" s="125" t="s">
        <v>61</v>
      </c>
      <c r="E9" s="128">
        <f>+'PL (T) 6M'!F16</f>
        <v>-11612812</v>
      </c>
      <c r="G9" s="128">
        <f>+'PL (T) 6M'!H16</f>
        <v>-11445135</v>
      </c>
      <c r="H9" s="129"/>
      <c r="I9" s="133">
        <f>'PL (T) 6M'!J16</f>
        <v>1481020</v>
      </c>
    </row>
    <row r="10" spans="1:9" ht="21" customHeight="1">
      <c r="A10" s="91" t="s">
        <v>88</v>
      </c>
      <c r="B10" s="98"/>
      <c r="C10" s="98"/>
      <c r="E10" s="128"/>
      <c r="G10" s="128"/>
      <c r="H10" s="129"/>
      <c r="I10" s="76"/>
    </row>
    <row r="11" spans="1:9" ht="21" customHeight="1">
      <c r="A11" s="125" t="s">
        <v>89</v>
      </c>
      <c r="E11" s="128">
        <v>3784168</v>
      </c>
      <c r="G11" s="128">
        <v>3784168</v>
      </c>
      <c r="H11" s="129"/>
      <c r="I11" s="76">
        <v>2733837</v>
      </c>
    </row>
    <row r="12" spans="1:9" ht="21" customHeight="1">
      <c r="A12" s="125" t="s">
        <v>120</v>
      </c>
      <c r="E12" s="128">
        <v>-86234</v>
      </c>
      <c r="G12" s="128">
        <v>-86234</v>
      </c>
      <c r="H12" s="129"/>
      <c r="I12" s="175">
        <v>27748</v>
      </c>
    </row>
    <row r="13" spans="1:9" ht="21" customHeight="1">
      <c r="A13" s="125" t="s">
        <v>39</v>
      </c>
      <c r="E13" s="128">
        <v>-27946</v>
      </c>
      <c r="G13" s="128">
        <v>-27946</v>
      </c>
      <c r="H13" s="129"/>
      <c r="I13" s="76">
        <v>-272556</v>
      </c>
    </row>
    <row r="14" spans="1:9" ht="21" customHeight="1">
      <c r="A14" s="125" t="s">
        <v>108</v>
      </c>
      <c r="E14" s="104">
        <v>45135</v>
      </c>
      <c r="G14" s="104">
        <v>45135</v>
      </c>
      <c r="H14" s="129"/>
      <c r="I14" s="175" t="s">
        <v>53</v>
      </c>
    </row>
    <row r="15" spans="1:9" ht="21" customHeight="1">
      <c r="A15" s="125" t="s">
        <v>124</v>
      </c>
      <c r="E15" s="104">
        <v>-127505</v>
      </c>
      <c r="G15" s="104">
        <v>-127505</v>
      </c>
      <c r="H15" s="129"/>
      <c r="I15" s="76">
        <v>-431161</v>
      </c>
    </row>
    <row r="16" spans="1:9" ht="21" customHeight="1">
      <c r="A16" s="125" t="s">
        <v>90</v>
      </c>
      <c r="E16" s="128">
        <v>546634</v>
      </c>
      <c r="G16" s="128">
        <v>546634</v>
      </c>
      <c r="H16" s="129"/>
      <c r="I16" s="76">
        <v>354779</v>
      </c>
    </row>
    <row r="17" spans="1:9" ht="21" customHeight="1">
      <c r="A17" s="125" t="s">
        <v>71</v>
      </c>
      <c r="E17" s="128">
        <v>-69156</v>
      </c>
      <c r="G17" s="128">
        <v>-68913</v>
      </c>
      <c r="H17" s="129"/>
      <c r="I17" s="175" t="s">
        <v>53</v>
      </c>
    </row>
    <row r="18" spans="1:9" ht="21" customHeight="1">
      <c r="A18" s="125" t="s">
        <v>33</v>
      </c>
      <c r="E18" s="130">
        <v>737837</v>
      </c>
      <c r="G18" s="130">
        <v>737837</v>
      </c>
      <c r="H18" s="129"/>
      <c r="I18" s="158">
        <v>770205</v>
      </c>
    </row>
    <row r="19" spans="1:9" ht="21" customHeight="1">
      <c r="A19" s="125" t="s">
        <v>112</v>
      </c>
      <c r="B19" s="98"/>
      <c r="C19" s="98"/>
      <c r="E19" s="104">
        <f>SUM(E9:E18)</f>
        <v>-6809879</v>
      </c>
      <c r="G19" s="104">
        <f>SUM(G9:G18)</f>
        <v>-6641959</v>
      </c>
      <c r="H19" s="104"/>
      <c r="I19" s="76">
        <f>SUM(I9:I18)</f>
        <v>4663872</v>
      </c>
    </row>
    <row r="20" spans="1:9" ht="21" customHeight="1">
      <c r="A20" s="131" t="s">
        <v>91</v>
      </c>
      <c r="B20" s="98"/>
      <c r="C20" s="98"/>
      <c r="E20" s="132"/>
      <c r="G20" s="132"/>
      <c r="H20" s="129"/>
      <c r="I20" s="76"/>
    </row>
    <row r="21" spans="1:9" ht="21" customHeight="1">
      <c r="A21" s="125" t="s">
        <v>98</v>
      </c>
      <c r="E21" s="104">
        <v>4735783</v>
      </c>
      <c r="G21" s="104">
        <v>4622449</v>
      </c>
      <c r="H21" s="129"/>
      <c r="I21" s="76">
        <v>-6633614</v>
      </c>
    </row>
    <row r="22" spans="1:9" ht="21" customHeight="1">
      <c r="A22" s="3" t="s">
        <v>101</v>
      </c>
      <c r="E22" s="76">
        <v>-3058567</v>
      </c>
      <c r="G22" s="76">
        <v>-3058567</v>
      </c>
      <c r="H22" s="129"/>
      <c r="I22" s="175" t="s">
        <v>53</v>
      </c>
    </row>
    <row r="23" spans="1:9" ht="21" customHeight="1">
      <c r="A23" s="125" t="s">
        <v>7</v>
      </c>
      <c r="E23" s="133">
        <v>8395595</v>
      </c>
      <c r="G23" s="133">
        <v>9395595</v>
      </c>
      <c r="H23" s="129"/>
      <c r="I23" s="76">
        <v>803658</v>
      </c>
    </row>
    <row r="24" spans="1:9" ht="21" customHeight="1">
      <c r="A24" s="125" t="s">
        <v>92</v>
      </c>
      <c r="E24" s="122" t="s">
        <v>53</v>
      </c>
      <c r="G24" s="122" t="s">
        <v>53</v>
      </c>
      <c r="H24" s="129"/>
      <c r="I24" s="76">
        <v>-200000</v>
      </c>
    </row>
    <row r="25" spans="1:9" ht="21" customHeight="1">
      <c r="A25" s="125" t="s">
        <v>11</v>
      </c>
      <c r="E25" s="133">
        <v>166667</v>
      </c>
      <c r="G25" s="133">
        <v>166667</v>
      </c>
      <c r="H25" s="129"/>
      <c r="I25" s="119">
        <v>30000</v>
      </c>
    </row>
    <row r="26" spans="1:9" ht="21" customHeight="1">
      <c r="A26" s="131" t="s">
        <v>40</v>
      </c>
      <c r="E26" s="134"/>
      <c r="G26" s="134"/>
      <c r="H26" s="129"/>
      <c r="I26" s="104"/>
    </row>
    <row r="27" spans="1:9" ht="21" customHeight="1">
      <c r="A27" s="125" t="s">
        <v>96</v>
      </c>
      <c r="E27" s="76">
        <v>-1360372</v>
      </c>
      <c r="G27" s="76">
        <v>-1433705</v>
      </c>
      <c r="H27" s="129"/>
      <c r="I27" s="119">
        <v>-2872901</v>
      </c>
    </row>
    <row r="28" spans="1:9" ht="21" customHeight="1">
      <c r="A28" s="125" t="s">
        <v>16</v>
      </c>
      <c r="E28" s="76">
        <v>-67000</v>
      </c>
      <c r="G28" s="76">
        <v>-67000</v>
      </c>
      <c r="H28" s="129"/>
      <c r="I28" s="104">
        <v>543626</v>
      </c>
    </row>
    <row r="29" spans="1:9" ht="21" customHeight="1">
      <c r="A29" s="98" t="s">
        <v>147</v>
      </c>
      <c r="E29" s="135">
        <f>ROUND((SUM(E19:E28)),0)</f>
        <v>2002227</v>
      </c>
      <c r="G29" s="135">
        <f>ROUND((SUM(G19:G28)),0)</f>
        <v>2983480</v>
      </c>
      <c r="H29" s="129"/>
      <c r="I29" s="136">
        <f>SUM(I19:I28)</f>
        <v>-3665359</v>
      </c>
    </row>
    <row r="30" spans="1:9" ht="21" hidden="1" customHeight="1">
      <c r="A30" s="125" t="s">
        <v>72</v>
      </c>
      <c r="E30" s="137" t="s">
        <v>53</v>
      </c>
      <c r="G30" s="137" t="s">
        <v>53</v>
      </c>
      <c r="H30" s="129"/>
      <c r="I30" s="137" t="s">
        <v>53</v>
      </c>
    </row>
    <row r="31" spans="1:9" ht="21" customHeight="1">
      <c r="A31" s="125" t="s">
        <v>41</v>
      </c>
      <c r="E31" s="128">
        <v>-1215400</v>
      </c>
      <c r="G31" s="128">
        <v>-1215400</v>
      </c>
      <c r="H31" s="129"/>
      <c r="I31" s="104">
        <v>-1241919</v>
      </c>
    </row>
    <row r="32" spans="1:9" ht="21" customHeight="1">
      <c r="A32" s="98" t="s">
        <v>106</v>
      </c>
      <c r="E32" s="139">
        <f>ROUND((SUM(E29:E31)),0)</f>
        <v>786827</v>
      </c>
      <c r="G32" s="139">
        <f>ROUND((SUM(G29:G31)),0)</f>
        <v>1768080</v>
      </c>
      <c r="I32" s="139">
        <f>SUM(I29:I31)</f>
        <v>-4907278</v>
      </c>
    </row>
    <row r="33" spans="1:9" ht="21" customHeight="1">
      <c r="A33" s="98"/>
      <c r="G33" s="138"/>
      <c r="I33" s="138"/>
    </row>
    <row r="34" spans="1:9" ht="21" customHeight="1">
      <c r="A34" s="123" t="s">
        <v>133</v>
      </c>
      <c r="B34" s="98"/>
      <c r="C34" s="98"/>
      <c r="D34" s="98"/>
      <c r="E34" s="98"/>
      <c r="F34" s="98"/>
      <c r="G34" s="98"/>
      <c r="H34" s="98"/>
      <c r="I34" s="124" t="s">
        <v>45</v>
      </c>
    </row>
    <row r="35" spans="1:9" ht="21" customHeight="1">
      <c r="A35" s="123" t="s">
        <v>74</v>
      </c>
      <c r="B35" s="98"/>
      <c r="C35" s="98"/>
      <c r="D35" s="98"/>
      <c r="E35" s="98"/>
      <c r="F35" s="98"/>
      <c r="G35" s="98"/>
      <c r="H35" s="98"/>
      <c r="I35" s="124" t="s">
        <v>46</v>
      </c>
    </row>
    <row r="36" spans="1:9" ht="22.8" customHeight="1">
      <c r="A36" s="123" t="s">
        <v>128</v>
      </c>
      <c r="B36" s="98"/>
      <c r="C36" s="98"/>
      <c r="D36" s="98"/>
      <c r="E36" s="98"/>
      <c r="F36" s="98"/>
      <c r="G36" s="98"/>
      <c r="H36" s="98"/>
      <c r="I36" s="98"/>
    </row>
    <row r="37" spans="1:9" ht="21" customHeight="1">
      <c r="A37" s="123"/>
      <c r="B37" s="98"/>
      <c r="C37" s="98"/>
      <c r="D37" s="98"/>
      <c r="E37" s="98"/>
      <c r="F37" s="98"/>
      <c r="G37" s="98"/>
      <c r="H37" s="98"/>
      <c r="I37" s="98"/>
    </row>
    <row r="38" spans="1:9" ht="21" customHeight="1">
      <c r="E38" s="196" t="s">
        <v>100</v>
      </c>
      <c r="F38" s="196"/>
      <c r="G38" s="196"/>
      <c r="H38" s="196"/>
      <c r="I38" s="196"/>
    </row>
    <row r="39" spans="1:9" ht="21" customHeight="1">
      <c r="E39" s="151" t="s">
        <v>132</v>
      </c>
      <c r="G39" s="195" t="s">
        <v>131</v>
      </c>
      <c r="H39" s="195"/>
      <c r="I39" s="195"/>
    </row>
    <row r="40" spans="1:9" ht="21" customHeight="1">
      <c r="E40" s="151">
        <v>2564</v>
      </c>
      <c r="G40" s="151">
        <v>2564</v>
      </c>
      <c r="H40" s="47"/>
      <c r="I40" s="151" t="s">
        <v>2</v>
      </c>
    </row>
    <row r="41" spans="1:9" ht="21" customHeight="1">
      <c r="A41" s="131" t="s">
        <v>93</v>
      </c>
      <c r="H41" s="140"/>
    </row>
    <row r="42" spans="1:9" ht="21" customHeight="1">
      <c r="A42" s="125" t="s">
        <v>113</v>
      </c>
      <c r="E42" s="141">
        <v>42500000</v>
      </c>
      <c r="G42" s="141">
        <v>42500000</v>
      </c>
      <c r="H42" s="140"/>
      <c r="I42" s="141">
        <v>56500000</v>
      </c>
    </row>
    <row r="43" spans="1:9" ht="21" customHeight="1">
      <c r="A43" s="125" t="s">
        <v>114</v>
      </c>
      <c r="E43" s="104">
        <v>-19000000</v>
      </c>
      <c r="G43" s="104">
        <v>-19000000</v>
      </c>
      <c r="H43" s="140"/>
      <c r="I43" s="128">
        <v>-38000000</v>
      </c>
    </row>
    <row r="44" spans="1:9" ht="21" customHeight="1">
      <c r="A44" s="125" t="s">
        <v>104</v>
      </c>
      <c r="E44" s="128">
        <v>-191825</v>
      </c>
      <c r="G44" s="128">
        <v>-191825</v>
      </c>
      <c r="H44" s="142"/>
      <c r="I44" s="128">
        <v>-6528450</v>
      </c>
    </row>
    <row r="45" spans="1:9" ht="21" customHeight="1">
      <c r="A45" s="143" t="s">
        <v>94</v>
      </c>
      <c r="E45" s="128">
        <v>-152184</v>
      </c>
      <c r="G45" s="128">
        <v>-152184</v>
      </c>
      <c r="H45" s="142"/>
      <c r="I45" s="118">
        <v>-9834400</v>
      </c>
    </row>
    <row r="46" spans="1:9" ht="21" customHeight="1">
      <c r="A46" s="125" t="s">
        <v>105</v>
      </c>
      <c r="E46" s="128">
        <v>8411</v>
      </c>
      <c r="G46" s="128">
        <v>8411</v>
      </c>
      <c r="H46" s="142"/>
      <c r="I46" s="118" t="s">
        <v>53</v>
      </c>
    </row>
    <row r="47" spans="1:9" s="3" customFormat="1" ht="21" customHeight="1">
      <c r="A47" s="3" t="s">
        <v>149</v>
      </c>
      <c r="E47" s="122" t="s">
        <v>53</v>
      </c>
      <c r="G47" s="133">
        <v>-22485000</v>
      </c>
      <c r="H47" s="183"/>
      <c r="I47" s="122" t="s">
        <v>53</v>
      </c>
    </row>
    <row r="48" spans="1:9" ht="21" customHeight="1">
      <c r="A48" s="125" t="s">
        <v>109</v>
      </c>
      <c r="E48" s="128">
        <v>69156</v>
      </c>
      <c r="G48" s="128">
        <v>68913</v>
      </c>
      <c r="H48" s="142"/>
      <c r="I48" s="118" t="s">
        <v>53</v>
      </c>
    </row>
    <row r="49" spans="1:9" ht="21" customHeight="1">
      <c r="A49" s="98" t="s">
        <v>148</v>
      </c>
      <c r="E49" s="144">
        <f>ROUND((SUM(E42:E48)),0)</f>
        <v>23233558</v>
      </c>
      <c r="G49" s="144">
        <f>ROUND((SUM(G42:G48)),0)</f>
        <v>748315</v>
      </c>
      <c r="H49" s="142"/>
      <c r="I49" s="144">
        <f>SUM(I42:I48)</f>
        <v>2137150</v>
      </c>
    </row>
    <row r="50" spans="1:9" ht="9" customHeight="1">
      <c r="A50" s="98"/>
      <c r="G50" s="145"/>
      <c r="H50" s="142"/>
      <c r="I50" s="145"/>
    </row>
    <row r="51" spans="1:9" ht="21" customHeight="1">
      <c r="A51" s="131" t="s">
        <v>95</v>
      </c>
      <c r="B51" s="98"/>
      <c r="G51" s="128"/>
      <c r="H51" s="142"/>
      <c r="I51" s="128"/>
    </row>
    <row r="52" spans="1:9" ht="21" customHeight="1">
      <c r="A52" s="143" t="s">
        <v>115</v>
      </c>
      <c r="E52" s="128">
        <v>-324932</v>
      </c>
      <c r="G52" s="128">
        <v>-324932</v>
      </c>
      <c r="H52" s="142"/>
      <c r="I52" s="128">
        <v>-271200</v>
      </c>
    </row>
    <row r="53" spans="1:9" ht="21" customHeight="1">
      <c r="A53" s="146" t="s">
        <v>116</v>
      </c>
      <c r="B53" s="98"/>
      <c r="E53" s="144">
        <f>ROUND((SUM(E52:E52)),0)</f>
        <v>-324932</v>
      </c>
      <c r="G53" s="144">
        <f>ROUND((SUM(G52:G52)),0)</f>
        <v>-324932</v>
      </c>
      <c r="H53" s="142"/>
      <c r="I53" s="144">
        <f>ROUND((SUM(I52:I52)),0)</f>
        <v>-271200</v>
      </c>
    </row>
    <row r="54" spans="1:9" ht="9" customHeight="1">
      <c r="A54" s="146"/>
      <c r="B54" s="98"/>
      <c r="G54" s="145"/>
      <c r="H54" s="142"/>
      <c r="I54" s="145"/>
    </row>
    <row r="55" spans="1:9" ht="21" customHeight="1">
      <c r="A55" s="98" t="s">
        <v>150</v>
      </c>
      <c r="B55" s="98"/>
      <c r="E55" s="128">
        <f>E53+E49+E32</f>
        <v>23695453</v>
      </c>
      <c r="G55" s="128">
        <f>G53+G49+G32</f>
        <v>2191463</v>
      </c>
      <c r="H55" s="142"/>
      <c r="I55" s="128">
        <f>I53+I49+I32</f>
        <v>-3041328</v>
      </c>
    </row>
    <row r="56" spans="1:9" ht="9" customHeight="1">
      <c r="A56" s="98"/>
      <c r="B56" s="98"/>
      <c r="E56" s="128"/>
      <c r="G56" s="128"/>
      <c r="H56" s="142"/>
      <c r="I56" s="128"/>
    </row>
    <row r="57" spans="1:9" ht="21" customHeight="1">
      <c r="A57" s="98" t="s">
        <v>49</v>
      </c>
      <c r="B57" s="98"/>
      <c r="C57" s="98"/>
      <c r="D57" s="98"/>
      <c r="E57" s="130">
        <v>4509470</v>
      </c>
      <c r="F57" s="98"/>
      <c r="G57" s="130">
        <f>+'FS (T)'!J12</f>
        <v>4509470</v>
      </c>
      <c r="H57" s="147"/>
      <c r="I57" s="130">
        <f>+'FS (T)'!L12</f>
        <v>4378739</v>
      </c>
    </row>
    <row r="58" spans="1:9" ht="9" customHeight="1">
      <c r="A58" s="98"/>
      <c r="B58" s="98"/>
      <c r="C58" s="98"/>
      <c r="D58" s="98"/>
      <c r="E58" s="98"/>
      <c r="F58" s="98"/>
      <c r="G58" s="145"/>
      <c r="H58" s="147"/>
      <c r="I58" s="145"/>
    </row>
    <row r="59" spans="1:9" ht="24.6" customHeight="1" thickBot="1">
      <c r="A59" s="98" t="s">
        <v>50</v>
      </c>
      <c r="B59" s="98"/>
      <c r="C59" s="98"/>
      <c r="D59" s="98"/>
      <c r="E59" s="148">
        <f>ROUND((SUM(E55:E57)),0)</f>
        <v>28204923</v>
      </c>
      <c r="F59" s="98"/>
      <c r="G59" s="148">
        <f>ROUND((SUM(G55:G57)),0)</f>
        <v>6700933</v>
      </c>
      <c r="H59" s="142"/>
      <c r="I59" s="148">
        <f>ROUND((SUM(I55:I57)),0)</f>
        <v>1337411</v>
      </c>
    </row>
    <row r="60" spans="1:9" ht="21" customHeight="1" thickTop="1">
      <c r="C60" s="98"/>
      <c r="D60" s="98"/>
      <c r="E60" s="98"/>
      <c r="F60" s="98"/>
      <c r="G60" s="149"/>
      <c r="H60" s="142"/>
      <c r="I60" s="128"/>
    </row>
    <row r="61" spans="1:9" ht="21" customHeight="1">
      <c r="A61" s="131" t="s">
        <v>69</v>
      </c>
      <c r="C61" s="98"/>
      <c r="D61" s="98"/>
      <c r="E61" s="98"/>
      <c r="F61" s="98"/>
      <c r="G61" s="150"/>
      <c r="H61" s="93"/>
      <c r="I61" s="150"/>
    </row>
    <row r="62" spans="1:9" ht="9" customHeight="1">
      <c r="A62" s="131"/>
      <c r="C62" s="98"/>
      <c r="D62" s="98"/>
      <c r="E62" s="98"/>
      <c r="F62" s="98"/>
      <c r="G62" s="150"/>
      <c r="H62" s="93"/>
      <c r="I62" s="150"/>
    </row>
    <row r="63" spans="1:9" ht="21" customHeight="1">
      <c r="A63" s="125" t="s">
        <v>70</v>
      </c>
      <c r="C63" s="98"/>
      <c r="D63" s="98"/>
      <c r="E63" s="98"/>
      <c r="F63" s="98"/>
      <c r="G63" s="150"/>
      <c r="H63" s="93"/>
      <c r="I63" s="150"/>
    </row>
    <row r="64" spans="1:9" ht="21" customHeight="1">
      <c r="B64" s="125" t="s">
        <v>42</v>
      </c>
      <c r="E64" s="184" t="s">
        <v>53</v>
      </c>
      <c r="G64" s="119" t="s">
        <v>53</v>
      </c>
      <c r="H64" s="104"/>
      <c r="I64" s="104">
        <v>29800</v>
      </c>
    </row>
    <row r="65" spans="2:9" ht="21" customHeight="1">
      <c r="B65" s="125" t="s">
        <v>43</v>
      </c>
      <c r="E65" s="47" t="s">
        <v>53</v>
      </c>
      <c r="G65" s="119" t="s">
        <v>53</v>
      </c>
      <c r="H65" s="104"/>
      <c r="I65" s="104">
        <v>7425000</v>
      </c>
    </row>
    <row r="66" spans="2:9" ht="21" customHeight="1">
      <c r="B66" s="125" t="s">
        <v>117</v>
      </c>
      <c r="E66" s="47" t="s">
        <v>53</v>
      </c>
      <c r="G66" s="119" t="s">
        <v>53</v>
      </c>
      <c r="H66" s="104"/>
      <c r="I66" s="104">
        <v>24915254</v>
      </c>
    </row>
    <row r="67" spans="2:9" ht="21" customHeight="1">
      <c r="G67" s="104"/>
      <c r="H67" s="104"/>
      <c r="I67" s="104"/>
    </row>
    <row r="69" spans="2:9">
      <c r="E69" s="104">
        <f>E59-'FS (T)'!F12</f>
        <v>0</v>
      </c>
      <c r="G69" s="104">
        <f>+G59-'FS (T)'!H12</f>
        <v>0</v>
      </c>
      <c r="I69" s="104">
        <f>I59-1337411</f>
        <v>0</v>
      </c>
    </row>
  </sheetData>
  <mergeCells count="4">
    <mergeCell ref="G6:I6"/>
    <mergeCell ref="E5:I5"/>
    <mergeCell ref="G39:I39"/>
    <mergeCell ref="E38:I38"/>
  </mergeCells>
  <pageMargins left="0.70866141732283472" right="0.11811023622047245" top="0.78740157480314965" bottom="0.59055118110236227" header="0.39370078740157483" footer="0.39370078740157483"/>
  <pageSetup paperSize="9" scale="74" firstPageNumber="9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(T) 3M</vt:lpstr>
      <vt:lpstr>PL (T) 6M</vt:lpstr>
      <vt:lpstr>S.Equ (T)_Conso</vt:lpstr>
      <vt:lpstr>S.Equ (T) (Com)</vt:lpstr>
      <vt:lpstr>CF (T)</vt:lpstr>
      <vt:lpstr>'CF (T)'!Print_Area</vt:lpstr>
      <vt:lpstr>'FS (T)'!Print_Area</vt:lpstr>
      <vt:lpstr>'PL (T) 3M'!Print_Area</vt:lpstr>
      <vt:lpstr>'PL (T) 6M'!Print_Area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cp:lastPrinted>2021-08-05T05:14:15Z</cp:lastPrinted>
  <dcterms:created xsi:type="dcterms:W3CDTF">2021-02-23T14:24:34Z</dcterms:created>
  <dcterms:modified xsi:type="dcterms:W3CDTF">2021-08-10T06:48:47Z</dcterms:modified>
</cp:coreProperties>
</file>