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 codeName="ThisWorkbook"/>
  <bookViews>
    <workbookView xWindow="7800" yWindow="0" windowWidth="11295" windowHeight="9585" tabRatio="599" firstSheet="2" activeTab="6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company" sheetId="5" r:id="rId6"/>
    <sheet name="CF" sheetId="10" r:id="rId7"/>
  </sheets>
  <definedNames>
    <definedName name="_xlnm.Print_Area" localSheetId="5">company!$A$1:$L$23</definedName>
    <definedName name="_xlnm.Print_Area" localSheetId="4">conso!$A$1:$Q$27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4" l="1"/>
  <c r="F68" i="10" l="1"/>
  <c r="F27" i="8"/>
  <c r="L21" i="5" l="1"/>
  <c r="J21" i="5"/>
  <c r="H21" i="5"/>
  <c r="F21" i="5"/>
  <c r="D21" i="5"/>
  <c r="L16" i="5"/>
  <c r="H16" i="5"/>
  <c r="F16" i="5"/>
  <c r="D16" i="5"/>
  <c r="L10" i="5"/>
  <c r="O25" i="4"/>
  <c r="K25" i="4"/>
  <c r="I25" i="4"/>
  <c r="M12" i="4"/>
  <c r="L64" i="10" l="1"/>
  <c r="L58" i="10"/>
  <c r="H64" i="10"/>
  <c r="H58" i="10"/>
  <c r="L17" i="8"/>
  <c r="L12" i="8"/>
  <c r="L18" i="8" s="1"/>
  <c r="H17" i="8"/>
  <c r="H12" i="8"/>
  <c r="L51" i="9"/>
  <c r="L21" i="8" l="1"/>
  <c r="L23" i="8" s="1"/>
  <c r="H18" i="8"/>
  <c r="H21" i="8" s="1"/>
  <c r="L9" i="10"/>
  <c r="L28" i="10" s="1"/>
  <c r="L37" i="10" s="1"/>
  <c r="L40" i="10" s="1"/>
  <c r="L67" i="10" s="1"/>
  <c r="L69" i="10" s="1"/>
  <c r="F19" i="5"/>
  <c r="D19" i="5"/>
  <c r="H19" i="5"/>
  <c r="H13" i="5"/>
  <c r="H14" i="5" s="1"/>
  <c r="D13" i="5"/>
  <c r="D14" i="5" s="1"/>
  <c r="F13" i="5"/>
  <c r="F14" i="5" s="1"/>
  <c r="L27" i="8" l="1"/>
  <c r="L44" i="8"/>
  <c r="L49" i="8" s="1"/>
  <c r="H23" i="8"/>
  <c r="H9" i="10"/>
  <c r="H28" i="10" s="1"/>
  <c r="H37" i="10" s="1"/>
  <c r="H40" i="10" s="1"/>
  <c r="H67" i="10" s="1"/>
  <c r="H69" i="10" s="1"/>
  <c r="I22" i="4"/>
  <c r="G22" i="4"/>
  <c r="E22" i="4"/>
  <c r="J51" i="9"/>
  <c r="H51" i="9"/>
  <c r="F51" i="9"/>
  <c r="L32" i="8" l="1"/>
  <c r="L52" i="8"/>
  <c r="H27" i="8"/>
  <c r="H44" i="8"/>
  <c r="H49" i="8" s="1"/>
  <c r="H52" i="8" s="1"/>
  <c r="H54" i="8" s="1"/>
  <c r="H20" i="5"/>
  <c r="F20" i="5"/>
  <c r="D20" i="5"/>
  <c r="I24" i="4"/>
  <c r="H32" i="8" l="1"/>
  <c r="H29" i="8"/>
  <c r="M14" i="4" l="1"/>
  <c r="O13" i="4" l="1"/>
  <c r="K13" i="4" l="1"/>
  <c r="M13" i="4" s="1"/>
  <c r="L75" i="9" l="1"/>
  <c r="L78" i="9" s="1"/>
  <c r="J75" i="9"/>
  <c r="J78" i="9" s="1"/>
  <c r="H75" i="9"/>
  <c r="H78" i="9" s="1"/>
  <c r="L44" i="9"/>
  <c r="L52" i="9" s="1"/>
  <c r="J44" i="9"/>
  <c r="J52" i="9" s="1"/>
  <c r="H44" i="9"/>
  <c r="H52" i="9" s="1"/>
  <c r="L25" i="9"/>
  <c r="J25" i="9"/>
  <c r="H25" i="9"/>
  <c r="L15" i="9"/>
  <c r="J15" i="9"/>
  <c r="H15" i="9"/>
  <c r="H79" i="9" l="1"/>
  <c r="L79" i="9"/>
  <c r="J79" i="9"/>
  <c r="J26" i="9"/>
  <c r="L26" i="9"/>
  <c r="H26" i="9"/>
  <c r="J64" i="10" l="1"/>
  <c r="F64" i="10"/>
  <c r="J58" i="10"/>
  <c r="F58" i="10"/>
  <c r="G36" i="10"/>
  <c r="G35" i="10"/>
  <c r="G34" i="10"/>
  <c r="G33" i="10"/>
  <c r="G32" i="10"/>
  <c r="G31" i="10"/>
  <c r="G30" i="10"/>
  <c r="J17" i="8"/>
  <c r="F17" i="8"/>
  <c r="J12" i="8"/>
  <c r="F12" i="8"/>
  <c r="J80" i="9"/>
  <c r="F44" i="9"/>
  <c r="F25" i="9"/>
  <c r="F15" i="9"/>
  <c r="J18" i="8" l="1"/>
  <c r="F52" i="9"/>
  <c r="F18" i="8"/>
  <c r="F26" i="9"/>
  <c r="F21" i="8" l="1"/>
  <c r="F23" i="8" s="1"/>
  <c r="J21" i="8"/>
  <c r="J23" i="8" s="1"/>
  <c r="J9" i="10" l="1"/>
  <c r="J28" i="10" s="1"/>
  <c r="J37" i="10" s="1"/>
  <c r="J40" i="10" s="1"/>
  <c r="J67" i="10" s="1"/>
  <c r="J69" i="10" s="1"/>
  <c r="F44" i="8"/>
  <c r="F49" i="8" s="1"/>
  <c r="F52" i="8" s="1"/>
  <c r="F54" i="8" s="1"/>
  <c r="F29" i="8"/>
  <c r="J27" i="8"/>
  <c r="J44" i="8"/>
  <c r="J49" i="8" s="1"/>
  <c r="J17" i="5" s="1"/>
  <c r="J19" i="5" s="1"/>
  <c r="J20" i="5" s="1"/>
  <c r="F32" i="8" l="1"/>
  <c r="L17" i="5"/>
  <c r="L19" i="5" s="1"/>
  <c r="L20" i="5" s="1"/>
  <c r="J32" i="8"/>
  <c r="J52" i="8"/>
  <c r="O15" i="4" l="1"/>
  <c r="O17" i="4" s="1"/>
  <c r="K15" i="4"/>
  <c r="K17" i="4" s="1"/>
  <c r="Q14" i="4"/>
  <c r="M15" i="4" l="1"/>
  <c r="Q15" i="4" s="1"/>
  <c r="Q13" i="4"/>
  <c r="H80" i="9" l="1"/>
  <c r="L80" i="9"/>
  <c r="F9" i="10" l="1"/>
  <c r="F28" i="10" s="1"/>
  <c r="F37" i="10" s="1"/>
  <c r="F40" i="10" s="1"/>
  <c r="F67" i="10" s="1"/>
  <c r="F69" i="10" s="1"/>
  <c r="H22" i="5" l="1"/>
  <c r="F22" i="5"/>
  <c r="D22" i="5" l="1"/>
  <c r="J11" i="5" l="1"/>
  <c r="J13" i="5" s="1"/>
  <c r="J14" i="5" l="1"/>
  <c r="L13" i="5"/>
  <c r="L14" i="5" s="1"/>
  <c r="J22" i="5"/>
  <c r="L11" i="5"/>
  <c r="L22" i="5" l="1"/>
  <c r="O20" i="4"/>
  <c r="O22" i="4" s="1"/>
  <c r="O24" i="4" s="1"/>
  <c r="F77" i="9" s="1"/>
  <c r="M23" i="4"/>
  <c r="Q23" i="4" s="1"/>
  <c r="I26" i="4"/>
  <c r="M16" i="4"/>
  <c r="I15" i="4"/>
  <c r="I17" i="4" s="1"/>
  <c r="G15" i="4"/>
  <c r="G17" i="4" s="1"/>
  <c r="G19" i="4" s="1"/>
  <c r="E15" i="4"/>
  <c r="E17" i="4" s="1"/>
  <c r="E19" i="4" s="1"/>
  <c r="D644" i="5"/>
  <c r="D638" i="5"/>
  <c r="D621" i="5"/>
  <c r="D611" i="5"/>
  <c r="D613" i="5" s="1"/>
  <c r="E25" i="4" l="1"/>
  <c r="M19" i="4"/>
  <c r="E24" i="4"/>
  <c r="G25" i="4"/>
  <c r="G24" i="4"/>
  <c r="G26" i="4" s="1"/>
  <c r="O26" i="4"/>
  <c r="D622" i="5"/>
  <c r="D623" i="5" s="1"/>
  <c r="Q16" i="4"/>
  <c r="M17" i="4"/>
  <c r="Q17" i="4" s="1"/>
  <c r="J70" i="10"/>
  <c r="D645" i="5"/>
  <c r="F70" i="10"/>
  <c r="M21" i="4"/>
  <c r="Q21" i="4" s="1"/>
  <c r="E26" i="4"/>
  <c r="Q19" i="4" l="1"/>
  <c r="Q25" i="4" s="1"/>
  <c r="M25" i="4"/>
  <c r="D648" i="5"/>
  <c r="D651" i="5"/>
  <c r="K20" i="4" l="1"/>
  <c r="K22" i="4" s="1"/>
  <c r="K24" i="4" s="1"/>
  <c r="F73" i="9" s="1"/>
  <c r="F75" i="9" s="1"/>
  <c r="F78" i="9" s="1"/>
  <c r="F79" i="9" s="1"/>
  <c r="F80" i="9" s="1"/>
  <c r="M20" i="4" l="1"/>
  <c r="M22" i="4" s="1"/>
  <c r="M24" i="4" s="1"/>
  <c r="K26" i="4"/>
  <c r="Q20" i="4" l="1"/>
  <c r="Q22" i="4" s="1"/>
  <c r="Q24" i="4" s="1"/>
  <c r="Q26" i="4" l="1"/>
  <c r="M26" i="4"/>
</calcChain>
</file>

<file path=xl/sharedStrings.xml><?xml version="1.0" encoding="utf-8"?>
<sst xmlns="http://schemas.openxmlformats.org/spreadsheetml/2006/main" count="354" uniqueCount="215">
  <si>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</si>
  <si>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</si>
  <si>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</si>
  <si>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</si>
  <si>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</si>
  <si>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</si>
  <si>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</si>
  <si>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</si>
  <si>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</si>
  <si>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</si>
  <si>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</si>
  <si>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</si>
  <si>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</si>
  <si>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</si>
  <si>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</si>
  <si>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</si>
  <si>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</si>
  <si>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</si>
  <si>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</si>
  <si>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</si>
  <si>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</si>
  <si>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</si>
  <si>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</si>
  <si>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</si>
  <si>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</si>
  <si>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</si>
  <si>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</si>
  <si>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</si>
  <si>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</si>
  <si>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</si>
  <si>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</si>
  <si>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</si>
  <si>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</si>
  <si>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</si>
  <si>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</si>
  <si>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</si>
  <si>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</si>
  <si>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</si>
  <si>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</si>
  <si>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</si>
  <si>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</si>
  <si>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</si>
  <si>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</si>
  <si>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</si>
  <si>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</si>
  <si>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</si>
  <si>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</si>
  <si>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</si>
  <si>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</si>
  <si>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</si>
  <si>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</si>
  <si>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</si>
  <si>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</si>
  <si>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</si>
  <si>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</si>
  <si>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</si>
  <si>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</si>
  <si>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</si>
  <si>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</si>
  <si>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</si>
  <si>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</si>
  <si>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</si>
  <si>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</si>
  <si>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</si>
  <si>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</si>
  <si>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</si>
  <si>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</si>
  <si>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</si>
  <si>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</si>
  <si>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</si>
  <si>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</si>
  <si>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</si>
  <si>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</si>
  <si>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</si>
  <si>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</si>
  <si>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</si>
  <si>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</si>
  <si>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</si>
  <si>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</si>
  <si>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</si>
  <si>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</si>
  <si>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</si>
  <si>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</si>
  <si>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</si>
  <si>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</si>
  <si>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</si>
  <si>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</si>
  <si>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</si>
  <si>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</si>
  <si>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</si>
  <si>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</si>
  <si>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</si>
  <si>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</si>
  <si>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</si>
  <si>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</si>
  <si>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</si>
  <si>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</si>
  <si>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</si>
  <si>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</si>
  <si>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</si>
  <si>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</si>
  <si>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</si>
  <si>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</si>
  <si>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</si>
  <si>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</si>
  <si>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</si>
  <si>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</si>
  <si>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</si>
  <si>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</si>
  <si>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</si>
  <si>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</si>
  <si>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</si>
  <si>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</si>
  <si>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</si>
  <si>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</si>
  <si>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</si>
  <si>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</si>
  <si>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</si>
  <si>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</si>
  <si>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</si>
  <si>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</si>
  <si>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</si>
  <si>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</si>
  <si>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</si>
  <si>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</si>
  <si>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</si>
  <si>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</si>
  <si>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</si>
  <si>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</si>
  <si>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</si>
  <si>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</si>
  <si>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</si>
  <si>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</si>
  <si>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</si>
  <si>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</si>
  <si>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</si>
  <si>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</si>
  <si>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</si>
  <si>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</si>
  <si>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</si>
  <si>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</si>
  <si>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</si>
  <si>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</si>
  <si>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</si>
  <si>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</si>
  <si>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เงินสดรับจากดอกเบี้ย</t>
  </si>
  <si>
    <t>องค์ประกอบอื่นของส่วนของผู้ถือหุ้น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</si>
  <si>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</si>
  <si>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</si>
  <si>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</si>
  <si>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</si>
  <si>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</si>
  <si>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</si>
  <si>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</si>
  <si>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</si>
  <si>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</si>
  <si>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</si>
  <si>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กำไรขาดทุนเบ็ดเสร็จอื่นสำหรับงวด</t>
  </si>
  <si>
    <t xml:space="preserve">   การปรับลดสินค้าคงเหลือเป็นมูลค่าสุทธิที่จะได้รับ (โอนกลับ)</t>
  </si>
  <si>
    <t>(ยังไม่ได้ตรวจสอบ</t>
  </si>
  <si>
    <t>แต่สอบทานแล้ว)</t>
  </si>
  <si>
    <t>(ตรวจสอบแล้ว)</t>
  </si>
  <si>
    <t>เงินปันผลจ่ายของบริษัทย่อย</t>
  </si>
  <si>
    <t xml:space="preserve">   เงินสดรับ (จ่าย) จากกิจกรรมดำเนินงาน</t>
  </si>
  <si>
    <t xml:space="preserve">   สำรองผลประโยชน์ระยะยาวของพนักงาน</t>
  </si>
  <si>
    <t>ค่าใช้จ่ายในการขายและจัดจำหน่าย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</si>
  <si>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</si>
  <si>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</si>
  <si>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>รายได้ (ค่าใช้จ่าย) ภาษีเงินได้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</si>
  <si>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</si>
  <si>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</si>
  <si>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</si>
  <si>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</si>
  <si>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</si>
  <si>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</t>
  </si>
  <si>
    <t>ยอดคงเหลือ ณ วันที่ 30 มิถุนายน 2563</t>
  </si>
  <si>
    <t>ยอดคงเหลือ ณ วันที่ 1 เมษายน 2563</t>
  </si>
  <si>
    <t>เงินสดจ่ายหนี้สินตามสัญญาเช่า</t>
  </si>
  <si>
    <t>หนี้สินตามสัญญาเช่า - สุทธิจากส่วนที่ถึงกำหนดชำระ</t>
  </si>
  <si>
    <t>กำไร (ขาดทุน) สำหรับงวด</t>
  </si>
  <si>
    <t>หนี้สินภาษีเงินได้รอตัดบัญชี</t>
  </si>
  <si>
    <t>การแบ่งปันกำไร (ขาดทุน):</t>
  </si>
  <si>
    <t>กำไร (ขาดทุน) ก่อนรายได้ (ค่าใช้จ่าย) ภาษีเงินได้</t>
  </si>
  <si>
    <t>ขาดทุนสำหรับงวด</t>
  </si>
  <si>
    <t>กำไร (ขาดทุน) ก่อนภาษี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</si>
  <si>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</si>
  <si>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 xml:space="preserve">   กำไรที่ยังไม่เกิดขึ้นจากการวัดมูลค่าสินทรัพย์ทางการเงินไม่หมุนเวียนอื่น</t>
  </si>
  <si>
    <t>เงินสดจ่ายซื้อสินทรัพย์ไม่มีตัวตน</t>
  </si>
  <si>
    <t>เงินสดรับจากเงินกู้ยืมระยะยาวจากธนาคาร</t>
  </si>
  <si>
    <t>หมายเหตุประกอบงบการเงินรวมระหว่างกาลเป็นส่วนหนึ่งของงบการเงินนี้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</si>
  <si>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</si>
  <si>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</si>
  <si>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30 มิถุนายน 2564</t>
  </si>
  <si>
    <t>31 มีนาคม 2564</t>
  </si>
  <si>
    <t>สำหรับงวดสามเดือนสิ้นสุดวันที่ 30 มิถุนายน 2564</t>
  </si>
  <si>
    <t>ยอดคงเหลือ ณ วันที่ 1 เมษายน 2564</t>
  </si>
  <si>
    <t>ยอดคงเหลือ ณ วันที่ 30 มิถุนายน 2564</t>
  </si>
  <si>
    <t>2564</t>
  </si>
  <si>
    <t xml:space="preserve">กำไร (ขาดทุน) จากการดำเนินงาน </t>
  </si>
  <si>
    <t>ต้นทุนทางการเงิน</t>
  </si>
  <si>
    <t xml:space="preserve">   กำไร (ขาดทุน) ส่วนที่เป็นของผู้ถือหุ้นของบริษัทฯ (บาท)</t>
  </si>
  <si>
    <t xml:space="preserve">ยอดคงเหลือ ณ วันที่ 1 เมษายน 2564 </t>
  </si>
  <si>
    <t>เงินสดและรายการเทียบเท่าเงินสดปลายงวด (หมายเหตุ 3)</t>
  </si>
  <si>
    <t xml:space="preserve">   โอนกลับค่าเผื่อผลขาดทุนด้านเครดิตที่คาดว่าจะเกิดขึ้น</t>
  </si>
  <si>
    <t xml:space="preserve">                          -</t>
  </si>
  <si>
    <t>เงินสดจ่ายซื้อสินทรัพย์</t>
  </si>
  <si>
    <t>เงินสดรับจากการจำหน่ายสินทรัพย์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</si>
  <si>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</si>
  <si>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</si>
  <si>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เงินสดสุทธิจากกิจกรรมการลงทุน</t>
  </si>
  <si>
    <t>เงินสดสุทธิใช้ไปในกิจกรรมจัดหาเงิน</t>
  </si>
  <si>
    <t xml:space="preserve">   ขาดทุน (กำไร) จากอัตราแลกเปลี่ยนที่ยังไม่เกิดขึ้นจริง</t>
  </si>
  <si>
    <t>เงินกู้ยืมระยะสั้นจากธนาคารลดลง</t>
  </si>
  <si>
    <t>เงินสดและรายการเทียบเท่าเงินสดเพิ่มขึ้น</t>
  </si>
  <si>
    <t xml:space="preserve">   กำไรจากการจำหน่ายสินทรัพย์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</si>
</sst>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&quot;ผ&quot;#,##0.00_);[Red]\(&quot;ผ&quot;#,##0.0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_);[Red]\(#,##0.0\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7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70" fontId="7" fillId="0" borderId="0"/>
    <xf numFmtId="168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9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170" fontId="7" fillId="0" borderId="0"/>
    <xf numFmtId="168" fontId="7" fillId="0" borderId="0"/>
    <xf numFmtId="167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251">
    <xf numFmtId="0" fontId="0" fillId="0" borderId="0" xfId="0"/>
    <xf numFmtId="3" fontId="14" fillId="0" borderId="0" xfId="11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164" fontId="13" fillId="0" borderId="0" xfId="11" applyNumberFormat="1" applyFont="1" applyFill="1" applyAlignment="1">
      <alignment vertical="center"/>
    </xf>
    <xf numFmtId="3" fontId="13" fillId="0" borderId="0" xfId="11" applyNumberFormat="1" applyFont="1" applyFill="1" applyBorder="1" applyAlignment="1">
      <alignment vertical="center"/>
    </xf>
    <xf numFmtId="164" fontId="15" fillId="0" borderId="0" xfId="11" applyNumberFormat="1" applyFont="1" applyFill="1" applyAlignment="1">
      <alignment horizontal="center"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7" xfId="11" applyNumberFormat="1" applyFont="1" applyFill="1" applyBorder="1" applyAlignment="1">
      <alignment vertical="center"/>
    </xf>
    <xf numFmtId="164" fontId="13" fillId="0" borderId="0" xfId="11" applyNumberFormat="1" applyFont="1" applyFill="1" applyBorder="1" applyAlignment="1">
      <alignment vertical="center"/>
    </xf>
    <xf numFmtId="164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164" fontId="15" fillId="0" borderId="0" xfId="11" applyNumberFormat="1" applyFont="1" applyFill="1" applyAlignment="1">
      <alignment vertical="center"/>
    </xf>
    <xf numFmtId="172" fontId="15" fillId="0" borderId="0" xfId="0" applyNumberFormat="1" applyFont="1" applyFill="1" applyAlignment="1">
      <alignment horizontal="center" vertical="center"/>
    </xf>
    <xf numFmtId="164" fontId="15" fillId="0" borderId="0" xfId="11" applyNumberFormat="1" applyFont="1" applyFill="1" applyBorder="1" applyAlignment="1">
      <alignment vertical="center"/>
    </xf>
    <xf numFmtId="164" fontId="13" fillId="0" borderId="4" xfId="11" applyNumberFormat="1" applyFont="1" applyFill="1" applyBorder="1" applyAlignment="1">
      <alignment vertical="center"/>
    </xf>
    <xf numFmtId="164" fontId="13" fillId="0" borderId="5" xfId="11" applyNumberFormat="1" applyFont="1" applyFill="1" applyBorder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left" vertical="center"/>
    </xf>
    <xf numFmtId="3" fontId="17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9" fontId="15" fillId="0" borderId="0" xfId="0" applyNumberFormat="1" applyFont="1" applyFill="1" applyAlignment="1">
      <alignment horizontal="centerContinuous"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5" fillId="0" borderId="0" xfId="11" applyNumberFormat="1" applyFont="1" applyFill="1" applyAlignment="1">
      <alignment horizontal="centerContinuous" vertical="center"/>
    </xf>
    <xf numFmtId="164" fontId="13" fillId="0" borderId="3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vertical="center"/>
    </xf>
    <xf numFmtId="164" fontId="13" fillId="0" borderId="7" xfId="11" applyNumberFormat="1" applyFont="1" applyFill="1" applyBorder="1" applyAlignment="1">
      <alignment horizontal="right" vertical="center"/>
    </xf>
    <xf numFmtId="164" fontId="16" fillId="0" borderId="0" xfId="11" applyNumberFormat="1" applyFont="1" applyFill="1" applyAlignment="1">
      <alignment horizontal="center" vertical="center"/>
    </xf>
    <xf numFmtId="40" fontId="13" fillId="0" borderId="0" xfId="0" applyNumberFormat="1" applyFont="1" applyFill="1" applyAlignment="1">
      <alignment vertical="center"/>
    </xf>
    <xf numFmtId="164" fontId="13" fillId="0" borderId="4" xfId="1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justify" vertical="center"/>
    </xf>
    <xf numFmtId="38" fontId="18" fillId="0" borderId="0" xfId="0" applyNumberFormat="1" applyFont="1" applyFill="1" applyAlignment="1">
      <alignment vertical="center"/>
    </xf>
    <xf numFmtId="3" fontId="18" fillId="0" borderId="0" xfId="11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3" fontId="20" fillId="0" borderId="0" xfId="11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8" fontId="19" fillId="0" borderId="0" xfId="0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3" fontId="21" fillId="0" borderId="0" xfId="11" applyNumberFormat="1" applyFont="1" applyFill="1" applyAlignment="1">
      <alignment horizontal="center" vertical="center"/>
    </xf>
    <xf numFmtId="37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7" fontId="19" fillId="0" borderId="4" xfId="11" applyNumberFormat="1" applyFont="1" applyFill="1" applyBorder="1" applyAlignment="1">
      <alignment vertical="center"/>
    </xf>
    <xf numFmtId="3" fontId="19" fillId="0" borderId="0" xfId="11" applyNumberFormat="1" applyFont="1" applyFill="1" applyBorder="1" applyAlignment="1">
      <alignment vertical="center"/>
    </xf>
    <xf numFmtId="164" fontId="21" fillId="0" borderId="0" xfId="11" applyNumberFormat="1" applyFont="1" applyFill="1" applyAlignment="1">
      <alignment horizontal="center" vertical="center"/>
    </xf>
    <xf numFmtId="164" fontId="19" fillId="0" borderId="3" xfId="11" applyNumberFormat="1" applyFont="1" applyFill="1" applyBorder="1" applyAlignment="1">
      <alignment vertical="center"/>
    </xf>
    <xf numFmtId="164" fontId="19" fillId="0" borderId="7" xfId="11" applyNumberFormat="1" applyFont="1" applyFill="1" applyBorder="1" applyAlignment="1">
      <alignment vertical="center"/>
    </xf>
    <xf numFmtId="164" fontId="19" fillId="0" borderId="0" xfId="11" applyNumberFormat="1" applyFont="1" applyFill="1" applyBorder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37" fontId="19" fillId="0" borderId="8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horizontal="center" vertical="center"/>
    </xf>
    <xf numFmtId="165" fontId="19" fillId="0" borderId="0" xfId="11" applyNumberFormat="1" applyFont="1" applyFill="1" applyAlignment="1">
      <alignment vertical="center"/>
    </xf>
    <xf numFmtId="165" fontId="21" fillId="0" borderId="0" xfId="11" applyNumberFormat="1" applyFont="1" applyFill="1" applyAlignment="1">
      <alignment horizontal="center" vertical="center"/>
    </xf>
    <xf numFmtId="4" fontId="21" fillId="0" borderId="0" xfId="11" applyNumberFormat="1" applyFont="1" applyFill="1" applyAlignment="1">
      <alignment horizontal="center" vertical="center"/>
    </xf>
    <xf numFmtId="38" fontId="19" fillId="0" borderId="6" xfId="0" applyNumberFormat="1" applyFont="1" applyFill="1" applyBorder="1" applyAlignment="1">
      <alignment vertical="center"/>
    </xf>
    <xf numFmtId="38" fontId="19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vertical="center"/>
    </xf>
    <xf numFmtId="37" fontId="19" fillId="0" borderId="0" xfId="8" applyNumberFormat="1" applyFont="1" applyFill="1" applyAlignment="1">
      <alignment vertical="center"/>
    </xf>
    <xf numFmtId="37" fontId="19" fillId="0" borderId="0" xfId="8" applyNumberFormat="1" applyFont="1" applyFill="1" applyAlignment="1">
      <alignment horizontal="centerContinuous" vertical="center"/>
    </xf>
    <xf numFmtId="164" fontId="21" fillId="0" borderId="0" xfId="8" applyNumberFormat="1" applyFont="1" applyFill="1" applyAlignment="1">
      <alignment horizontal="centerContinuous" vertical="center"/>
    </xf>
    <xf numFmtId="164" fontId="21" fillId="0" borderId="0" xfId="8" applyNumberFormat="1" applyFont="1" applyFill="1" applyBorder="1" applyAlignment="1">
      <alignment horizontal="centerContinuous" vertical="center"/>
    </xf>
    <xf numFmtId="164" fontId="19" fillId="0" borderId="0" xfId="8" applyNumberFormat="1" applyFont="1" applyFill="1" applyBorder="1" applyAlignment="1">
      <alignment vertical="center"/>
    </xf>
    <xf numFmtId="164" fontId="19" fillId="0" borderId="0" xfId="8" applyNumberFormat="1" applyFont="1" applyFill="1" applyAlignment="1">
      <alignment horizontal="right" vertical="center"/>
    </xf>
    <xf numFmtId="164" fontId="19" fillId="0" borderId="0" xfId="8" applyNumberFormat="1" applyFont="1" applyFill="1" applyBorder="1" applyAlignment="1">
      <alignment horizontal="center" vertical="center"/>
    </xf>
    <xf numFmtId="37" fontId="19" fillId="0" borderId="0" xfId="8" applyNumberFormat="1" applyFont="1" applyFill="1" applyAlignment="1">
      <alignment horizontal="center" vertical="center"/>
    </xf>
    <xf numFmtId="37" fontId="19" fillId="0" borderId="0" xfId="8" applyNumberFormat="1" applyFont="1" applyFill="1" applyBorder="1" applyAlignment="1">
      <alignment vertical="center"/>
    </xf>
    <xf numFmtId="37" fontId="19" fillId="0" borderId="0" xfId="8" applyNumberFormat="1" applyFont="1" applyFill="1" applyBorder="1" applyAlignment="1">
      <alignment horizontal="center" vertical="center"/>
    </xf>
    <xf numFmtId="164" fontId="19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Fill="1" applyAlignment="1">
      <alignment horizontal="center" vertical="center"/>
    </xf>
    <xf numFmtId="164" fontId="21" fillId="0" borderId="0" xfId="8" applyNumberFormat="1" applyFont="1" applyFill="1" applyAlignment="1">
      <alignment horizontal="center" vertical="center"/>
    </xf>
    <xf numFmtId="164" fontId="21" fillId="0" borderId="0" xfId="8" applyNumberFormat="1" applyFont="1" applyFill="1" applyBorder="1" applyAlignment="1">
      <alignment horizontal="center" vertical="center"/>
    </xf>
    <xf numFmtId="164" fontId="19" fillId="0" borderId="3" xfId="8" applyNumberFormat="1" applyFont="1" applyFill="1" applyBorder="1" applyAlignment="1">
      <alignment vertical="center"/>
    </xf>
    <xf numFmtId="164" fontId="19" fillId="0" borderId="0" xfId="8" quotePrefix="1" applyNumberFormat="1" applyFont="1" applyFill="1" applyBorder="1" applyAlignment="1">
      <alignment horizontal="center" vertical="center"/>
    </xf>
    <xf numFmtId="164" fontId="19" fillId="0" borderId="4" xfId="8" applyNumberFormat="1" applyFont="1" applyFill="1" applyBorder="1" applyAlignment="1">
      <alignment vertical="center"/>
    </xf>
    <xf numFmtId="164" fontId="19" fillId="0" borderId="0" xfId="8" applyNumberFormat="1" applyFont="1" applyFill="1" applyAlignment="1">
      <alignment vertical="center"/>
    </xf>
    <xf numFmtId="164" fontId="19" fillId="0" borderId="0" xfId="8" applyNumberFormat="1" applyFont="1" applyFill="1" applyAlignment="1">
      <alignment horizontal="center" vertical="center"/>
    </xf>
    <xf numFmtId="164" fontId="21" fillId="0" borderId="0" xfId="8" applyNumberFormat="1" applyFont="1" applyFill="1" applyBorder="1" applyAlignment="1">
      <alignment horizontal="right" vertical="center"/>
    </xf>
    <xf numFmtId="37" fontId="19" fillId="0" borderId="0" xfId="8" applyNumberFormat="1" applyFont="1" applyFill="1" applyAlignment="1">
      <alignment horizontal="right" vertical="center"/>
    </xf>
    <xf numFmtId="38" fontId="13" fillId="0" borderId="3" xfId="0" applyNumberFormat="1" applyFont="1" applyFill="1" applyBorder="1" applyAlignment="1">
      <alignment horizontal="center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64" fontId="13" fillId="0" borderId="5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171" fontId="19" fillId="0" borderId="0" xfId="11" applyNumberFormat="1" applyFont="1" applyFill="1" applyAlignment="1">
      <alignment vertical="center"/>
    </xf>
    <xf numFmtId="164" fontId="15" fillId="0" borderId="0" xfId="11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horizontal="left" vertical="center"/>
    </xf>
    <xf numFmtId="38" fontId="18" fillId="0" borderId="0" xfId="0" quotePrefix="1" applyNumberFormat="1" applyFont="1" applyFill="1" applyAlignment="1">
      <alignment horizontal="left" vertical="center"/>
    </xf>
    <xf numFmtId="38" fontId="24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top"/>
    </xf>
    <xf numFmtId="164" fontId="19" fillId="0" borderId="3" xfId="8" applyNumberFormat="1" applyFont="1" applyFill="1" applyBorder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22" fillId="0" borderId="0" xfId="0" applyNumberFormat="1" applyFont="1" applyFill="1" applyAlignment="1">
      <alignment vertical="center"/>
    </xf>
    <xf numFmtId="164" fontId="19" fillId="0" borderId="0" xfId="11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left" vertical="center"/>
    </xf>
    <xf numFmtId="166" fontId="19" fillId="0" borderId="0" xfId="12" applyFont="1" applyFill="1" applyAlignment="1">
      <alignment horizontal="left" vertical="center"/>
    </xf>
    <xf numFmtId="37" fontId="14" fillId="0" borderId="0" xfId="8" applyNumberFormat="1" applyFont="1" applyFill="1" applyAlignment="1">
      <alignment vertical="center"/>
    </xf>
    <xf numFmtId="37" fontId="13" fillId="0" borderId="0" xfId="8" applyNumberFormat="1" applyFont="1" applyFill="1" applyAlignment="1">
      <alignment horizontal="right" vertical="center"/>
    </xf>
    <xf numFmtId="37" fontId="13" fillId="0" borderId="0" xfId="8" applyNumberFormat="1" applyFont="1" applyFill="1" applyAlignment="1">
      <alignment vertical="center"/>
    </xf>
    <xf numFmtId="37" fontId="13" fillId="0" borderId="0" xfId="8" applyNumberFormat="1" applyFont="1" applyFill="1" applyAlignment="1">
      <alignment horizontal="centerContinuous" vertical="center"/>
    </xf>
    <xf numFmtId="164" fontId="15" fillId="0" borderId="0" xfId="8" applyNumberFormat="1" applyFont="1" applyFill="1" applyAlignment="1">
      <alignment horizontal="centerContinuous" vertical="center"/>
    </xf>
    <xf numFmtId="164" fontId="15" fillId="0" borderId="0" xfId="8" applyNumberFormat="1" applyFont="1" applyFill="1" applyBorder="1" applyAlignment="1">
      <alignment horizontal="centerContinuous" vertical="center"/>
    </xf>
    <xf numFmtId="164" fontId="13" fillId="0" borderId="0" xfId="8" applyNumberFormat="1" applyFont="1" applyFill="1" applyBorder="1" applyAlignment="1">
      <alignment vertical="center"/>
    </xf>
    <xf numFmtId="164" fontId="13" fillId="0" borderId="0" xfId="8" applyNumberFormat="1" applyFont="1" applyFill="1" applyAlignment="1">
      <alignment horizontal="right" vertical="center"/>
    </xf>
    <xf numFmtId="164" fontId="13" fillId="0" borderId="0" xfId="8" applyNumberFormat="1" applyFont="1" applyFill="1" applyBorder="1" applyAlignment="1">
      <alignment horizontal="center" vertical="center"/>
    </xf>
    <xf numFmtId="37" fontId="13" fillId="0" borderId="0" xfId="8" applyNumberFormat="1" applyFont="1" applyFill="1" applyBorder="1" applyAlignment="1">
      <alignment vertical="center"/>
    </xf>
    <xf numFmtId="37" fontId="13" fillId="0" borderId="0" xfId="8" applyNumberFormat="1" applyFont="1" applyFill="1" applyBorder="1" applyAlignment="1">
      <alignment horizontal="center" vertical="center"/>
    </xf>
    <xf numFmtId="164" fontId="13" fillId="0" borderId="3" xfId="8" applyNumberFormat="1" applyFont="1" applyFill="1" applyBorder="1" applyAlignment="1">
      <alignment horizontal="center" vertical="center"/>
    </xf>
    <xf numFmtId="164" fontId="13" fillId="0" borderId="3" xfId="11" applyNumberFormat="1" applyFont="1" applyFill="1" applyBorder="1" applyAlignment="1">
      <alignment horizontal="center" vertical="center"/>
    </xf>
    <xf numFmtId="37" fontId="15" fillId="0" borderId="0" xfId="8" applyNumberFormat="1" applyFont="1" applyFill="1" applyAlignment="1">
      <alignment horizontal="center" vertical="center"/>
    </xf>
    <xf numFmtId="164" fontId="15" fillId="0" borderId="0" xfId="8" applyNumberFormat="1" applyFont="1" applyFill="1" applyAlignment="1">
      <alignment horizontal="center" vertical="center"/>
    </xf>
    <xf numFmtId="164" fontId="13" fillId="0" borderId="0" xfId="8" applyNumberFormat="1" applyFont="1" applyFill="1" applyAlignment="1">
      <alignment vertical="center"/>
    </xf>
    <xf numFmtId="164" fontId="13" fillId="0" borderId="3" xfId="8" applyNumberFormat="1" applyFont="1" applyFill="1" applyBorder="1" applyAlignment="1">
      <alignment vertical="center"/>
    </xf>
    <xf numFmtId="164" fontId="13" fillId="0" borderId="4" xfId="8" applyNumberFormat="1" applyFont="1" applyFill="1" applyBorder="1" applyAlignment="1">
      <alignment vertical="center"/>
    </xf>
    <xf numFmtId="164" fontId="13" fillId="0" borderId="0" xfId="8" applyNumberFormat="1" applyFont="1" applyFill="1" applyAlignment="1">
      <alignment horizontal="center" vertical="center"/>
    </xf>
    <xf numFmtId="37" fontId="13" fillId="0" borderId="0" xfId="8" applyNumberFormat="1" applyFont="1" applyFill="1" applyAlignment="1">
      <alignment horizontal="left" vertical="center"/>
    </xf>
    <xf numFmtId="164" fontId="15" fillId="0" borderId="0" xfId="8" applyNumberFormat="1" applyFont="1" applyFill="1" applyBorder="1" applyAlignment="1">
      <alignment vertical="center"/>
    </xf>
    <xf numFmtId="0" fontId="13" fillId="0" borderId="0" xfId="8" applyFont="1" applyFill="1" applyAlignment="1">
      <alignment vertical="center"/>
    </xf>
    <xf numFmtId="164" fontId="16" fillId="0" borderId="0" xfId="8" applyNumberFormat="1" applyFont="1" applyFill="1" applyBorder="1" applyAlignment="1">
      <alignment horizontal="center" vertical="center"/>
    </xf>
    <xf numFmtId="37" fontId="13" fillId="0" borderId="0" xfId="8" quotePrefix="1" applyNumberFormat="1" applyFont="1" applyFill="1" applyAlignment="1">
      <alignment horizontal="left" vertical="center"/>
    </xf>
    <xf numFmtId="164" fontId="15" fillId="0" borderId="0" xfId="8" applyNumberFormat="1" applyFont="1" applyFill="1" applyAlignment="1">
      <alignment horizontal="right" vertical="center"/>
    </xf>
    <xf numFmtId="164" fontId="15" fillId="0" borderId="0" xfId="8" applyNumberFormat="1" applyFont="1" applyFill="1" applyBorder="1" applyAlignment="1">
      <alignment horizontal="right" vertical="center"/>
    </xf>
    <xf numFmtId="164" fontId="13" fillId="0" borderId="0" xfId="8" applyNumberFormat="1" applyFont="1" applyFill="1" applyBorder="1" applyAlignment="1">
      <alignment horizontal="right" vertical="center"/>
    </xf>
    <xf numFmtId="164" fontId="15" fillId="0" borderId="0" xfId="8" applyNumberFormat="1" applyFont="1" applyFill="1" applyBorder="1" applyAlignment="1">
      <alignment horizontal="center" vertical="center"/>
    </xf>
    <xf numFmtId="37" fontId="13" fillId="0" borderId="0" xfId="8" applyNumberFormat="1" applyFont="1" applyFill="1" applyBorder="1" applyAlignment="1">
      <alignment horizontal="left" vertical="center"/>
    </xf>
    <xf numFmtId="164" fontId="13" fillId="0" borderId="3" xfId="8" applyNumberFormat="1" applyFont="1" applyFill="1" applyBorder="1" applyAlignment="1">
      <alignment horizontal="right" vertical="center"/>
    </xf>
    <xf numFmtId="164" fontId="13" fillId="0" borderId="5" xfId="8" applyNumberFormat="1" applyFont="1" applyFill="1" applyBorder="1" applyAlignment="1">
      <alignment vertical="center"/>
    </xf>
    <xf numFmtId="37" fontId="13" fillId="0" borderId="6" xfId="8" applyNumberFormat="1" applyFont="1" applyFill="1" applyBorder="1" applyAlignment="1">
      <alignment vertical="center"/>
    </xf>
    <xf numFmtId="164" fontId="15" fillId="0" borderId="0" xfId="8" applyNumberFormat="1" applyFont="1" applyFill="1" applyAlignment="1">
      <alignment vertical="center"/>
    </xf>
    <xf numFmtId="164" fontId="13" fillId="0" borderId="7" xfId="8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164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164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164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0" fontId="0" fillId="0" borderId="0" xfId="0"/>
    <xf numFmtId="37" fontId="19" fillId="0" borderId="0" xfId="11" applyNumberFormat="1" applyFont="1" applyFill="1" applyAlignment="1">
      <alignment vertical="center"/>
    </xf>
    <xf numFmtId="164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164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164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164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Border="1" applyAlignment="1">
      <alignment vertical="center"/>
    </xf>
    <xf numFmtId="164" fontId="19" fillId="0" borderId="0" xfId="11" applyNumberFormat="1" applyFont="1" applyFill="1" applyAlignment="1">
      <alignment vertical="center"/>
    </xf>
    <xf numFmtId="164" fontId="13" fillId="0" borderId="0" xfId="11" applyNumberFormat="1" applyFont="1" applyFill="1" applyAlignment="1">
      <alignment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0" xfId="11" applyNumberFormat="1" applyFont="1" applyFill="1" applyAlignment="1">
      <alignment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0" xfId="11" applyNumberFormat="1" applyFont="1" applyFill="1" applyBorder="1" applyAlignment="1">
      <alignment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0" xfId="11" applyNumberFormat="1" applyFont="1" applyFill="1" applyBorder="1" applyAlignment="1">
      <alignment vertical="center"/>
    </xf>
    <xf numFmtId="164" fontId="13" fillId="0" borderId="5" xfId="11" applyNumberFormat="1" applyFont="1" applyFill="1" applyBorder="1" applyAlignment="1">
      <alignment vertical="center"/>
    </xf>
    <xf numFmtId="164" fontId="13" fillId="0" borderId="0" xfId="11" applyNumberFormat="1" applyFont="1" applyFill="1" applyAlignment="1">
      <alignment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0" xfId="11" applyNumberFormat="1" applyFont="1" applyFill="1" applyAlignment="1">
      <alignment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0" xfId="11" applyNumberFormat="1" applyFont="1" applyFill="1" applyBorder="1" applyAlignment="1">
      <alignment vertical="center"/>
    </xf>
    <xf numFmtId="164" fontId="13" fillId="0" borderId="3" xfId="11" applyNumberFormat="1" applyFont="1" applyFill="1" applyBorder="1" applyAlignment="1">
      <alignment vertical="center"/>
    </xf>
    <xf numFmtId="164" fontId="19" fillId="0" borderId="0" xfId="8" applyNumberFormat="1" applyFont="1" applyFill="1" applyBorder="1" applyAlignment="1">
      <alignment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3" fillId="0" borderId="3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3" fillId="0" borderId="3" xfId="11" applyNumberFormat="1" applyFont="1" applyFill="1" applyBorder="1" applyAlignment="1">
      <alignment horizontal="right" vertical="center"/>
    </xf>
    <xf numFmtId="164" fontId="13" fillId="0" borderId="3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3" fillId="0" borderId="3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Alignment="1">
      <alignment vertical="center"/>
    </xf>
    <xf numFmtId="164" fontId="13" fillId="0" borderId="3" xfId="11" applyNumberFormat="1" applyFont="1" applyFill="1" applyBorder="1" applyAlignment="1">
      <alignment horizontal="right" vertical="center"/>
    </xf>
    <xf numFmtId="164" fontId="13" fillId="0" borderId="3" xfId="11" applyNumberFormat="1" applyFont="1" applyFill="1" applyBorder="1" applyAlignment="1">
      <alignment vertical="center"/>
    </xf>
    <xf numFmtId="164" fontId="13" fillId="0" borderId="0" xfId="11" applyNumberFormat="1" applyFont="1" applyFill="1" applyAlignment="1">
      <alignment horizontal="center"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vertical="center"/>
    </xf>
    <xf numFmtId="164" fontId="13" fillId="0" borderId="0" xfId="11" applyNumberFormat="1" applyFont="1" applyFill="1" applyAlignment="1">
      <alignment vertical="center"/>
    </xf>
    <xf numFmtId="164" fontId="13" fillId="0" borderId="0" xfId="11" applyNumberFormat="1" applyFont="1" applyFill="1" applyBorder="1" applyAlignment="1">
      <alignment vertical="center"/>
    </xf>
    <xf numFmtId="164" fontId="15" fillId="0" borderId="0" xfId="11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39" fontId="15" fillId="0" borderId="0" xfId="0" applyNumberFormat="1" applyFont="1" applyFill="1" applyAlignment="1">
      <alignment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164" fontId="19" fillId="0" borderId="3" xfId="8" applyNumberFormat="1" applyFont="1" applyFill="1" applyBorder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37" fontId="14" fillId="0" borderId="0" xfId="8" applyNumberFormat="1" applyFont="1" applyFill="1" applyAlignment="1">
      <alignment vertical="center"/>
    </xf>
    <xf numFmtId="164" fontId="13" fillId="0" borderId="3" xfId="8" applyNumberFormat="1" applyFont="1" applyFill="1" applyBorder="1" applyAlignment="1">
      <alignment horizontal="center" vertical="center"/>
    </xf>
    <xf numFmtId="164" fontId="13" fillId="0" borderId="7" xfId="8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</cellXfs>
  <cellStyles count="25">
    <cellStyle name="Comma" xfId="11" builtinId="3"/>
    <cellStyle name="comma zerodec" xfId="1"/>
    <cellStyle name="comma zerodec 2" xfId="16"/>
    <cellStyle name="Currency" xfId="12" builtinId="4"/>
    <cellStyle name="Currency1" xfId="2"/>
    <cellStyle name="Currency1 2" xfId="17"/>
    <cellStyle name="Dollar (zero dec)" xfId="3"/>
    <cellStyle name="Dollar (zero dec) 2" xfId="18"/>
    <cellStyle name="Grey" xfId="4"/>
    <cellStyle name="Input [yellow]" xfId="5"/>
    <cellStyle name="no dec" xfId="6"/>
    <cellStyle name="Normal" xfId="0" builtinId="0"/>
    <cellStyle name="Normal - Style1" xfId="7"/>
    <cellStyle name="Normal 2" xfId="14"/>
    <cellStyle name="Normal 2 2" xfId="19"/>
    <cellStyle name="Normal 2 2 2" xfId="21"/>
    <cellStyle name="Normal 2 2 3" xfId="24"/>
    <cellStyle name="Normal 2 3" xfId="20"/>
    <cellStyle name="Normal 2 4" xfId="23"/>
    <cellStyle name="Normal 3" xfId="13"/>
    <cellStyle name="Normal 4" xfId="15"/>
    <cellStyle name="Normal_CET - Auditor" xfId="8"/>
    <cellStyle name="Percent" xfId="22" builtinId="5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86"/>
  <sheetViews>
    <sheetView showGridLines="0" view="pageBreakPreview" topLeftCell="A47" zoomScale="90" zoomScaleNormal="100" zoomScaleSheetLayoutView="90" workbookViewId="0">
      <selection activeCell="F60" sqref="F60:H60"/>
    </sheetView>
  </sheetViews>
  <sheetFormatPr defaultColWidth="12.85546875" defaultRowHeight="21.75"/>
  <cols>
    <col min="1" max="1" width="12.42578125" style="60" customWidth="1"/>
    <col min="2" max="2" width="17.7109375" style="60" customWidth="1"/>
    <col min="3" max="3" width="8.140625" style="60" customWidth="1"/>
    <col min="4" max="4" width="7.42578125" style="73" customWidth="1"/>
    <col min="5" max="5" width="1.5703125" style="73" customWidth="1"/>
    <col min="6" max="6" width="13.7109375" style="75" customWidth="1"/>
    <col min="7" max="7" width="1.5703125" style="75" customWidth="1"/>
    <col min="8" max="8" width="13.7109375" style="75" customWidth="1"/>
    <col min="9" max="9" width="1.5703125" style="75" customWidth="1"/>
    <col min="10" max="10" width="13.7109375" style="74" customWidth="1"/>
    <col min="11" max="11" width="1.5703125" style="75" customWidth="1"/>
    <col min="12" max="12" width="13.7109375" style="74" customWidth="1"/>
    <col min="13" max="16384" width="12.85546875" style="60"/>
  </cols>
  <sheetData>
    <row r="1" spans="1:14">
      <c r="A1" s="58" t="s">
        <v>25</v>
      </c>
      <c r="B1" s="58"/>
      <c r="C1" s="58"/>
      <c r="D1" s="58"/>
      <c r="E1" s="58"/>
      <c r="F1" s="59"/>
      <c r="G1" s="59"/>
      <c r="H1" s="59"/>
      <c r="I1" s="59"/>
      <c r="J1" s="59"/>
      <c r="K1" s="59"/>
      <c r="L1" s="59"/>
    </row>
    <row r="2" spans="1:14">
      <c r="A2" s="58" t="s">
        <v>113</v>
      </c>
      <c r="B2" s="61"/>
      <c r="C2" s="61"/>
      <c r="D2" s="62"/>
      <c r="E2" s="62"/>
      <c r="F2" s="63"/>
      <c r="G2" s="63"/>
      <c r="H2" s="63"/>
      <c r="I2" s="63"/>
      <c r="J2" s="64"/>
      <c r="K2" s="63"/>
      <c r="L2" s="64"/>
    </row>
    <row r="3" spans="1:14">
      <c r="A3" s="65"/>
      <c r="B3" s="66"/>
      <c r="C3" s="66"/>
      <c r="D3" s="67"/>
      <c r="E3" s="67"/>
      <c r="F3" s="68"/>
      <c r="G3" s="68"/>
      <c r="H3" s="68"/>
      <c r="I3" s="68"/>
      <c r="J3" s="69"/>
      <c r="K3" s="70"/>
      <c r="L3" s="69" t="s">
        <v>147</v>
      </c>
    </row>
    <row r="4" spans="1:14">
      <c r="A4" s="65"/>
      <c r="B4" s="66"/>
      <c r="C4" s="66"/>
      <c r="D4" s="67"/>
      <c r="E4" s="67"/>
      <c r="F4" s="242" t="s">
        <v>20</v>
      </c>
      <c r="G4" s="242"/>
      <c r="H4" s="242"/>
      <c r="I4" s="70"/>
      <c r="J4" s="242" t="s">
        <v>26</v>
      </c>
      <c r="K4" s="242"/>
      <c r="L4" s="242"/>
    </row>
    <row r="5" spans="1:14">
      <c r="A5" s="65"/>
      <c r="B5" s="66"/>
      <c r="C5" s="66"/>
      <c r="D5" s="71" t="s">
        <v>0</v>
      </c>
      <c r="E5" s="67"/>
      <c r="F5" s="71" t="s">
        <v>192</v>
      </c>
      <c r="G5" s="68"/>
      <c r="H5" s="71" t="s">
        <v>193</v>
      </c>
      <c r="I5" s="72"/>
      <c r="J5" s="71" t="s">
        <v>192</v>
      </c>
      <c r="K5" s="68"/>
      <c r="L5" s="71" t="s">
        <v>193</v>
      </c>
    </row>
    <row r="6" spans="1:14">
      <c r="A6" s="65"/>
      <c r="B6" s="66"/>
      <c r="C6" s="66"/>
      <c r="D6" s="121"/>
      <c r="E6" s="67"/>
      <c r="F6" s="121" t="s">
        <v>159</v>
      </c>
      <c r="G6" s="68"/>
      <c r="H6" s="121" t="s">
        <v>161</v>
      </c>
      <c r="I6" s="72"/>
      <c r="J6" s="121" t="s">
        <v>159</v>
      </c>
      <c r="K6" s="68"/>
      <c r="L6" s="121" t="s">
        <v>161</v>
      </c>
    </row>
    <row r="7" spans="1:14">
      <c r="A7" s="65"/>
      <c r="B7" s="66"/>
      <c r="C7" s="66"/>
      <c r="D7" s="121"/>
      <c r="E7" s="67"/>
      <c r="F7" s="121" t="s">
        <v>160</v>
      </c>
      <c r="G7" s="68"/>
      <c r="H7" s="121"/>
      <c r="I7" s="72"/>
      <c r="J7" s="121" t="s">
        <v>160</v>
      </c>
      <c r="K7" s="68"/>
      <c r="L7" s="121"/>
    </row>
    <row r="8" spans="1:14">
      <c r="A8" s="58" t="s">
        <v>1</v>
      </c>
      <c r="B8" s="58"/>
      <c r="F8" s="74"/>
      <c r="H8" s="74"/>
    </row>
    <row r="9" spans="1:14">
      <c r="A9" s="58" t="s">
        <v>2</v>
      </c>
      <c r="B9" s="58"/>
      <c r="D9" s="76"/>
      <c r="E9" s="76"/>
      <c r="F9" s="72"/>
      <c r="G9" s="77"/>
      <c r="H9" s="72"/>
      <c r="I9" s="77"/>
      <c r="J9" s="72"/>
      <c r="K9" s="77"/>
    </row>
    <row r="10" spans="1:14" ht="24.75">
      <c r="A10" s="128" t="s">
        <v>27</v>
      </c>
      <c r="D10" s="76">
        <v>3</v>
      </c>
      <c r="E10" s="76"/>
      <c r="F10" s="174">
        <v>351906</v>
      </c>
      <c r="G10" s="174"/>
      <c r="H10" s="174">
        <v>317825</v>
      </c>
      <c r="I10" s="174"/>
      <c r="J10" s="174">
        <v>245433</v>
      </c>
      <c r="K10" s="78"/>
      <c r="L10" s="78">
        <v>160233</v>
      </c>
      <c r="M10" s="136"/>
      <c r="N10" s="136"/>
    </row>
    <row r="11" spans="1:14" ht="24.75">
      <c r="A11" s="128" t="s">
        <v>115</v>
      </c>
      <c r="D11" s="76">
        <v>4</v>
      </c>
      <c r="E11" s="76"/>
      <c r="F11" s="176">
        <v>558114</v>
      </c>
      <c r="G11" s="176"/>
      <c r="H11" s="174">
        <v>556308</v>
      </c>
      <c r="I11" s="174"/>
      <c r="J11" s="174">
        <v>239948</v>
      </c>
      <c r="K11" s="78"/>
      <c r="L11" s="78">
        <v>243730</v>
      </c>
      <c r="M11" s="136"/>
    </row>
    <row r="12" spans="1:14" ht="24.75">
      <c r="A12" s="128" t="s">
        <v>116</v>
      </c>
      <c r="D12" s="76">
        <v>5</v>
      </c>
      <c r="E12" s="76"/>
      <c r="F12" s="176">
        <v>501973</v>
      </c>
      <c r="G12" s="176"/>
      <c r="H12" s="174">
        <v>506045</v>
      </c>
      <c r="I12" s="174"/>
      <c r="J12" s="174">
        <v>275328</v>
      </c>
      <c r="K12" s="78"/>
      <c r="L12" s="78">
        <v>266016</v>
      </c>
      <c r="M12" s="136"/>
    </row>
    <row r="13" spans="1:14" ht="24.75">
      <c r="A13" s="128" t="s">
        <v>170</v>
      </c>
      <c r="D13" s="76">
        <v>6</v>
      </c>
      <c r="E13" s="76"/>
      <c r="F13" s="176">
        <v>68683</v>
      </c>
      <c r="G13" s="176"/>
      <c r="H13" s="174">
        <v>73875</v>
      </c>
      <c r="I13" s="174"/>
      <c r="J13" s="176">
        <v>0</v>
      </c>
      <c r="K13" s="78"/>
      <c r="L13" s="137">
        <v>0</v>
      </c>
      <c r="M13" s="136"/>
    </row>
    <row r="14" spans="1:14" ht="24.75">
      <c r="A14" s="60" t="s">
        <v>28</v>
      </c>
      <c r="F14" s="175">
        <v>4410</v>
      </c>
      <c r="G14" s="174"/>
      <c r="H14" s="175">
        <v>4185</v>
      </c>
      <c r="I14" s="174"/>
      <c r="J14" s="175">
        <v>3455</v>
      </c>
      <c r="K14" s="78"/>
      <c r="L14" s="79">
        <v>3186</v>
      </c>
      <c r="M14" s="136"/>
    </row>
    <row r="15" spans="1:14">
      <c r="A15" s="129" t="s">
        <v>3</v>
      </c>
      <c r="F15" s="79">
        <f>SUM(F10:F14)</f>
        <v>1485086</v>
      </c>
      <c r="G15" s="78"/>
      <c r="H15" s="79">
        <f>SUM(H10:H14)</f>
        <v>1458238</v>
      </c>
      <c r="I15" s="78"/>
      <c r="J15" s="79">
        <f>SUM(J10:J14)</f>
        <v>764164</v>
      </c>
      <c r="K15" s="78"/>
      <c r="L15" s="79">
        <f>SUM(L10:L14)</f>
        <v>673165</v>
      </c>
    </row>
    <row r="16" spans="1:14">
      <c r="A16" s="58" t="s">
        <v>13</v>
      </c>
      <c r="F16" s="78"/>
      <c r="G16" s="78"/>
      <c r="H16" s="78"/>
      <c r="I16" s="78"/>
      <c r="J16" s="78"/>
      <c r="K16" s="78"/>
      <c r="L16" s="78"/>
    </row>
    <row r="17" spans="1:13" ht="24.75">
      <c r="A17" s="128" t="s">
        <v>119</v>
      </c>
      <c r="D17" s="76">
        <v>7</v>
      </c>
      <c r="E17" s="76"/>
      <c r="F17" s="177">
        <v>46180</v>
      </c>
      <c r="G17" s="177"/>
      <c r="H17" s="78">
        <v>46180</v>
      </c>
      <c r="I17" s="78"/>
      <c r="J17" s="180">
        <v>6080</v>
      </c>
      <c r="K17" s="78"/>
      <c r="L17" s="78">
        <v>6080</v>
      </c>
      <c r="M17" s="136"/>
    </row>
    <row r="18" spans="1:13" ht="24.75">
      <c r="A18" s="128" t="s">
        <v>171</v>
      </c>
      <c r="D18" s="76">
        <v>8</v>
      </c>
      <c r="E18" s="76"/>
      <c r="F18" s="179">
        <v>3534</v>
      </c>
      <c r="G18" s="179"/>
      <c r="H18" s="78">
        <v>3303</v>
      </c>
      <c r="I18" s="78"/>
      <c r="J18" s="182">
        <v>0</v>
      </c>
      <c r="K18" s="78"/>
      <c r="L18" s="137">
        <v>0</v>
      </c>
      <c r="M18" s="136"/>
    </row>
    <row r="19" spans="1:13" ht="24.75">
      <c r="A19" s="60" t="s">
        <v>104</v>
      </c>
      <c r="D19" s="76">
        <v>9</v>
      </c>
      <c r="F19" s="179">
        <v>13389</v>
      </c>
      <c r="G19" s="179"/>
      <c r="H19" s="78">
        <v>12968</v>
      </c>
      <c r="I19" s="78"/>
      <c r="J19" s="180">
        <v>4900</v>
      </c>
      <c r="K19" s="78"/>
      <c r="L19" s="78">
        <v>4900</v>
      </c>
      <c r="M19" s="136"/>
    </row>
    <row r="20" spans="1:13" ht="24.75">
      <c r="A20" s="60" t="s">
        <v>29</v>
      </c>
      <c r="D20" s="76">
        <v>10</v>
      </c>
      <c r="F20" s="179">
        <v>0</v>
      </c>
      <c r="G20" s="179"/>
      <c r="H20" s="137">
        <v>0</v>
      </c>
      <c r="I20" s="78"/>
      <c r="J20" s="182">
        <v>405884</v>
      </c>
      <c r="K20" s="78"/>
      <c r="L20" s="137">
        <v>405955</v>
      </c>
      <c r="M20" s="136"/>
    </row>
    <row r="21" spans="1:13" ht="24.75">
      <c r="A21" s="128" t="s">
        <v>117</v>
      </c>
      <c r="D21" s="76">
        <v>11</v>
      </c>
      <c r="E21" s="76"/>
      <c r="F21" s="179">
        <v>543401</v>
      </c>
      <c r="G21" s="179"/>
      <c r="H21" s="78">
        <v>551655</v>
      </c>
      <c r="I21" s="78"/>
      <c r="J21" s="180">
        <v>286904</v>
      </c>
      <c r="K21" s="78"/>
      <c r="L21" s="78">
        <v>290409</v>
      </c>
      <c r="M21" s="136"/>
    </row>
    <row r="22" spans="1:13" ht="24.75">
      <c r="A22" s="128" t="s">
        <v>118</v>
      </c>
      <c r="D22" s="76"/>
      <c r="E22" s="76"/>
      <c r="F22" s="179">
        <v>3153</v>
      </c>
      <c r="G22" s="179"/>
      <c r="H22" s="78">
        <v>3252</v>
      </c>
      <c r="I22" s="78"/>
      <c r="J22" s="180">
        <v>1679</v>
      </c>
      <c r="K22" s="78"/>
      <c r="L22" s="78">
        <v>1727</v>
      </c>
      <c r="M22" s="136"/>
    </row>
    <row r="23" spans="1:13" ht="24.75">
      <c r="A23" s="128" t="s">
        <v>150</v>
      </c>
      <c r="D23" s="76">
        <v>14</v>
      </c>
      <c r="E23" s="76"/>
      <c r="F23" s="177">
        <v>14225</v>
      </c>
      <c r="G23" s="177"/>
      <c r="H23" s="78">
        <v>14295</v>
      </c>
      <c r="I23" s="78"/>
      <c r="J23" s="180">
        <v>7852</v>
      </c>
      <c r="K23" s="78"/>
      <c r="L23" s="78">
        <v>7472</v>
      </c>
      <c r="M23" s="136"/>
    </row>
    <row r="24" spans="1:13" ht="24.75">
      <c r="A24" s="128" t="s">
        <v>30</v>
      </c>
      <c r="D24" s="76"/>
      <c r="E24" s="76"/>
      <c r="F24" s="178">
        <v>3467</v>
      </c>
      <c r="G24" s="177"/>
      <c r="H24" s="79">
        <v>3317</v>
      </c>
      <c r="I24" s="78"/>
      <c r="J24" s="181">
        <v>2531</v>
      </c>
      <c r="K24" s="78"/>
      <c r="L24" s="79">
        <v>2526</v>
      </c>
      <c r="M24" s="136"/>
    </row>
    <row r="25" spans="1:13">
      <c r="A25" s="58" t="s">
        <v>14</v>
      </c>
      <c r="D25" s="76"/>
      <c r="E25" s="76"/>
      <c r="F25" s="79">
        <f>SUM(F17:F24)</f>
        <v>627349</v>
      </c>
      <c r="G25" s="78"/>
      <c r="H25" s="79">
        <f>SUM(H17:H24)</f>
        <v>634970</v>
      </c>
      <c r="I25" s="78"/>
      <c r="J25" s="79">
        <f>SUM(J17:J24)</f>
        <v>715830</v>
      </c>
      <c r="K25" s="78"/>
      <c r="L25" s="79">
        <f>SUM(L17:L24)</f>
        <v>719069</v>
      </c>
    </row>
    <row r="26" spans="1:13" ht="22.5" thickBot="1">
      <c r="A26" s="58" t="s">
        <v>4</v>
      </c>
      <c r="D26" s="76"/>
      <c r="E26" s="76"/>
      <c r="F26" s="80">
        <f>SUM(F15,F25)</f>
        <v>2112435</v>
      </c>
      <c r="G26" s="78"/>
      <c r="H26" s="80">
        <f>H15+H25</f>
        <v>2093208</v>
      </c>
      <c r="I26" s="78"/>
      <c r="J26" s="80">
        <f>J15+J25</f>
        <v>1479994</v>
      </c>
      <c r="K26" s="78"/>
      <c r="L26" s="80">
        <f>L15+L25</f>
        <v>1392234</v>
      </c>
    </row>
    <row r="27" spans="1:13" ht="22.5" thickTop="1">
      <c r="D27" s="76"/>
      <c r="E27" s="76"/>
      <c r="F27" s="77"/>
      <c r="G27" s="77"/>
      <c r="H27" s="77"/>
      <c r="I27" s="77"/>
      <c r="J27" s="72"/>
      <c r="K27" s="77"/>
      <c r="L27" s="77"/>
    </row>
    <row r="28" spans="1:13">
      <c r="A28" s="60" t="s">
        <v>189</v>
      </c>
      <c r="D28" s="76"/>
      <c r="E28" s="76"/>
      <c r="F28" s="77"/>
      <c r="G28" s="77"/>
      <c r="H28" s="77"/>
      <c r="I28" s="77"/>
      <c r="J28" s="72"/>
      <c r="K28" s="77"/>
      <c r="L28" s="81"/>
    </row>
    <row r="29" spans="1:13">
      <c r="A29" s="58" t="s">
        <v>25</v>
      </c>
      <c r="B29" s="58"/>
      <c r="C29" s="58"/>
      <c r="D29" s="58"/>
      <c r="E29" s="58"/>
      <c r="F29" s="59"/>
      <c r="G29" s="59"/>
      <c r="H29" s="59"/>
      <c r="I29" s="59"/>
      <c r="J29" s="59"/>
      <c r="K29" s="59"/>
      <c r="L29" s="59"/>
    </row>
    <row r="30" spans="1:13">
      <c r="A30" s="58" t="s">
        <v>114</v>
      </c>
      <c r="B30" s="61"/>
      <c r="C30" s="61"/>
      <c r="D30" s="62"/>
      <c r="E30" s="62"/>
      <c r="F30" s="63"/>
      <c r="G30" s="63"/>
      <c r="H30" s="63"/>
      <c r="I30" s="63"/>
      <c r="J30" s="64"/>
      <c r="K30" s="63"/>
      <c r="L30" s="64"/>
    </row>
    <row r="31" spans="1:13">
      <c r="A31" s="65"/>
      <c r="B31" s="66"/>
      <c r="C31" s="66"/>
      <c r="D31" s="67"/>
      <c r="E31" s="67"/>
      <c r="F31" s="68"/>
      <c r="G31" s="68"/>
      <c r="H31" s="68"/>
      <c r="I31" s="68"/>
      <c r="J31" s="69"/>
      <c r="K31" s="70"/>
      <c r="L31" s="69" t="s">
        <v>147</v>
      </c>
    </row>
    <row r="32" spans="1:13">
      <c r="A32" s="65"/>
      <c r="B32" s="66"/>
      <c r="C32" s="66"/>
      <c r="D32" s="67"/>
      <c r="E32" s="67"/>
      <c r="F32" s="242" t="s">
        <v>20</v>
      </c>
      <c r="G32" s="242"/>
      <c r="H32" s="242"/>
      <c r="I32" s="70"/>
      <c r="J32" s="242" t="s">
        <v>26</v>
      </c>
      <c r="K32" s="242"/>
      <c r="L32" s="242"/>
    </row>
    <row r="33" spans="1:13">
      <c r="A33" s="65"/>
      <c r="B33" s="66"/>
      <c r="C33" s="66"/>
      <c r="D33" s="71" t="s">
        <v>0</v>
      </c>
      <c r="E33" s="67"/>
      <c r="F33" s="71" t="s">
        <v>192</v>
      </c>
      <c r="G33" s="68"/>
      <c r="H33" s="71" t="s">
        <v>193</v>
      </c>
      <c r="I33" s="72"/>
      <c r="J33" s="71" t="s">
        <v>192</v>
      </c>
      <c r="K33" s="68"/>
      <c r="L33" s="71" t="s">
        <v>193</v>
      </c>
    </row>
    <row r="34" spans="1:13">
      <c r="A34" s="65"/>
      <c r="B34" s="66"/>
      <c r="C34" s="66"/>
      <c r="D34" s="121"/>
      <c r="E34" s="67"/>
      <c r="F34" s="121" t="s">
        <v>159</v>
      </c>
      <c r="G34" s="68"/>
      <c r="H34" s="121" t="s">
        <v>161</v>
      </c>
      <c r="I34" s="72"/>
      <c r="J34" s="121" t="s">
        <v>159</v>
      </c>
      <c r="K34" s="68"/>
      <c r="L34" s="121" t="s">
        <v>161</v>
      </c>
    </row>
    <row r="35" spans="1:13">
      <c r="A35" s="65"/>
      <c r="B35" s="66"/>
      <c r="C35" s="66"/>
      <c r="D35" s="121"/>
      <c r="E35" s="67"/>
      <c r="F35" s="121" t="s">
        <v>160</v>
      </c>
      <c r="G35" s="68"/>
      <c r="H35" s="121"/>
      <c r="I35" s="72"/>
      <c r="J35" s="121" t="s">
        <v>160</v>
      </c>
      <c r="K35" s="68"/>
      <c r="L35" s="121"/>
    </row>
    <row r="36" spans="1:13">
      <c r="A36" s="138" t="s">
        <v>31</v>
      </c>
    </row>
    <row r="37" spans="1:13">
      <c r="A37" s="58" t="s">
        <v>7</v>
      </c>
      <c r="D37" s="76"/>
      <c r="E37" s="76"/>
      <c r="F37" s="77"/>
      <c r="G37" s="77"/>
      <c r="H37" s="77"/>
      <c r="I37" s="77"/>
      <c r="J37" s="72"/>
      <c r="K37" s="77"/>
      <c r="L37" s="77"/>
    </row>
    <row r="38" spans="1:13" ht="24.75">
      <c r="A38" s="128" t="s">
        <v>154</v>
      </c>
      <c r="D38" s="76">
        <v>12</v>
      </c>
      <c r="E38" s="76"/>
      <c r="F38" s="183">
        <v>23508</v>
      </c>
      <c r="G38" s="82"/>
      <c r="H38" s="78">
        <v>42513</v>
      </c>
      <c r="I38" s="82"/>
      <c r="J38" s="185">
        <v>1124</v>
      </c>
      <c r="K38" s="82"/>
      <c r="L38" s="78">
        <v>6454</v>
      </c>
      <c r="M38" s="136"/>
    </row>
    <row r="39" spans="1:13" ht="24.75">
      <c r="A39" s="128" t="s">
        <v>120</v>
      </c>
      <c r="D39" s="76">
        <v>13</v>
      </c>
      <c r="E39" s="76"/>
      <c r="F39" s="183">
        <v>346569</v>
      </c>
      <c r="G39" s="82"/>
      <c r="H39" s="78">
        <v>349356</v>
      </c>
      <c r="I39" s="82"/>
      <c r="J39" s="185">
        <v>179598</v>
      </c>
      <c r="K39" s="82"/>
      <c r="L39" s="78">
        <v>159840</v>
      </c>
      <c r="M39" s="136"/>
    </row>
    <row r="40" spans="1:13" ht="24.75">
      <c r="A40" s="128" t="s">
        <v>172</v>
      </c>
      <c r="D40" s="76"/>
      <c r="E40" s="76"/>
      <c r="F40" s="183"/>
      <c r="G40" s="82"/>
      <c r="J40" s="184"/>
      <c r="M40" s="136"/>
    </row>
    <row r="41" spans="1:13" ht="24.75">
      <c r="A41" s="128" t="s">
        <v>173</v>
      </c>
      <c r="D41" s="76"/>
      <c r="E41" s="76"/>
      <c r="F41" s="183">
        <v>3288</v>
      </c>
      <c r="G41" s="82"/>
      <c r="H41" s="78">
        <v>3261</v>
      </c>
      <c r="I41" s="82"/>
      <c r="J41" s="186">
        <v>3288</v>
      </c>
      <c r="K41" s="82"/>
      <c r="L41" s="78">
        <v>3261</v>
      </c>
      <c r="M41" s="136"/>
    </row>
    <row r="42" spans="1:13" ht="24.75">
      <c r="A42" s="128" t="s">
        <v>121</v>
      </c>
      <c r="D42" s="76"/>
      <c r="E42" s="76"/>
      <c r="F42" s="183">
        <v>29610</v>
      </c>
      <c r="G42" s="82"/>
      <c r="H42" s="137">
        <v>16232</v>
      </c>
      <c r="I42" s="82"/>
      <c r="J42" s="185">
        <v>4582</v>
      </c>
      <c r="K42" s="82"/>
      <c r="L42" s="137">
        <v>0</v>
      </c>
      <c r="M42" s="136"/>
    </row>
    <row r="43" spans="1:13" ht="24.75">
      <c r="A43" s="128" t="s">
        <v>32</v>
      </c>
      <c r="D43" s="76"/>
      <c r="E43" s="76"/>
      <c r="F43" s="183">
        <v>6995</v>
      </c>
      <c r="G43" s="82"/>
      <c r="H43" s="78">
        <v>10016</v>
      </c>
      <c r="I43" s="82"/>
      <c r="J43" s="186">
        <v>2128</v>
      </c>
      <c r="K43" s="82"/>
      <c r="L43" s="137">
        <v>4992</v>
      </c>
      <c r="M43" s="136"/>
    </row>
    <row r="44" spans="1:13">
      <c r="A44" s="58" t="s">
        <v>8</v>
      </c>
      <c r="D44" s="76"/>
      <c r="E44" s="76"/>
      <c r="F44" s="84">
        <f>SUM(F38:F43)</f>
        <v>409970</v>
      </c>
      <c r="G44" s="82"/>
      <c r="H44" s="84">
        <f>SUM(H38:H43)</f>
        <v>421378</v>
      </c>
      <c r="I44" s="82"/>
      <c r="J44" s="84">
        <f>SUM(J38:J43)</f>
        <v>190720</v>
      </c>
      <c r="K44" s="82"/>
      <c r="L44" s="84">
        <f>SUM(L38:L43)</f>
        <v>174547</v>
      </c>
    </row>
    <row r="45" spans="1:13" ht="22.5" customHeight="1">
      <c r="A45" s="58" t="s">
        <v>17</v>
      </c>
      <c r="D45" s="76"/>
      <c r="E45" s="76"/>
      <c r="F45" s="85"/>
      <c r="G45" s="82"/>
      <c r="H45" s="137"/>
      <c r="I45" s="82"/>
      <c r="J45" s="137"/>
      <c r="K45" s="82"/>
      <c r="L45" s="137"/>
    </row>
    <row r="46" spans="1:13" ht="22.5" customHeight="1">
      <c r="A46" s="60" t="s">
        <v>178</v>
      </c>
      <c r="D46" s="76"/>
      <c r="E46" s="76"/>
      <c r="F46" s="85"/>
      <c r="G46" s="82"/>
      <c r="H46" s="137"/>
      <c r="I46" s="82"/>
      <c r="J46" s="137"/>
      <c r="K46" s="82"/>
      <c r="L46" s="197"/>
    </row>
    <row r="47" spans="1:13" ht="24.75">
      <c r="A47" s="60" t="s">
        <v>173</v>
      </c>
      <c r="D47" s="76"/>
      <c r="E47" s="76"/>
      <c r="F47" s="187">
        <v>558</v>
      </c>
      <c r="G47" s="82"/>
      <c r="H47" s="137">
        <v>1390</v>
      </c>
      <c r="I47" s="82"/>
      <c r="J47" s="188">
        <v>558</v>
      </c>
      <c r="K47" s="82"/>
      <c r="L47" s="137">
        <v>1390</v>
      </c>
      <c r="M47" s="136"/>
    </row>
    <row r="48" spans="1:13" ht="24.75">
      <c r="A48" s="60" t="s">
        <v>122</v>
      </c>
      <c r="D48" s="76"/>
      <c r="E48" s="76"/>
      <c r="F48" s="187">
        <v>39243</v>
      </c>
      <c r="G48" s="82"/>
      <c r="H48" s="137">
        <v>38336</v>
      </c>
      <c r="I48" s="137"/>
      <c r="J48" s="189">
        <v>17443</v>
      </c>
      <c r="K48" s="137"/>
      <c r="L48" s="137">
        <v>16981</v>
      </c>
      <c r="M48" s="136"/>
    </row>
    <row r="49" spans="1:13" ht="24.75">
      <c r="A49" s="60" t="s">
        <v>180</v>
      </c>
      <c r="D49" s="76">
        <v>14</v>
      </c>
      <c r="E49" s="76"/>
      <c r="F49" s="187">
        <v>14</v>
      </c>
      <c r="G49" s="82"/>
      <c r="H49" s="137">
        <v>14</v>
      </c>
      <c r="I49" s="137"/>
      <c r="J49" s="189">
        <v>0</v>
      </c>
      <c r="K49" s="137"/>
      <c r="L49" s="137">
        <v>0</v>
      </c>
      <c r="M49" s="136"/>
    </row>
    <row r="50" spans="1:13" ht="24.75">
      <c r="A50" s="60" t="s">
        <v>33</v>
      </c>
      <c r="D50" s="76"/>
      <c r="E50" s="76"/>
      <c r="F50" s="187">
        <v>1</v>
      </c>
      <c r="G50" s="82"/>
      <c r="H50" s="78">
        <v>1</v>
      </c>
      <c r="I50" s="82"/>
      <c r="J50" s="189">
        <v>0</v>
      </c>
      <c r="K50" s="82"/>
      <c r="L50" s="137">
        <v>0</v>
      </c>
      <c r="M50" s="136"/>
    </row>
    <row r="51" spans="1:13">
      <c r="A51" s="58" t="s">
        <v>18</v>
      </c>
      <c r="D51" s="76"/>
      <c r="E51" s="76"/>
      <c r="F51" s="84">
        <f>SUM(F46:F50)</f>
        <v>39816</v>
      </c>
      <c r="G51" s="82"/>
      <c r="H51" s="84">
        <f>SUM(H46:H50)</f>
        <v>39741</v>
      </c>
      <c r="I51" s="82"/>
      <c r="J51" s="84">
        <f>SUM(J46:J50)</f>
        <v>18001</v>
      </c>
      <c r="K51" s="82"/>
      <c r="L51" s="84">
        <f>SUM(L46:L50)</f>
        <v>18371</v>
      </c>
    </row>
    <row r="52" spans="1:13">
      <c r="A52" s="58" t="s">
        <v>9</v>
      </c>
      <c r="D52" s="76"/>
      <c r="E52" s="76"/>
      <c r="F52" s="83">
        <f>SUM(F44,F51)</f>
        <v>449786</v>
      </c>
      <c r="G52" s="82"/>
      <c r="H52" s="83">
        <f>SUM(H44:H50)</f>
        <v>461119</v>
      </c>
      <c r="I52" s="82"/>
      <c r="J52" s="83">
        <f>SUM(J44:J50)</f>
        <v>208721</v>
      </c>
      <c r="K52" s="82"/>
      <c r="L52" s="83">
        <f>SUM(L44:L50)</f>
        <v>192918</v>
      </c>
    </row>
    <row r="53" spans="1:13">
      <c r="A53" s="58"/>
      <c r="D53" s="76"/>
      <c r="E53" s="76"/>
      <c r="F53" s="85"/>
      <c r="G53" s="82"/>
      <c r="H53" s="85"/>
      <c r="I53" s="82"/>
      <c r="J53" s="85"/>
      <c r="K53" s="82"/>
      <c r="L53" s="85"/>
    </row>
    <row r="54" spans="1:13">
      <c r="A54" s="60" t="s">
        <v>189</v>
      </c>
      <c r="D54" s="76"/>
      <c r="E54" s="76"/>
      <c r="F54" s="85"/>
      <c r="G54" s="82"/>
      <c r="H54" s="85"/>
      <c r="I54" s="82"/>
      <c r="J54" s="85"/>
      <c r="K54" s="82"/>
      <c r="L54" s="85"/>
    </row>
    <row r="55" spans="1:13">
      <c r="A55" s="58"/>
      <c r="D55" s="76"/>
      <c r="E55" s="76"/>
      <c r="F55" s="85"/>
      <c r="G55" s="82"/>
      <c r="H55" s="85"/>
      <c r="I55" s="82"/>
      <c r="J55" s="85"/>
      <c r="K55" s="82"/>
      <c r="L55" s="85"/>
    </row>
    <row r="56" spans="1:13">
      <c r="A56" s="58"/>
      <c r="D56" s="76"/>
      <c r="E56" s="76"/>
      <c r="F56" s="85"/>
      <c r="G56" s="82"/>
      <c r="H56" s="85"/>
      <c r="I56" s="82"/>
      <c r="J56" s="85"/>
      <c r="K56" s="82"/>
      <c r="L56" s="85"/>
    </row>
    <row r="57" spans="1:13">
      <c r="A57" s="58" t="s">
        <v>25</v>
      </c>
      <c r="B57" s="58"/>
      <c r="C57" s="58"/>
      <c r="D57" s="58"/>
      <c r="E57" s="58"/>
      <c r="F57" s="59"/>
      <c r="G57" s="59"/>
      <c r="H57" s="59"/>
      <c r="I57" s="59"/>
      <c r="J57" s="59"/>
      <c r="K57" s="59"/>
      <c r="L57" s="59"/>
    </row>
    <row r="58" spans="1:13">
      <c r="A58" s="58" t="s">
        <v>114</v>
      </c>
      <c r="B58" s="61"/>
      <c r="C58" s="61"/>
      <c r="D58" s="62"/>
      <c r="E58" s="62"/>
      <c r="F58" s="63"/>
      <c r="G58" s="63"/>
      <c r="H58" s="63"/>
      <c r="I58" s="63"/>
      <c r="J58" s="64"/>
      <c r="K58" s="63"/>
      <c r="L58" s="64"/>
    </row>
    <row r="59" spans="1:13">
      <c r="A59" s="65"/>
      <c r="B59" s="66"/>
      <c r="C59" s="66"/>
      <c r="D59" s="67"/>
      <c r="E59" s="67"/>
      <c r="F59" s="68"/>
      <c r="G59" s="68"/>
      <c r="H59" s="68"/>
      <c r="I59" s="68"/>
      <c r="J59" s="69"/>
      <c r="K59" s="70"/>
      <c r="L59" s="69" t="s">
        <v>147</v>
      </c>
    </row>
    <row r="60" spans="1:13">
      <c r="A60" s="65"/>
      <c r="B60" s="66"/>
      <c r="C60" s="66"/>
      <c r="D60" s="67"/>
      <c r="E60" s="67"/>
      <c r="F60" s="242" t="s">
        <v>20</v>
      </c>
      <c r="G60" s="242"/>
      <c r="H60" s="242"/>
      <c r="I60" s="70"/>
      <c r="J60" s="242" t="s">
        <v>26</v>
      </c>
      <c r="K60" s="242"/>
      <c r="L60" s="242"/>
    </row>
    <row r="61" spans="1:13">
      <c r="A61" s="65"/>
      <c r="B61" s="66"/>
      <c r="C61" s="66"/>
      <c r="D61" s="121"/>
      <c r="E61" s="67"/>
      <c r="F61" s="71" t="s">
        <v>192</v>
      </c>
      <c r="G61" s="68"/>
      <c r="H61" s="71" t="s">
        <v>193</v>
      </c>
      <c r="I61" s="72"/>
      <c r="J61" s="71" t="s">
        <v>192</v>
      </c>
      <c r="K61" s="68"/>
      <c r="L61" s="71" t="s">
        <v>193</v>
      </c>
    </row>
    <row r="62" spans="1:13">
      <c r="A62" s="65"/>
      <c r="B62" s="66"/>
      <c r="C62" s="66"/>
      <c r="D62" s="121"/>
      <c r="E62" s="67"/>
      <c r="F62" s="121" t="s">
        <v>159</v>
      </c>
      <c r="G62" s="68"/>
      <c r="H62" s="121" t="s">
        <v>161</v>
      </c>
      <c r="I62" s="72"/>
      <c r="J62" s="121" t="s">
        <v>159</v>
      </c>
      <c r="K62" s="68"/>
      <c r="L62" s="121" t="s">
        <v>161</v>
      </c>
    </row>
    <row r="63" spans="1:13">
      <c r="A63" s="65"/>
      <c r="B63" s="66"/>
      <c r="C63" s="66"/>
      <c r="D63" s="121"/>
      <c r="E63" s="67"/>
      <c r="F63" s="121" t="s">
        <v>160</v>
      </c>
      <c r="G63" s="68"/>
      <c r="H63" s="121"/>
      <c r="I63" s="72"/>
      <c r="J63" s="121" t="s">
        <v>160</v>
      </c>
      <c r="K63" s="68"/>
      <c r="L63" s="121"/>
    </row>
    <row r="64" spans="1:13">
      <c r="A64" s="58" t="s">
        <v>10</v>
      </c>
      <c r="D64" s="76"/>
      <c r="E64" s="76"/>
      <c r="F64" s="74"/>
      <c r="G64" s="77"/>
      <c r="H64" s="74"/>
      <c r="I64" s="77"/>
      <c r="K64" s="77"/>
    </row>
    <row r="65" spans="1:13">
      <c r="A65" s="60" t="s">
        <v>34</v>
      </c>
      <c r="D65" s="76"/>
      <c r="E65" s="76"/>
      <c r="F65" s="74"/>
      <c r="G65" s="77"/>
      <c r="H65" s="74"/>
      <c r="I65" s="77"/>
      <c r="K65" s="77"/>
    </row>
    <row r="66" spans="1:13">
      <c r="A66" s="60" t="s">
        <v>35</v>
      </c>
      <c r="E66" s="76"/>
      <c r="F66" s="74"/>
      <c r="G66" s="77"/>
      <c r="H66" s="74"/>
      <c r="I66" s="77"/>
      <c r="K66" s="77"/>
    </row>
    <row r="67" spans="1:13" ht="25.5" thickBot="1">
      <c r="A67" s="128" t="s">
        <v>141</v>
      </c>
      <c r="D67" s="76"/>
      <c r="E67" s="76"/>
      <c r="F67" s="191">
        <v>383000</v>
      </c>
      <c r="G67" s="87"/>
      <c r="H67" s="86">
        <v>383000</v>
      </c>
      <c r="I67" s="87"/>
      <c r="J67" s="194">
        <v>383000</v>
      </c>
      <c r="K67" s="87"/>
      <c r="L67" s="86">
        <v>383000</v>
      </c>
      <c r="M67" s="136"/>
    </row>
    <row r="68" spans="1:13" ht="25.5" thickTop="1">
      <c r="A68" s="60" t="s">
        <v>136</v>
      </c>
      <c r="D68" s="76"/>
      <c r="E68" s="76"/>
      <c r="F68" s="190"/>
      <c r="G68" s="87"/>
      <c r="H68" s="78"/>
      <c r="I68" s="87"/>
      <c r="J68" s="193"/>
      <c r="K68" s="87"/>
      <c r="L68" s="78"/>
      <c r="M68" s="136"/>
    </row>
    <row r="69" spans="1:13" ht="24.75">
      <c r="A69" s="128" t="s">
        <v>141</v>
      </c>
      <c r="D69" s="76"/>
      <c r="E69" s="76"/>
      <c r="F69" s="190">
        <v>383000</v>
      </c>
      <c r="G69" s="87"/>
      <c r="H69" s="78">
        <v>383000</v>
      </c>
      <c r="I69" s="87"/>
      <c r="J69" s="193">
        <v>383000</v>
      </c>
      <c r="K69" s="87"/>
      <c r="L69" s="78">
        <v>383000</v>
      </c>
      <c r="M69" s="136"/>
    </row>
    <row r="70" spans="1:13" ht="24.75">
      <c r="A70" s="128" t="s">
        <v>36</v>
      </c>
      <c r="D70" s="76"/>
      <c r="E70" s="76"/>
      <c r="F70" s="190">
        <v>519673</v>
      </c>
      <c r="G70" s="87"/>
      <c r="H70" s="78">
        <v>519673</v>
      </c>
      <c r="I70" s="87"/>
      <c r="J70" s="193">
        <v>519673</v>
      </c>
      <c r="K70" s="87"/>
      <c r="L70" s="78">
        <v>519673</v>
      </c>
      <c r="M70" s="136"/>
    </row>
    <row r="71" spans="1:13" ht="24.75">
      <c r="A71" s="139" t="s">
        <v>37</v>
      </c>
      <c r="D71" s="76"/>
      <c r="E71" s="76"/>
      <c r="F71" s="190"/>
      <c r="G71" s="87"/>
      <c r="H71" s="78"/>
      <c r="I71" s="87"/>
      <c r="J71" s="193"/>
      <c r="K71" s="87"/>
      <c r="L71" s="78"/>
      <c r="M71" s="136"/>
    </row>
    <row r="72" spans="1:13" ht="24.75">
      <c r="A72" s="128" t="s">
        <v>38</v>
      </c>
      <c r="D72" s="76"/>
      <c r="E72" s="76"/>
      <c r="F72" s="190">
        <v>76400</v>
      </c>
      <c r="G72" s="87"/>
      <c r="H72" s="78">
        <v>76400</v>
      </c>
      <c r="I72" s="87"/>
      <c r="J72" s="193">
        <v>38300</v>
      </c>
      <c r="K72" s="87"/>
      <c r="L72" s="78">
        <v>38300</v>
      </c>
      <c r="M72" s="136"/>
    </row>
    <row r="73" spans="1:13" ht="24.75">
      <c r="A73" s="139" t="s">
        <v>106</v>
      </c>
      <c r="D73" s="76"/>
      <c r="E73" s="76"/>
      <c r="F73" s="190">
        <f>conso!K24</f>
        <v>502472</v>
      </c>
      <c r="G73" s="88"/>
      <c r="H73" s="78">
        <v>455347</v>
      </c>
      <c r="I73" s="87"/>
      <c r="J73" s="193">
        <v>330300</v>
      </c>
      <c r="K73" s="87"/>
      <c r="L73" s="78">
        <v>258343</v>
      </c>
      <c r="M73" s="136"/>
    </row>
    <row r="74" spans="1:13" ht="24.75">
      <c r="A74" s="139" t="s">
        <v>146</v>
      </c>
      <c r="D74" s="76"/>
      <c r="E74" s="76"/>
      <c r="F74" s="192">
        <v>0</v>
      </c>
      <c r="G74" s="88"/>
      <c r="H74" s="137">
        <v>0</v>
      </c>
      <c r="I74" s="87"/>
      <c r="J74" s="195">
        <v>0</v>
      </c>
      <c r="K74" s="87"/>
      <c r="L74" s="137">
        <v>0</v>
      </c>
      <c r="M74" s="136"/>
    </row>
    <row r="75" spans="1:13">
      <c r="A75" s="139" t="s">
        <v>107</v>
      </c>
      <c r="D75" s="76"/>
      <c r="E75" s="76"/>
      <c r="F75" s="89">
        <f>SUM(F69:F74)</f>
        <v>1481545</v>
      </c>
      <c r="G75" s="87"/>
      <c r="H75" s="89">
        <f>SUM(H69:H74)</f>
        <v>1434420</v>
      </c>
      <c r="I75" s="87"/>
      <c r="J75" s="89">
        <f>SUM(J69:J74)</f>
        <v>1271273</v>
      </c>
      <c r="K75" s="87"/>
      <c r="L75" s="89">
        <f>SUM(L69:L74)</f>
        <v>1199316</v>
      </c>
    </row>
    <row r="76" spans="1:13">
      <c r="A76" s="139" t="s">
        <v>155</v>
      </c>
      <c r="D76" s="76"/>
      <c r="E76" s="76"/>
      <c r="F76" s="60"/>
      <c r="G76" s="60"/>
      <c r="H76" s="60"/>
      <c r="I76" s="60"/>
      <c r="J76" s="60"/>
      <c r="K76" s="60"/>
      <c r="L76" s="60"/>
    </row>
    <row r="77" spans="1:13" ht="24.75">
      <c r="A77" s="139" t="s">
        <v>156</v>
      </c>
      <c r="D77" s="76"/>
      <c r="E77" s="76"/>
      <c r="F77" s="196">
        <f>conso!O24</f>
        <v>181104</v>
      </c>
      <c r="G77" s="88"/>
      <c r="H77" s="78">
        <v>197669</v>
      </c>
      <c r="I77" s="87"/>
      <c r="J77" s="197">
        <v>0</v>
      </c>
      <c r="K77" s="87"/>
      <c r="L77" s="137">
        <v>0</v>
      </c>
      <c r="M77" s="136"/>
    </row>
    <row r="78" spans="1:13">
      <c r="A78" s="138" t="s">
        <v>16</v>
      </c>
      <c r="D78" s="76"/>
      <c r="E78" s="76"/>
      <c r="F78" s="90">
        <f>SUM(F75:F77)</f>
        <v>1662649</v>
      </c>
      <c r="G78" s="87"/>
      <c r="H78" s="90">
        <f>SUM(H75:H77)</f>
        <v>1632089</v>
      </c>
      <c r="I78" s="87"/>
      <c r="J78" s="90">
        <f>SUM(J75:J77)</f>
        <v>1271273</v>
      </c>
      <c r="K78" s="87"/>
      <c r="L78" s="90">
        <f>SUM(L75:L77)</f>
        <v>1199316</v>
      </c>
    </row>
    <row r="79" spans="1:13" ht="22.5" thickBot="1">
      <c r="A79" s="58" t="s">
        <v>11</v>
      </c>
      <c r="D79" s="76"/>
      <c r="E79" s="76"/>
      <c r="F79" s="86">
        <f>SUM(F78,F52)</f>
        <v>2112435</v>
      </c>
      <c r="G79" s="87"/>
      <c r="H79" s="86">
        <f>SUM(H78,H52)</f>
        <v>2093208</v>
      </c>
      <c r="I79" s="87"/>
      <c r="J79" s="86">
        <f>SUM(J78,J52)</f>
        <v>1479994</v>
      </c>
      <c r="K79" s="87"/>
      <c r="L79" s="86">
        <f>SUM(L78,L52)</f>
        <v>1392234</v>
      </c>
    </row>
    <row r="80" spans="1:13" s="91" customFormat="1" ht="24" customHeight="1" thickTop="1">
      <c r="D80" s="92"/>
      <c r="E80" s="92"/>
      <c r="F80" s="126">
        <f>SUM(F79-F26)</f>
        <v>0</v>
      </c>
      <c r="G80" s="94"/>
      <c r="H80" s="93">
        <f>SUM(H79-H26)</f>
        <v>0</v>
      </c>
      <c r="I80" s="94"/>
      <c r="J80" s="126">
        <f>SUM(J79-J26)</f>
        <v>0</v>
      </c>
      <c r="K80" s="94"/>
      <c r="L80" s="126">
        <f>SUM(L79-L26)</f>
        <v>0</v>
      </c>
    </row>
    <row r="81" spans="1:12">
      <c r="A81" s="60" t="s">
        <v>189</v>
      </c>
      <c r="D81" s="76"/>
      <c r="E81" s="76"/>
      <c r="F81" s="77"/>
      <c r="G81" s="77"/>
      <c r="H81" s="77"/>
      <c r="I81" s="77"/>
      <c r="J81" s="72"/>
      <c r="K81" s="77"/>
      <c r="L81" s="72"/>
    </row>
    <row r="82" spans="1:12" ht="18" customHeight="1">
      <c r="D82" s="76"/>
      <c r="E82" s="76"/>
      <c r="F82" s="95"/>
      <c r="G82" s="77"/>
      <c r="H82" s="95"/>
      <c r="I82" s="77"/>
      <c r="J82" s="95"/>
      <c r="K82" s="77"/>
      <c r="L82" s="95"/>
    </row>
    <row r="83" spans="1:12" ht="25.5" customHeight="1">
      <c r="A83" s="96"/>
      <c r="B83" s="96"/>
      <c r="C83" s="96"/>
      <c r="D83" s="96"/>
      <c r="E83" s="76"/>
      <c r="F83" s="77"/>
      <c r="G83" s="77"/>
      <c r="H83" s="77"/>
      <c r="I83" s="77"/>
      <c r="J83" s="72"/>
      <c r="K83" s="77"/>
    </row>
    <row r="84" spans="1:12" ht="15" customHeight="1">
      <c r="A84" s="97"/>
      <c r="B84" s="97"/>
      <c r="C84" s="97"/>
      <c r="D84" s="76"/>
      <c r="E84" s="76"/>
      <c r="F84" s="77"/>
      <c r="G84" s="77"/>
      <c r="H84" s="77"/>
      <c r="I84" s="77"/>
      <c r="J84" s="72"/>
      <c r="K84" s="77"/>
    </row>
    <row r="85" spans="1:12">
      <c r="D85" s="60"/>
      <c r="F85" s="60" t="s">
        <v>12</v>
      </c>
    </row>
    <row r="86" spans="1:12" ht="22.5" customHeight="1">
      <c r="A86" s="96"/>
      <c r="B86" s="96"/>
      <c r="C86" s="96"/>
      <c r="D86" s="96"/>
      <c r="E86" s="60"/>
      <c r="F86" s="74"/>
      <c r="G86" s="74"/>
      <c r="H86" s="74"/>
      <c r="I86" s="74"/>
      <c r="K86" s="74"/>
    </row>
  </sheetData>
  <mergeCells count="6">
    <mergeCell ref="F32:H32"/>
    <mergeCell ref="J32:L32"/>
    <mergeCell ref="F4:H4"/>
    <mergeCell ref="J4:L4"/>
    <mergeCell ref="F60:H60"/>
    <mergeCell ref="J60:L60"/>
  </mergeCells>
  <pageMargins left="0.78740157480314965" right="0.39370078740157483" top="0.78740157480314965" bottom="0.39370078740157483" header="0.19685039370078741" footer="0.51181102362204722"/>
  <pageSetup paperSize="9" scale="88" fitToWidth="0" fitToHeight="0" orientation="portrait" r:id="rId1"/>
  <rowBreaks count="2" manualBreakCount="2">
    <brk id="28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64"/>
  <sheetViews>
    <sheetView showGridLines="0" view="pageBreakPreview" topLeftCell="A35" zoomScale="80" zoomScaleNormal="100" zoomScaleSheetLayoutView="80" workbookViewId="0">
      <selection activeCell="H53" sqref="H53"/>
    </sheetView>
  </sheetViews>
  <sheetFormatPr defaultColWidth="12.85546875" defaultRowHeight="21.4" customHeight="1"/>
  <cols>
    <col min="1" max="1" width="16.140625" style="2" customWidth="1"/>
    <col min="2" max="2" width="14.85546875" style="2" customWidth="1"/>
    <col min="3" max="3" width="15.28515625" style="2" customWidth="1"/>
    <col min="4" max="4" width="7.42578125" style="10" customWidth="1"/>
    <col min="5" max="5" width="1.7109375" style="10" customWidth="1"/>
    <col min="6" max="6" width="13.42578125" style="12" customWidth="1"/>
    <col min="7" max="7" width="1.28515625" style="12" customWidth="1"/>
    <col min="8" max="8" width="13.42578125" style="12" customWidth="1"/>
    <col min="9" max="9" width="1.28515625" style="12" customWidth="1"/>
    <col min="10" max="10" width="13.42578125" style="11" customWidth="1"/>
    <col min="11" max="11" width="1.28515625" style="12" customWidth="1"/>
    <col min="12" max="12" width="13.42578125" style="11" customWidth="1"/>
    <col min="13" max="13" width="1.28515625" style="2" customWidth="1"/>
    <col min="14" max="14" width="13.42578125" style="2" bestFit="1" customWidth="1"/>
    <col min="15" max="16384" width="12.85546875" style="2"/>
  </cols>
  <sheetData>
    <row r="1" spans="1:12" ht="21.4" customHeight="1">
      <c r="L1" s="24" t="s">
        <v>151</v>
      </c>
    </row>
    <row r="2" spans="1:12" ht="21.4" customHeight="1">
      <c r="A2" s="134" t="s">
        <v>25</v>
      </c>
      <c r="B2" s="134"/>
      <c r="C2" s="134"/>
      <c r="D2" s="134"/>
      <c r="E2" s="134"/>
      <c r="F2" s="232"/>
      <c r="G2" s="1"/>
      <c r="H2" s="232"/>
      <c r="I2" s="1"/>
      <c r="J2" s="232"/>
      <c r="K2" s="1"/>
      <c r="L2" s="232"/>
    </row>
    <row r="3" spans="1:12" ht="21.4" customHeight="1">
      <c r="A3" s="134" t="s">
        <v>15</v>
      </c>
      <c r="B3" s="134"/>
      <c r="C3" s="134"/>
      <c r="D3" s="25"/>
      <c r="E3" s="25"/>
      <c r="F3" s="231"/>
      <c r="G3" s="26"/>
      <c r="H3" s="231"/>
      <c r="I3" s="26"/>
      <c r="J3" s="231"/>
      <c r="K3" s="26"/>
      <c r="L3" s="231"/>
    </row>
    <row r="4" spans="1:12" ht="21.4" customHeight="1">
      <c r="A4" s="134" t="s">
        <v>194</v>
      </c>
      <c r="B4" s="134"/>
      <c r="C4" s="134"/>
      <c r="D4" s="25"/>
      <c r="E4" s="25"/>
      <c r="F4" s="26"/>
      <c r="G4" s="26"/>
      <c r="H4" s="26"/>
      <c r="I4" s="26"/>
      <c r="J4" s="26"/>
      <c r="K4" s="26"/>
      <c r="L4" s="26"/>
    </row>
    <row r="5" spans="1:12" ht="21.4" customHeight="1">
      <c r="A5" s="3"/>
      <c r="B5" s="4"/>
      <c r="C5" s="4"/>
      <c r="D5" s="5"/>
      <c r="E5" s="5"/>
      <c r="F5" s="6"/>
      <c r="G5" s="6"/>
      <c r="H5" s="6"/>
      <c r="I5" s="6"/>
      <c r="J5" s="7"/>
      <c r="K5" s="8"/>
      <c r="L5" s="7" t="s">
        <v>147</v>
      </c>
    </row>
    <row r="6" spans="1:12" ht="21.4" customHeight="1">
      <c r="A6" s="3"/>
      <c r="B6" s="4"/>
      <c r="C6" s="4"/>
      <c r="D6" s="5"/>
      <c r="E6" s="18"/>
      <c r="F6" s="243" t="s">
        <v>20</v>
      </c>
      <c r="G6" s="243"/>
      <c r="H6" s="243"/>
      <c r="I6" s="18"/>
      <c r="J6" s="243" t="s">
        <v>26</v>
      </c>
      <c r="K6" s="243"/>
      <c r="L6" s="243"/>
    </row>
    <row r="7" spans="1:12" ht="21.4" customHeight="1">
      <c r="A7" s="3"/>
      <c r="B7" s="4"/>
      <c r="C7" s="4"/>
      <c r="D7" s="120" t="s">
        <v>0</v>
      </c>
      <c r="E7" s="28"/>
      <c r="F7" s="29" t="s">
        <v>197</v>
      </c>
      <c r="G7" s="30"/>
      <c r="H7" s="29" t="s">
        <v>169</v>
      </c>
      <c r="I7" s="28"/>
      <c r="J7" s="29" t="s">
        <v>197</v>
      </c>
      <c r="K7" s="30"/>
      <c r="L7" s="29" t="s">
        <v>169</v>
      </c>
    </row>
    <row r="8" spans="1:12" ht="21.4" customHeight="1">
      <c r="A8" s="134" t="s">
        <v>39</v>
      </c>
      <c r="D8" s="13"/>
      <c r="E8" s="13"/>
      <c r="F8" s="15"/>
      <c r="G8" s="15"/>
      <c r="H8" s="15"/>
      <c r="I8" s="15"/>
      <c r="J8" s="14"/>
      <c r="K8" s="15"/>
    </row>
    <row r="9" spans="1:12" ht="21.4" customHeight="1">
      <c r="A9" s="16" t="s">
        <v>57</v>
      </c>
      <c r="D9" s="13"/>
      <c r="E9" s="13"/>
      <c r="F9" s="198">
        <v>658013</v>
      </c>
      <c r="G9" s="19"/>
      <c r="H9" s="17">
        <v>411580</v>
      </c>
      <c r="I9" s="31"/>
      <c r="J9" s="207">
        <v>270148</v>
      </c>
      <c r="K9" s="31"/>
      <c r="L9" s="17">
        <v>213834</v>
      </c>
    </row>
    <row r="10" spans="1:12" ht="21.4" customHeight="1">
      <c r="A10" s="16" t="s">
        <v>142</v>
      </c>
      <c r="D10" s="32">
        <v>10.199999999999999</v>
      </c>
      <c r="E10" s="13"/>
      <c r="F10" s="198">
        <v>43</v>
      </c>
      <c r="G10" s="19"/>
      <c r="H10" s="17">
        <v>43</v>
      </c>
      <c r="I10" s="31"/>
      <c r="J10" s="207">
        <v>52036</v>
      </c>
      <c r="K10" s="31"/>
      <c r="L10" s="17">
        <v>74162</v>
      </c>
    </row>
    <row r="11" spans="1:12" ht="21.4" customHeight="1">
      <c r="A11" s="16" t="s">
        <v>40</v>
      </c>
      <c r="D11" s="13"/>
      <c r="E11" s="13"/>
      <c r="F11" s="199">
        <v>3293</v>
      </c>
      <c r="G11" s="19"/>
      <c r="H11" s="20">
        <v>4969</v>
      </c>
      <c r="I11" s="31"/>
      <c r="J11" s="208">
        <v>4248</v>
      </c>
      <c r="K11" s="31"/>
      <c r="L11" s="20">
        <v>6835</v>
      </c>
    </row>
    <row r="12" spans="1:12" ht="21.4" customHeight="1">
      <c r="A12" s="134" t="s">
        <v>41</v>
      </c>
      <c r="D12" s="13"/>
      <c r="E12" s="13"/>
      <c r="F12" s="20">
        <f>SUM(F9:F11)</f>
        <v>661349</v>
      </c>
      <c r="G12" s="19"/>
      <c r="H12" s="20">
        <f>SUM(H9:H11)</f>
        <v>416592</v>
      </c>
      <c r="I12" s="31"/>
      <c r="J12" s="20">
        <f>SUM(J9:J11)</f>
        <v>326432</v>
      </c>
      <c r="K12" s="31"/>
      <c r="L12" s="20">
        <f>SUM(L9:L11)</f>
        <v>294831</v>
      </c>
    </row>
    <row r="13" spans="1:12" ht="21.4" customHeight="1">
      <c r="A13" s="134" t="s">
        <v>42</v>
      </c>
      <c r="D13" s="13"/>
      <c r="E13" s="13"/>
      <c r="F13" s="17"/>
      <c r="G13" s="19"/>
      <c r="H13" s="17"/>
      <c r="I13" s="31"/>
      <c r="J13" s="17"/>
      <c r="K13" s="31"/>
      <c r="L13" s="17"/>
    </row>
    <row r="14" spans="1:12" ht="21.4" customHeight="1">
      <c r="A14" s="16" t="s">
        <v>101</v>
      </c>
      <c r="D14" s="13"/>
      <c r="E14" s="13"/>
      <c r="F14" s="200">
        <v>550452</v>
      </c>
      <c r="G14" s="19"/>
      <c r="H14" s="17">
        <v>383134</v>
      </c>
      <c r="I14" s="31"/>
      <c r="J14" s="209">
        <v>228758</v>
      </c>
      <c r="K14" s="31"/>
      <c r="L14" s="17">
        <v>202334</v>
      </c>
    </row>
    <row r="15" spans="1:12" ht="21.4" customHeight="1">
      <c r="A15" s="16" t="s">
        <v>165</v>
      </c>
      <c r="D15" s="13"/>
      <c r="E15" s="13"/>
      <c r="F15" s="200">
        <v>12969</v>
      </c>
      <c r="G15" s="19"/>
      <c r="H15" s="17">
        <v>10962</v>
      </c>
      <c r="I15" s="31"/>
      <c r="J15" s="209">
        <v>7345</v>
      </c>
      <c r="K15" s="31"/>
      <c r="L15" s="17">
        <v>7451</v>
      </c>
    </row>
    <row r="16" spans="1:12" ht="21.4" customHeight="1">
      <c r="A16" s="16" t="s">
        <v>56</v>
      </c>
      <c r="D16" s="13"/>
      <c r="E16" s="13"/>
      <c r="F16" s="201">
        <v>26974</v>
      </c>
      <c r="G16" s="19"/>
      <c r="H16" s="20">
        <v>27153</v>
      </c>
      <c r="I16" s="31"/>
      <c r="J16" s="210">
        <v>13109</v>
      </c>
      <c r="K16" s="31"/>
      <c r="L16" s="20">
        <v>15150</v>
      </c>
    </row>
    <row r="17" spans="1:12" ht="21.4" customHeight="1">
      <c r="A17" s="134" t="s">
        <v>43</v>
      </c>
      <c r="D17" s="13"/>
      <c r="E17" s="13"/>
      <c r="F17" s="20">
        <f>SUM(F14:F16)</f>
        <v>590395</v>
      </c>
      <c r="G17" s="19"/>
      <c r="H17" s="20">
        <f>SUM(H14:H16)</f>
        <v>421249</v>
      </c>
      <c r="I17" s="31"/>
      <c r="J17" s="20">
        <f>SUM(J14:J16)</f>
        <v>249212</v>
      </c>
      <c r="K17" s="31"/>
      <c r="L17" s="20">
        <f>SUM(L14:L16)</f>
        <v>224935</v>
      </c>
    </row>
    <row r="18" spans="1:12" ht="21.4" customHeight="1">
      <c r="A18" s="134" t="s">
        <v>198</v>
      </c>
      <c r="D18" s="13"/>
      <c r="E18" s="13"/>
      <c r="F18" s="22">
        <f>SUM(F12-F17)</f>
        <v>70954</v>
      </c>
      <c r="G18" s="19"/>
      <c r="H18" s="22">
        <f>SUM(H12-H17)</f>
        <v>-4657</v>
      </c>
      <c r="I18" s="31"/>
      <c r="J18" s="22">
        <f>SUM(J12-J17)</f>
        <v>77220</v>
      </c>
      <c r="K18" s="31"/>
      <c r="L18" s="22">
        <f>SUM(L12-L17)</f>
        <v>69896</v>
      </c>
    </row>
    <row r="19" spans="1:12" ht="21.4" customHeight="1">
      <c r="A19" s="16" t="s">
        <v>105</v>
      </c>
      <c r="D19" s="32">
        <v>9.1999999999999993</v>
      </c>
      <c r="E19" s="13"/>
      <c r="F19" s="203">
        <v>421</v>
      </c>
      <c r="G19" s="23"/>
      <c r="H19" s="22">
        <v>90</v>
      </c>
      <c r="I19" s="33"/>
      <c r="J19" s="212">
        <v>0</v>
      </c>
      <c r="K19" s="33"/>
      <c r="L19" s="22">
        <v>0</v>
      </c>
    </row>
    <row r="20" spans="1:12" ht="21.4" customHeight="1">
      <c r="A20" s="16" t="s">
        <v>199</v>
      </c>
      <c r="D20" s="13"/>
      <c r="E20" s="13"/>
      <c r="F20" s="202">
        <v>-697</v>
      </c>
      <c r="G20" s="23"/>
      <c r="H20" s="20">
        <v>-661</v>
      </c>
      <c r="I20" s="33"/>
      <c r="J20" s="211">
        <v>-315</v>
      </c>
      <c r="K20" s="33"/>
      <c r="L20" s="20">
        <v>-282</v>
      </c>
    </row>
    <row r="21" spans="1:12" ht="21.4" customHeight="1">
      <c r="A21" s="134" t="s">
        <v>182</v>
      </c>
      <c r="D21" s="13"/>
      <c r="E21" s="13"/>
      <c r="F21" s="22">
        <f>SUM(F18:F20)</f>
        <v>70678</v>
      </c>
      <c r="G21" s="19"/>
      <c r="H21" s="22">
        <f>SUM(H18:H20)</f>
        <v>-5228</v>
      </c>
      <c r="I21" s="31"/>
      <c r="J21" s="22">
        <f>SUM(J18:J20)</f>
        <v>76905</v>
      </c>
      <c r="K21" s="31"/>
      <c r="L21" s="22">
        <f>SUM(L18:L20)</f>
        <v>69614</v>
      </c>
    </row>
    <row r="22" spans="1:12" ht="21.4" customHeight="1">
      <c r="A22" s="16" t="s">
        <v>168</v>
      </c>
      <c r="D22" s="13">
        <v>14</v>
      </c>
      <c r="E22" s="13"/>
      <c r="F22" s="204">
        <v>-14198</v>
      </c>
      <c r="G22" s="19"/>
      <c r="H22" s="20">
        <v>828</v>
      </c>
      <c r="I22" s="31"/>
      <c r="J22" s="213">
        <v>-4948</v>
      </c>
      <c r="K22" s="31"/>
      <c r="L22" s="20">
        <v>992</v>
      </c>
    </row>
    <row r="23" spans="1:12" ht="21.4" customHeight="1">
      <c r="A23" s="135" t="s">
        <v>179</v>
      </c>
      <c r="D23" s="13"/>
      <c r="E23" s="13"/>
      <c r="F23" s="21">
        <f>SUM(F21:F22)</f>
        <v>56480</v>
      </c>
      <c r="G23" s="19"/>
      <c r="H23" s="21">
        <f>SUM(H21:H22)</f>
        <v>-4400</v>
      </c>
      <c r="I23" s="31"/>
      <c r="J23" s="21">
        <f>SUM(J21:J22)</f>
        <v>71957</v>
      </c>
      <c r="K23" s="31"/>
      <c r="L23" s="21">
        <f>SUM(L21:L22)</f>
        <v>70606</v>
      </c>
    </row>
    <row r="24" spans="1:12" ht="21.4" customHeight="1">
      <c r="A24" s="135"/>
      <c r="D24" s="13"/>
      <c r="E24" s="13"/>
      <c r="F24" s="22"/>
      <c r="G24" s="19"/>
      <c r="H24" s="22"/>
      <c r="I24" s="31"/>
      <c r="J24" s="22"/>
      <c r="K24" s="31"/>
      <c r="L24" s="22"/>
    </row>
    <row r="25" spans="1:12" ht="21.4" customHeight="1">
      <c r="A25" s="135"/>
      <c r="D25" s="13"/>
      <c r="E25" s="13"/>
      <c r="F25" s="22"/>
      <c r="G25" s="19"/>
      <c r="H25" s="22"/>
      <c r="I25" s="31"/>
      <c r="J25" s="22"/>
      <c r="K25" s="31"/>
      <c r="L25" s="22"/>
    </row>
    <row r="26" spans="1:12" ht="21.4" customHeight="1">
      <c r="A26" s="135" t="s">
        <v>181</v>
      </c>
      <c r="D26" s="13"/>
      <c r="E26" s="13"/>
      <c r="F26" s="22"/>
      <c r="G26" s="19"/>
      <c r="H26" s="22"/>
      <c r="I26" s="31"/>
      <c r="J26" s="22"/>
      <c r="K26" s="31"/>
      <c r="L26" s="22"/>
    </row>
    <row r="27" spans="1:12" ht="21.4" customHeight="1" thickBot="1">
      <c r="A27" s="16" t="s">
        <v>124</v>
      </c>
      <c r="D27" s="13"/>
      <c r="E27" s="13"/>
      <c r="F27" s="22">
        <f>+F23-F28</f>
        <v>47125</v>
      </c>
      <c r="G27" s="19"/>
      <c r="H27" s="22">
        <f>+H23-H28</f>
        <v>-2631</v>
      </c>
      <c r="I27" s="31"/>
      <c r="J27" s="35">
        <f>+J23</f>
        <v>71957</v>
      </c>
      <c r="K27" s="31"/>
      <c r="L27" s="35">
        <f>+L23</f>
        <v>70606</v>
      </c>
    </row>
    <row r="28" spans="1:12" ht="21.4" customHeight="1" thickTop="1">
      <c r="A28" s="16" t="s">
        <v>125</v>
      </c>
      <c r="D28" s="13"/>
      <c r="E28" s="13"/>
      <c r="F28" s="205">
        <v>9355</v>
      </c>
      <c r="G28" s="19"/>
      <c r="H28" s="22">
        <v>-1769</v>
      </c>
      <c r="I28" s="31"/>
      <c r="J28" s="22"/>
      <c r="K28" s="31"/>
      <c r="L28" s="22"/>
    </row>
    <row r="29" spans="1:12" ht="21.4" customHeight="1" thickBot="1">
      <c r="A29" s="16"/>
      <c r="D29" s="13"/>
      <c r="E29" s="13"/>
      <c r="F29" s="34">
        <f>SUM(F27:F28)</f>
        <v>56480</v>
      </c>
      <c r="G29" s="19"/>
      <c r="H29" s="34">
        <f>SUM(H27:H28)</f>
        <v>-4400</v>
      </c>
      <c r="I29" s="31"/>
      <c r="J29" s="22"/>
      <c r="K29" s="31"/>
      <c r="L29" s="22"/>
    </row>
    <row r="30" spans="1:12" ht="21.4" customHeight="1" thickTop="1">
      <c r="A30" s="135" t="s">
        <v>112</v>
      </c>
      <c r="D30" s="13">
        <v>15</v>
      </c>
      <c r="E30" s="13"/>
      <c r="F30" s="18"/>
      <c r="G30" s="15"/>
      <c r="H30" s="18"/>
      <c r="J30" s="18"/>
      <c r="L30" s="18"/>
    </row>
    <row r="31" spans="1:12" ht="21.4" customHeight="1">
      <c r="A31" s="16" t="s">
        <v>108</v>
      </c>
      <c r="D31" s="2"/>
      <c r="E31" s="13"/>
      <c r="F31" s="11"/>
      <c r="G31" s="15"/>
      <c r="H31" s="11"/>
    </row>
    <row r="32" spans="1:12" ht="21.4" customHeight="1" thickBot="1">
      <c r="A32" s="16" t="s">
        <v>200</v>
      </c>
      <c r="D32" s="13"/>
      <c r="E32" s="13"/>
      <c r="F32" s="37">
        <f>+F27/(F34/1000)</f>
        <v>0.12304177545691906</v>
      </c>
      <c r="G32" s="38"/>
      <c r="H32" s="37">
        <f>+H27/(H34/1000)</f>
        <v>-6.8694516971279374E-3</v>
      </c>
      <c r="I32" s="39"/>
      <c r="J32" s="37">
        <f>+J27/(J34/1000)</f>
        <v>0.18787728459530026</v>
      </c>
      <c r="K32" s="39"/>
      <c r="L32" s="37">
        <f>+L27/(L34/1000)</f>
        <v>0.18434986945169712</v>
      </c>
    </row>
    <row r="33" spans="1:13" ht="21.4" customHeight="1" thickTop="1">
      <c r="A33" s="36"/>
      <c r="D33" s="13"/>
      <c r="E33" s="13"/>
      <c r="F33" s="22"/>
      <c r="G33" s="19"/>
      <c r="H33" s="22"/>
      <c r="I33" s="31"/>
      <c r="J33" s="22"/>
      <c r="K33" s="31"/>
      <c r="L33" s="22"/>
    </row>
    <row r="34" spans="1:13" ht="21.4" customHeight="1" thickBot="1">
      <c r="A34" s="16" t="s">
        <v>144</v>
      </c>
      <c r="D34" s="13"/>
      <c r="E34" s="13"/>
      <c r="F34" s="206">
        <v>383000000</v>
      </c>
      <c r="G34" s="19"/>
      <c r="H34" s="35">
        <v>383000000</v>
      </c>
      <c r="I34" s="31"/>
      <c r="J34" s="206">
        <v>383000000</v>
      </c>
      <c r="K34" s="31"/>
      <c r="L34" s="35">
        <v>383000000</v>
      </c>
    </row>
    <row r="35" spans="1:13" ht="21.4" customHeight="1" thickTop="1">
      <c r="A35" s="16"/>
      <c r="D35" s="13"/>
      <c r="E35" s="13"/>
      <c r="F35" s="22"/>
      <c r="G35" s="19"/>
      <c r="H35" s="22"/>
      <c r="I35" s="31"/>
      <c r="J35" s="15"/>
      <c r="K35" s="15"/>
      <c r="L35" s="15"/>
    </row>
    <row r="36" spans="1:13" ht="21.4" customHeight="1">
      <c r="A36" s="60" t="s">
        <v>189</v>
      </c>
      <c r="D36" s="13"/>
      <c r="E36" s="13"/>
      <c r="F36" s="15"/>
      <c r="G36" s="15"/>
      <c r="H36" s="15"/>
      <c r="I36" s="15"/>
      <c r="J36" s="15"/>
      <c r="K36" s="15"/>
      <c r="L36" s="15"/>
    </row>
    <row r="37" spans="1:13" ht="21.4" customHeight="1">
      <c r="L37" s="24" t="s">
        <v>151</v>
      </c>
    </row>
    <row r="38" spans="1:13" ht="21.4" customHeight="1">
      <c r="A38" s="134" t="s">
        <v>25</v>
      </c>
      <c r="B38" s="134"/>
      <c r="C38" s="134"/>
      <c r="D38" s="134"/>
      <c r="E38" s="134"/>
      <c r="F38" s="1"/>
      <c r="G38" s="1"/>
      <c r="H38" s="1"/>
      <c r="I38" s="1"/>
      <c r="J38" s="1"/>
      <c r="K38" s="1"/>
      <c r="L38" s="1"/>
    </row>
    <row r="39" spans="1:13" ht="21.4" customHeight="1">
      <c r="A39" s="134" t="s">
        <v>123</v>
      </c>
      <c r="B39" s="134"/>
      <c r="C39" s="134"/>
      <c r="D39" s="25"/>
      <c r="E39" s="25"/>
      <c r="F39" s="26"/>
      <c r="G39" s="26"/>
      <c r="H39" s="26"/>
      <c r="I39" s="26"/>
      <c r="J39" s="1"/>
      <c r="K39" s="26"/>
      <c r="L39" s="1"/>
    </row>
    <row r="40" spans="1:13" ht="21.4" customHeight="1">
      <c r="A40" s="134" t="s">
        <v>194</v>
      </c>
      <c r="B40" s="134"/>
      <c r="C40" s="134"/>
      <c r="D40" s="25"/>
      <c r="E40" s="25"/>
      <c r="F40" s="26"/>
      <c r="G40" s="26"/>
      <c r="H40" s="26"/>
      <c r="I40" s="26"/>
      <c r="J40" s="1"/>
      <c r="K40" s="26"/>
      <c r="L40" s="1"/>
    </row>
    <row r="41" spans="1:13" ht="21.4" customHeight="1">
      <c r="A41" s="130"/>
      <c r="B41" s="4"/>
      <c r="C41" s="4"/>
      <c r="D41" s="5"/>
      <c r="E41" s="5"/>
      <c r="F41" s="6"/>
      <c r="G41" s="6"/>
      <c r="H41" s="6"/>
      <c r="I41" s="6"/>
      <c r="J41" s="7"/>
      <c r="K41" s="8"/>
      <c r="L41" s="7" t="s">
        <v>147</v>
      </c>
    </row>
    <row r="42" spans="1:13" ht="21.4" customHeight="1">
      <c r="A42" s="130" t="s">
        <v>174</v>
      </c>
      <c r="B42" s="4"/>
      <c r="C42" s="4"/>
      <c r="D42" s="5"/>
      <c r="E42" s="18"/>
      <c r="F42" s="243" t="s">
        <v>20</v>
      </c>
      <c r="G42" s="243"/>
      <c r="H42" s="243"/>
      <c r="I42" s="18"/>
      <c r="J42" s="243" t="s">
        <v>26</v>
      </c>
      <c r="K42" s="243"/>
      <c r="L42" s="243"/>
    </row>
    <row r="43" spans="1:13" ht="21.4" customHeight="1">
      <c r="A43" s="3"/>
      <c r="B43" s="4"/>
      <c r="C43" s="4"/>
      <c r="D43" s="13"/>
      <c r="E43" s="28"/>
      <c r="F43" s="29" t="s">
        <v>197</v>
      </c>
      <c r="G43" s="30"/>
      <c r="H43" s="29" t="s">
        <v>169</v>
      </c>
      <c r="I43" s="28"/>
      <c r="J43" s="29" t="s">
        <v>197</v>
      </c>
      <c r="K43" s="30"/>
      <c r="L43" s="29" t="s">
        <v>169</v>
      </c>
    </row>
    <row r="44" spans="1:13" ht="21.4" customHeight="1">
      <c r="A44" s="135" t="s">
        <v>179</v>
      </c>
      <c r="D44" s="13"/>
      <c r="E44" s="13"/>
      <c r="F44" s="21">
        <f>+F23</f>
        <v>56480</v>
      </c>
      <c r="G44" s="19"/>
      <c r="H44" s="21">
        <f>+H23</f>
        <v>-4400</v>
      </c>
      <c r="I44" s="31"/>
      <c r="J44" s="21">
        <f>+J23</f>
        <v>71957</v>
      </c>
      <c r="K44" s="31"/>
      <c r="L44" s="21">
        <f>+L23</f>
        <v>70606</v>
      </c>
      <c r="M44" s="31"/>
    </row>
    <row r="45" spans="1:13" ht="21.4" customHeight="1">
      <c r="D45" s="13"/>
      <c r="E45" s="13"/>
      <c r="F45" s="15"/>
      <c r="G45" s="15"/>
      <c r="H45" s="15"/>
      <c r="I45" s="15"/>
      <c r="J45" s="15"/>
      <c r="K45" s="15"/>
      <c r="L45" s="15"/>
      <c r="M45" s="15"/>
    </row>
    <row r="46" spans="1:13" ht="21.4" customHeight="1">
      <c r="A46" s="135" t="s">
        <v>139</v>
      </c>
      <c r="D46" s="13"/>
      <c r="E46" s="13"/>
      <c r="F46" s="22"/>
      <c r="G46" s="23"/>
      <c r="H46" s="22"/>
      <c r="I46" s="33"/>
      <c r="J46" s="22"/>
      <c r="K46" s="33"/>
      <c r="L46" s="22"/>
      <c r="M46" s="31"/>
    </row>
    <row r="47" spans="1:13" ht="21.4" customHeight="1">
      <c r="A47" s="135" t="s">
        <v>157</v>
      </c>
      <c r="D47" s="13"/>
      <c r="E47" s="13"/>
      <c r="F47" s="20">
        <v>0</v>
      </c>
      <c r="G47" s="19"/>
      <c r="H47" s="20">
        <v>0</v>
      </c>
      <c r="I47" s="31"/>
      <c r="J47" s="20">
        <v>0</v>
      </c>
      <c r="K47" s="31"/>
      <c r="L47" s="20">
        <v>0</v>
      </c>
      <c r="M47" s="31"/>
    </row>
    <row r="48" spans="1:13" ht="21.4" customHeight="1">
      <c r="A48" s="36"/>
      <c r="D48" s="13"/>
      <c r="E48" s="13"/>
      <c r="F48" s="22"/>
      <c r="G48" s="19"/>
      <c r="H48" s="22"/>
      <c r="I48" s="31"/>
      <c r="J48" s="22"/>
      <c r="K48" s="31"/>
      <c r="L48" s="22"/>
      <c r="M48" s="31"/>
    </row>
    <row r="49" spans="1:13" ht="21.4" customHeight="1" thickBot="1">
      <c r="A49" s="98" t="s">
        <v>148</v>
      </c>
      <c r="D49" s="122"/>
      <c r="E49" s="123"/>
      <c r="F49" s="124">
        <f>SUM(F44,F47)</f>
        <v>56480</v>
      </c>
      <c r="G49" s="125"/>
      <c r="H49" s="124">
        <f>SUM(H44,H47)</f>
        <v>-4400</v>
      </c>
      <c r="I49" s="125"/>
      <c r="J49" s="124">
        <f>SUM(J44,J47)</f>
        <v>71957</v>
      </c>
      <c r="K49" s="125"/>
      <c r="L49" s="124">
        <f>SUM(L44,L47)</f>
        <v>70606</v>
      </c>
      <c r="M49" s="125"/>
    </row>
    <row r="50" spans="1:13" ht="21.4" customHeight="1" thickTop="1">
      <c r="A50" s="36"/>
      <c r="D50" s="13"/>
      <c r="E50" s="13"/>
      <c r="F50" s="22"/>
      <c r="G50" s="19"/>
      <c r="H50" s="22"/>
      <c r="I50" s="31"/>
      <c r="J50" s="22"/>
      <c r="K50" s="31"/>
      <c r="L50" s="22"/>
      <c r="M50" s="31"/>
    </row>
    <row r="51" spans="1:13" ht="21.4" customHeight="1">
      <c r="A51" s="135" t="s">
        <v>140</v>
      </c>
      <c r="D51" s="13"/>
      <c r="E51" s="13"/>
      <c r="F51" s="22"/>
      <c r="G51" s="19"/>
      <c r="H51" s="22"/>
      <c r="I51" s="31"/>
      <c r="J51" s="22"/>
      <c r="K51" s="31"/>
      <c r="L51" s="22"/>
      <c r="M51" s="31"/>
    </row>
    <row r="52" spans="1:13" ht="21.4" customHeight="1" thickBot="1">
      <c r="A52" s="16" t="s">
        <v>124</v>
      </c>
      <c r="D52" s="13"/>
      <c r="E52" s="13"/>
      <c r="F52" s="22">
        <f>+F49-F53</f>
        <v>47125</v>
      </c>
      <c r="G52" s="19"/>
      <c r="H52" s="22">
        <f>+H49-H53</f>
        <v>-2631</v>
      </c>
      <c r="I52" s="31"/>
      <c r="J52" s="35">
        <f>+J27</f>
        <v>71957</v>
      </c>
      <c r="K52" s="31"/>
      <c r="L52" s="35">
        <f>+L27</f>
        <v>70606</v>
      </c>
      <c r="M52" s="31"/>
    </row>
    <row r="53" spans="1:13" ht="21.4" customHeight="1" thickTop="1">
      <c r="A53" s="16" t="s">
        <v>125</v>
      </c>
      <c r="D53" s="13"/>
      <c r="E53" s="13"/>
      <c r="F53" s="237">
        <v>9355</v>
      </c>
      <c r="G53" s="19"/>
      <c r="H53" s="22">
        <v>-1769</v>
      </c>
      <c r="I53" s="31"/>
      <c r="J53" s="22"/>
      <c r="K53" s="31"/>
      <c r="L53" s="22"/>
    </row>
    <row r="54" spans="1:13" ht="21.4" customHeight="1" thickBot="1">
      <c r="A54" s="98" t="s">
        <v>148</v>
      </c>
      <c r="D54" s="13"/>
      <c r="E54" s="13"/>
      <c r="F54" s="34">
        <f>SUM(F52:F53)</f>
        <v>56480</v>
      </c>
      <c r="G54" s="19"/>
      <c r="H54" s="34">
        <f>SUM(H52:H53)</f>
        <v>-4400</v>
      </c>
      <c r="I54" s="31"/>
      <c r="J54" s="22"/>
      <c r="K54" s="31"/>
      <c r="L54" s="22"/>
    </row>
    <row r="55" spans="1:13" ht="21.4" customHeight="1" thickTop="1">
      <c r="A55" s="98"/>
      <c r="D55" s="13"/>
      <c r="E55" s="13"/>
      <c r="F55" s="22"/>
      <c r="G55" s="19"/>
      <c r="H55" s="22"/>
      <c r="I55" s="31"/>
      <c r="J55" s="22"/>
      <c r="K55" s="31"/>
      <c r="L55" s="22"/>
    </row>
    <row r="56" spans="1:13" ht="21.4" customHeight="1">
      <c r="A56" s="60" t="s">
        <v>189</v>
      </c>
      <c r="F56" s="16"/>
      <c r="G56" s="16"/>
      <c r="H56" s="16"/>
      <c r="I56" s="16"/>
      <c r="J56" s="16"/>
      <c r="K56" s="16"/>
      <c r="L56" s="16"/>
    </row>
    <row r="57" spans="1:13" ht="21.4" customHeight="1">
      <c r="A57" s="16"/>
      <c r="D57" s="13"/>
      <c r="E57" s="13"/>
      <c r="F57" s="16"/>
      <c r="G57" s="16"/>
      <c r="H57" s="16"/>
      <c r="I57" s="16"/>
      <c r="J57" s="16"/>
      <c r="K57" s="16"/>
      <c r="L57" s="16"/>
    </row>
    <row r="58" spans="1:13" ht="21.4" customHeight="1">
      <c r="A58" s="135"/>
      <c r="D58" s="13"/>
      <c r="E58" s="13"/>
      <c r="F58" s="16"/>
      <c r="G58" s="16"/>
      <c r="H58" s="16"/>
      <c r="I58" s="16"/>
      <c r="J58" s="16"/>
      <c r="K58" s="16"/>
      <c r="L58" s="16"/>
    </row>
    <row r="59" spans="1:13" ht="21.4" customHeight="1">
      <c r="A59" s="16"/>
      <c r="D59" s="2"/>
      <c r="E59" s="13"/>
      <c r="F59" s="16"/>
      <c r="G59" s="16"/>
      <c r="H59" s="16"/>
      <c r="I59" s="16"/>
      <c r="J59" s="16"/>
      <c r="K59" s="16"/>
      <c r="L59" s="16"/>
    </row>
    <row r="60" spans="1:13" ht="21.4" customHeight="1">
      <c r="A60" s="16"/>
      <c r="D60" s="13"/>
      <c r="E60" s="13"/>
      <c r="F60" s="16"/>
      <c r="G60" s="16"/>
      <c r="H60" s="16"/>
      <c r="I60" s="16"/>
      <c r="J60" s="16"/>
      <c r="K60" s="16"/>
      <c r="L60" s="16"/>
    </row>
    <row r="61" spans="1:13" ht="21.4" customHeight="1">
      <c r="A61" s="36"/>
      <c r="D61" s="13"/>
      <c r="E61" s="13"/>
      <c r="F61" s="16"/>
      <c r="G61" s="16"/>
      <c r="H61" s="16"/>
      <c r="I61" s="16"/>
      <c r="J61" s="16"/>
      <c r="K61" s="16"/>
      <c r="L61" s="16"/>
    </row>
    <row r="62" spans="1:13" ht="21.4" customHeight="1">
      <c r="A62" s="16"/>
      <c r="D62" s="13"/>
      <c r="E62" s="13"/>
      <c r="F62" s="16"/>
      <c r="G62" s="16"/>
      <c r="H62" s="16"/>
      <c r="I62" s="16"/>
      <c r="J62" s="16"/>
      <c r="K62" s="16"/>
      <c r="L62" s="16"/>
    </row>
    <row r="63" spans="1:13" ht="21.4" customHeight="1">
      <c r="A63" s="16"/>
      <c r="D63" s="13"/>
      <c r="E63" s="13"/>
      <c r="F63" s="22"/>
      <c r="G63" s="19"/>
      <c r="H63" s="22"/>
      <c r="I63" s="31"/>
      <c r="J63" s="15"/>
      <c r="K63" s="15"/>
      <c r="L63" s="15"/>
    </row>
    <row r="64" spans="1:13" ht="21.4" customHeight="1">
      <c r="D64" s="13"/>
      <c r="E64" s="13"/>
      <c r="F64" s="15"/>
      <c r="G64" s="15"/>
      <c r="H64" s="15"/>
      <c r="I64" s="15"/>
      <c r="J64" s="15"/>
      <c r="K64" s="15"/>
      <c r="L64" s="15"/>
    </row>
  </sheetData>
  <mergeCells count="4">
    <mergeCell ref="F42:H42"/>
    <mergeCell ref="J42:L42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3"/>
  <sheetViews>
    <sheetView showGridLines="0" view="pageBreakPreview" topLeftCell="A7" zoomScale="80" zoomScaleNormal="85" zoomScaleSheetLayoutView="80" workbookViewId="0">
      <selection activeCell="A24" sqref="A24"/>
    </sheetView>
  </sheetViews>
  <sheetFormatPr defaultColWidth="10.7109375" defaultRowHeight="21" customHeight="1"/>
  <cols>
    <col min="1" max="1" width="18.140625" style="142" customWidth="1"/>
    <col min="2" max="2" width="16.5703125" style="142" customWidth="1"/>
    <col min="3" max="3" width="3.5703125" style="142" customWidth="1"/>
    <col min="4" max="4" width="1.42578125" style="142" customWidth="1"/>
    <col min="5" max="5" width="15.42578125" style="172" customWidth="1"/>
    <col min="6" max="6" width="2.7109375" style="172" customWidth="1"/>
    <col min="7" max="7" width="12.7109375" style="172" customWidth="1"/>
    <col min="8" max="8" width="3.140625" style="172" customWidth="1"/>
    <col min="9" max="9" width="12.7109375" style="172" customWidth="1"/>
    <col min="10" max="10" width="2.7109375" style="172" customWidth="1"/>
    <col min="11" max="11" width="12.7109375" style="172" customWidth="1"/>
    <col min="12" max="12" width="2.7109375" style="155" customWidth="1"/>
    <col min="13" max="13" width="12.7109375" style="155" customWidth="1"/>
    <col min="14" max="14" width="2.7109375" style="155" customWidth="1"/>
    <col min="15" max="15" width="12.7109375" style="155" customWidth="1"/>
    <col min="16" max="16" width="2.7109375" style="155" customWidth="1"/>
    <col min="17" max="17" width="14.28515625" style="155" bestFit="1" customWidth="1"/>
    <col min="18" max="16384" width="10.7109375" style="142"/>
  </cols>
  <sheetData>
    <row r="1" spans="1:17" ht="21" customHeight="1">
      <c r="E1" s="142"/>
      <c r="F1" s="142"/>
      <c r="G1" s="142"/>
      <c r="H1" s="142"/>
      <c r="I1" s="142"/>
      <c r="J1" s="142"/>
      <c r="K1" s="142"/>
      <c r="L1" s="142"/>
      <c r="M1" s="142"/>
      <c r="N1" s="99"/>
      <c r="O1" s="99"/>
      <c r="P1" s="99"/>
      <c r="Q1" s="119" t="s">
        <v>151</v>
      </c>
    </row>
    <row r="2" spans="1:17" ht="21" customHeight="1">
      <c r="A2" s="245" t="s">
        <v>25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99"/>
      <c r="O2" s="99"/>
      <c r="P2" s="99"/>
      <c r="Q2" s="99"/>
    </row>
    <row r="3" spans="1:17" ht="21" customHeight="1">
      <c r="A3" s="245" t="s">
        <v>61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99"/>
      <c r="O3" s="99"/>
      <c r="P3" s="99"/>
      <c r="Q3" s="99"/>
    </row>
    <row r="4" spans="1:17" ht="21" customHeight="1">
      <c r="A4" s="245" t="s">
        <v>194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99"/>
      <c r="O4" s="99"/>
      <c r="P4" s="99"/>
      <c r="Q4" s="99"/>
    </row>
    <row r="5" spans="1:17" ht="21" customHeight="1">
      <c r="A5" s="100"/>
      <c r="B5" s="100"/>
      <c r="C5" s="100"/>
      <c r="D5" s="100"/>
      <c r="E5" s="101"/>
      <c r="F5" s="101"/>
      <c r="G5" s="102"/>
      <c r="H5" s="102"/>
      <c r="I5" s="102"/>
      <c r="J5" s="102"/>
      <c r="K5" s="103"/>
      <c r="L5" s="103"/>
      <c r="M5" s="104"/>
      <c r="N5" s="103"/>
      <c r="O5" s="104"/>
      <c r="P5" s="103"/>
      <c r="Q5" s="104" t="s">
        <v>147</v>
      </c>
    </row>
    <row r="6" spans="1:17" ht="21" customHeight="1">
      <c r="A6" s="100"/>
      <c r="B6" s="100"/>
      <c r="C6" s="100"/>
      <c r="D6" s="100"/>
      <c r="E6" s="244" t="s">
        <v>20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</row>
    <row r="7" spans="1:17" ht="21" customHeight="1">
      <c r="A7" s="100"/>
      <c r="B7" s="100"/>
      <c r="C7" s="100"/>
      <c r="D7" s="100"/>
      <c r="E7" s="244" t="s">
        <v>130</v>
      </c>
      <c r="F7" s="244"/>
      <c r="G7" s="244"/>
      <c r="H7" s="244"/>
      <c r="I7" s="244"/>
      <c r="J7" s="244"/>
      <c r="K7" s="244"/>
      <c r="L7" s="244"/>
      <c r="M7" s="244"/>
      <c r="N7" s="99"/>
      <c r="O7" s="106" t="s">
        <v>131</v>
      </c>
      <c r="P7" s="99"/>
      <c r="Q7" s="99"/>
    </row>
    <row r="8" spans="1:17" ht="21" customHeight="1">
      <c r="A8" s="100"/>
      <c r="B8" s="100"/>
      <c r="C8" s="100"/>
      <c r="D8" s="100"/>
      <c r="E8" s="105"/>
      <c r="F8" s="105"/>
      <c r="G8" s="105"/>
      <c r="H8" s="105"/>
      <c r="I8" s="105"/>
      <c r="J8" s="105"/>
      <c r="K8" s="105"/>
      <c r="L8" s="105"/>
      <c r="M8" s="105"/>
      <c r="N8" s="99"/>
      <c r="O8" s="105" t="s">
        <v>132</v>
      </c>
      <c r="P8" s="99"/>
      <c r="Q8" s="99"/>
    </row>
    <row r="9" spans="1:17" ht="21" customHeight="1">
      <c r="A9" s="100"/>
      <c r="B9" s="100"/>
      <c r="C9" s="100"/>
      <c r="D9" s="100"/>
      <c r="E9" s="105"/>
      <c r="F9" s="105"/>
      <c r="G9" s="105"/>
      <c r="H9" s="105"/>
      <c r="I9" s="244" t="s">
        <v>37</v>
      </c>
      <c r="J9" s="244"/>
      <c r="K9" s="244"/>
      <c r="L9" s="105"/>
      <c r="M9" s="105" t="s">
        <v>109</v>
      </c>
      <c r="N9" s="99"/>
      <c r="O9" s="105" t="s">
        <v>133</v>
      </c>
      <c r="P9" s="99"/>
      <c r="Q9" s="99"/>
    </row>
    <row r="10" spans="1:17" ht="21" customHeight="1">
      <c r="A10" s="107"/>
      <c r="B10" s="107"/>
      <c r="C10" s="107"/>
      <c r="D10" s="107"/>
      <c r="E10" s="105" t="s">
        <v>62</v>
      </c>
      <c r="F10" s="105"/>
      <c r="G10" s="105" t="s">
        <v>63</v>
      </c>
      <c r="H10" s="105"/>
      <c r="I10" s="108" t="s">
        <v>137</v>
      </c>
      <c r="J10" s="107"/>
      <c r="K10" s="107"/>
      <c r="L10" s="107"/>
      <c r="M10" s="105" t="s">
        <v>110</v>
      </c>
      <c r="N10" s="105"/>
      <c r="O10" s="105" t="s">
        <v>135</v>
      </c>
      <c r="P10" s="105"/>
      <c r="Q10" s="105" t="s">
        <v>109</v>
      </c>
    </row>
    <row r="11" spans="1:17" s="149" customFormat="1" ht="21" customHeight="1">
      <c r="A11" s="107"/>
      <c r="B11" s="107"/>
      <c r="C11" s="110"/>
      <c r="D11" s="107"/>
      <c r="E11" s="132" t="s">
        <v>64</v>
      </c>
      <c r="F11" s="105"/>
      <c r="G11" s="132" t="s">
        <v>65</v>
      </c>
      <c r="H11" s="105"/>
      <c r="I11" s="109" t="s">
        <v>138</v>
      </c>
      <c r="J11" s="105"/>
      <c r="K11" s="132" t="s">
        <v>66</v>
      </c>
      <c r="L11" s="105"/>
      <c r="M11" s="132" t="s">
        <v>134</v>
      </c>
      <c r="N11" s="105"/>
      <c r="O11" s="132" t="s">
        <v>111</v>
      </c>
      <c r="P11" s="105"/>
      <c r="Q11" s="132" t="s">
        <v>110</v>
      </c>
    </row>
    <row r="12" spans="1:17" s="149" customFormat="1" ht="21" customHeight="1">
      <c r="A12" s="133" t="s">
        <v>176</v>
      </c>
      <c r="B12" s="99"/>
      <c r="C12" s="110"/>
      <c r="D12" s="110"/>
      <c r="E12" s="103">
        <v>383000</v>
      </c>
      <c r="F12" s="103"/>
      <c r="G12" s="103">
        <v>519673</v>
      </c>
      <c r="H12" s="103"/>
      <c r="I12" s="103">
        <v>75250</v>
      </c>
      <c r="J12" s="103"/>
      <c r="K12" s="103">
        <v>437757</v>
      </c>
      <c r="L12" s="103"/>
      <c r="M12" s="103">
        <f>SUM(E12:L12)</f>
        <v>1415680</v>
      </c>
      <c r="N12" s="103"/>
      <c r="O12" s="103">
        <v>218201</v>
      </c>
      <c r="P12" s="103"/>
      <c r="Q12" s="103">
        <f>SUM(M12:O12)</f>
        <v>1633881</v>
      </c>
    </row>
    <row r="13" spans="1:17" ht="21" customHeight="1">
      <c r="A13" s="99" t="s">
        <v>183</v>
      </c>
      <c r="B13" s="99"/>
      <c r="C13" s="110"/>
      <c r="D13" s="110"/>
      <c r="E13" s="103">
        <v>0</v>
      </c>
      <c r="F13" s="111"/>
      <c r="G13" s="103">
        <v>0</v>
      </c>
      <c r="H13" s="111"/>
      <c r="I13" s="103">
        <v>0</v>
      </c>
      <c r="J13" s="112"/>
      <c r="K13" s="103">
        <f>SUM('P&amp;L'!H27)</f>
        <v>-2631</v>
      </c>
      <c r="L13" s="103"/>
      <c r="M13" s="103">
        <f>SUM(E13:L13)</f>
        <v>-2631</v>
      </c>
      <c r="N13" s="103"/>
      <c r="O13" s="103">
        <f>SUM('P&amp;L'!H28)</f>
        <v>-1769</v>
      </c>
      <c r="P13" s="103"/>
      <c r="Q13" s="103">
        <f t="shared" ref="Q13:Q17" si="0">SUM(M13:O13)</f>
        <v>-4400</v>
      </c>
    </row>
    <row r="14" spans="1:17" ht="21" customHeight="1">
      <c r="A14" s="99" t="s">
        <v>157</v>
      </c>
      <c r="B14" s="99"/>
      <c r="C14" s="110"/>
      <c r="D14" s="110"/>
      <c r="E14" s="113">
        <v>0</v>
      </c>
      <c r="F14" s="111"/>
      <c r="G14" s="113">
        <v>0</v>
      </c>
      <c r="H14" s="111"/>
      <c r="I14" s="113">
        <v>0</v>
      </c>
      <c r="J14" s="112"/>
      <c r="K14" s="113">
        <v>0</v>
      </c>
      <c r="L14" s="103"/>
      <c r="M14" s="113">
        <f>SUM(E14:L14)</f>
        <v>0</v>
      </c>
      <c r="N14" s="103"/>
      <c r="O14" s="113">
        <v>0</v>
      </c>
      <c r="P14" s="103"/>
      <c r="Q14" s="113">
        <f t="shared" si="0"/>
        <v>0</v>
      </c>
    </row>
    <row r="15" spans="1:17" ht="21" customHeight="1">
      <c r="A15" s="99" t="s">
        <v>148</v>
      </c>
      <c r="B15" s="99"/>
      <c r="C15" s="110"/>
      <c r="D15" s="110"/>
      <c r="E15" s="103">
        <f>SUM(E13:E14)</f>
        <v>0</v>
      </c>
      <c r="F15" s="112"/>
      <c r="G15" s="103">
        <f>SUM(G13:G14)</f>
        <v>0</v>
      </c>
      <c r="H15" s="112"/>
      <c r="I15" s="103">
        <f>SUM(I13:I14)</f>
        <v>0</v>
      </c>
      <c r="J15" s="112"/>
      <c r="K15" s="103">
        <f>SUM(K13:K14)</f>
        <v>-2631</v>
      </c>
      <c r="L15" s="103"/>
      <c r="M15" s="103">
        <f>SUM(M13:M14)</f>
        <v>-2631</v>
      </c>
      <c r="N15" s="103"/>
      <c r="O15" s="103">
        <f>SUM(O13:O14)</f>
        <v>-1769</v>
      </c>
      <c r="P15" s="103"/>
      <c r="Q15" s="103">
        <f t="shared" si="0"/>
        <v>-4400</v>
      </c>
    </row>
    <row r="16" spans="1:17" ht="21" customHeight="1">
      <c r="A16" s="99" t="s">
        <v>162</v>
      </c>
      <c r="B16" s="99"/>
      <c r="C16" s="110"/>
      <c r="D16" s="110"/>
      <c r="E16" s="114">
        <v>0</v>
      </c>
      <c r="F16" s="112"/>
      <c r="G16" s="114">
        <v>0</v>
      </c>
      <c r="H16" s="112"/>
      <c r="I16" s="114">
        <v>0</v>
      </c>
      <c r="J16" s="112"/>
      <c r="K16" s="103">
        <v>0</v>
      </c>
      <c r="L16" s="103"/>
      <c r="M16" s="103">
        <f>SUM(E16:L16)</f>
        <v>0</v>
      </c>
      <c r="N16" s="103"/>
      <c r="O16" s="103">
        <v>-48000</v>
      </c>
      <c r="P16" s="103"/>
      <c r="Q16" s="103">
        <f t="shared" si="0"/>
        <v>-48000</v>
      </c>
    </row>
    <row r="17" spans="1:17" ht="21" customHeight="1" thickBot="1">
      <c r="A17" s="133" t="s">
        <v>175</v>
      </c>
      <c r="B17" s="99"/>
      <c r="C17" s="110"/>
      <c r="D17" s="110"/>
      <c r="E17" s="115">
        <f>SUM(E12,E15:E16)</f>
        <v>383000</v>
      </c>
      <c r="F17" s="111"/>
      <c r="G17" s="115">
        <f>SUM(G12,G15:G16)</f>
        <v>519673</v>
      </c>
      <c r="H17" s="111"/>
      <c r="I17" s="115">
        <f>SUM(I12,I15:I16)</f>
        <v>75250</v>
      </c>
      <c r="J17" s="111"/>
      <c r="K17" s="115">
        <f>SUM(K12,K15:K16)</f>
        <v>435126</v>
      </c>
      <c r="L17" s="103"/>
      <c r="M17" s="115">
        <f>SUM(M12,M15:M16)</f>
        <v>1413049</v>
      </c>
      <c r="N17" s="116"/>
      <c r="O17" s="115">
        <f>SUM(O12,O15:O16)</f>
        <v>168432</v>
      </c>
      <c r="P17" s="116"/>
      <c r="Q17" s="115">
        <f t="shared" si="0"/>
        <v>1581481</v>
      </c>
    </row>
    <row r="18" spans="1:17" ht="21" customHeight="1" thickTop="1">
      <c r="A18" s="133"/>
      <c r="B18" s="99"/>
      <c r="C18" s="110"/>
      <c r="D18" s="110"/>
      <c r="E18" s="103"/>
      <c r="F18" s="111"/>
      <c r="G18" s="103"/>
      <c r="H18" s="111"/>
      <c r="I18" s="103"/>
      <c r="J18" s="111"/>
      <c r="K18" s="103"/>
      <c r="L18" s="103"/>
      <c r="M18" s="103"/>
      <c r="N18" s="116"/>
      <c r="O18" s="103"/>
      <c r="P18" s="116"/>
      <c r="Q18" s="103"/>
    </row>
    <row r="19" spans="1:17" ht="21" customHeight="1">
      <c r="A19" s="131" t="s">
        <v>201</v>
      </c>
      <c r="B19" s="99"/>
      <c r="C19" s="110"/>
      <c r="D19" s="110"/>
      <c r="E19" s="103">
        <f>SUM(E17)</f>
        <v>383000</v>
      </c>
      <c r="F19" s="111"/>
      <c r="G19" s="103">
        <f>SUM(G17)</f>
        <v>519673</v>
      </c>
      <c r="H19" s="111"/>
      <c r="I19" s="103">
        <v>76400</v>
      </c>
      <c r="J19" s="112"/>
      <c r="K19" s="103">
        <v>455347</v>
      </c>
      <c r="L19" s="103"/>
      <c r="M19" s="103">
        <f>SUM(E19:L19)</f>
        <v>1434420</v>
      </c>
      <c r="N19" s="103"/>
      <c r="O19" s="103">
        <v>197669</v>
      </c>
      <c r="P19" s="103"/>
      <c r="Q19" s="103">
        <f>SUM(M19:O19)</f>
        <v>1632089</v>
      </c>
    </row>
    <row r="20" spans="1:17" ht="21" customHeight="1">
      <c r="A20" s="99" t="s">
        <v>149</v>
      </c>
      <c r="B20" s="99"/>
      <c r="C20" s="110"/>
      <c r="D20" s="110"/>
      <c r="E20" s="103">
        <v>0</v>
      </c>
      <c r="F20" s="111"/>
      <c r="G20" s="103">
        <v>0</v>
      </c>
      <c r="H20" s="111"/>
      <c r="I20" s="103">
        <v>0</v>
      </c>
      <c r="J20" s="112"/>
      <c r="K20" s="103">
        <f>+'P&amp;L'!F27</f>
        <v>47125</v>
      </c>
      <c r="L20" s="103"/>
      <c r="M20" s="103">
        <f>SUM(E20:L20)</f>
        <v>47125</v>
      </c>
      <c r="N20" s="103"/>
      <c r="O20" s="103">
        <f>+'P&amp;L'!F28</f>
        <v>9355</v>
      </c>
      <c r="P20" s="103"/>
      <c r="Q20" s="103">
        <f>SUM(M20:O20)</f>
        <v>56480</v>
      </c>
    </row>
    <row r="21" spans="1:17" ht="21" customHeight="1">
      <c r="A21" s="99" t="s">
        <v>157</v>
      </c>
      <c r="B21" s="99"/>
      <c r="C21" s="110"/>
      <c r="D21" s="110"/>
      <c r="E21" s="113">
        <v>0</v>
      </c>
      <c r="F21" s="111"/>
      <c r="G21" s="113">
        <v>0</v>
      </c>
      <c r="H21" s="111"/>
      <c r="I21" s="113">
        <v>0</v>
      </c>
      <c r="J21" s="112"/>
      <c r="K21" s="113">
        <v>0</v>
      </c>
      <c r="L21" s="103"/>
      <c r="M21" s="113">
        <f>SUM(E21:L21)</f>
        <v>0</v>
      </c>
      <c r="N21" s="103"/>
      <c r="O21" s="113">
        <v>0</v>
      </c>
      <c r="P21" s="103"/>
      <c r="Q21" s="113">
        <f>SUM(M21:O21)</f>
        <v>0</v>
      </c>
    </row>
    <row r="22" spans="1:17" ht="21" customHeight="1">
      <c r="A22" s="99" t="s">
        <v>148</v>
      </c>
      <c r="B22" s="99"/>
      <c r="C22" s="110"/>
      <c r="D22" s="110"/>
      <c r="E22" s="103">
        <f>SUM(E20:E21)</f>
        <v>0</v>
      </c>
      <c r="F22" s="112"/>
      <c r="G22" s="103">
        <f>SUM(G20:G21)</f>
        <v>0</v>
      </c>
      <c r="H22" s="112"/>
      <c r="I22" s="103">
        <f>SUM(I20:I21)</f>
        <v>0</v>
      </c>
      <c r="J22" s="112"/>
      <c r="K22" s="103">
        <f>SUM(K20:K21)</f>
        <v>47125</v>
      </c>
      <c r="L22" s="103"/>
      <c r="M22" s="103">
        <f>SUM(M20:M21)</f>
        <v>47125</v>
      </c>
      <c r="N22" s="103"/>
      <c r="O22" s="103">
        <f>SUM(O20:O21)</f>
        <v>9355</v>
      </c>
      <c r="P22" s="103"/>
      <c r="Q22" s="103">
        <f>SUM(Q20:Q21)</f>
        <v>56480</v>
      </c>
    </row>
    <row r="23" spans="1:17" ht="21" customHeight="1">
      <c r="A23" s="99" t="s">
        <v>162</v>
      </c>
      <c r="B23" s="99"/>
      <c r="C23" s="110"/>
      <c r="D23" s="110"/>
      <c r="E23" s="114">
        <v>0</v>
      </c>
      <c r="F23" s="112"/>
      <c r="G23" s="114">
        <v>0</v>
      </c>
      <c r="H23" s="112"/>
      <c r="I23" s="114">
        <v>0</v>
      </c>
      <c r="J23" s="112"/>
      <c r="K23" s="103">
        <v>0</v>
      </c>
      <c r="L23" s="103"/>
      <c r="M23" s="103">
        <f>SUM(E23:L23)</f>
        <v>0</v>
      </c>
      <c r="N23" s="103"/>
      <c r="O23" s="214">
        <v>-25920</v>
      </c>
      <c r="P23" s="103"/>
      <c r="Q23" s="103">
        <f>SUM(M23:O23)</f>
        <v>-25920</v>
      </c>
    </row>
    <row r="24" spans="1:17" s="161" customFormat="1" ht="21" customHeight="1" thickBot="1">
      <c r="A24" s="133" t="s">
        <v>196</v>
      </c>
      <c r="B24" s="99"/>
      <c r="C24" s="110"/>
      <c r="D24" s="110"/>
      <c r="E24" s="115">
        <f>SUM(E19,E22:E23)</f>
        <v>383000</v>
      </c>
      <c r="F24" s="111"/>
      <c r="G24" s="115">
        <f>SUM(G19,G22:G23)</f>
        <v>519673</v>
      </c>
      <c r="H24" s="111"/>
      <c r="I24" s="115">
        <f>SUM(I19,I22:I23)</f>
        <v>76400</v>
      </c>
      <c r="J24" s="111"/>
      <c r="K24" s="115">
        <f>SUM(K19,K22:K23)</f>
        <v>502472</v>
      </c>
      <c r="L24" s="103"/>
      <c r="M24" s="115">
        <f>SUM(M19,M22:M23)</f>
        <v>1481545</v>
      </c>
      <c r="N24" s="116"/>
      <c r="O24" s="115">
        <f>SUM(O19,O22:O23)</f>
        <v>181104</v>
      </c>
      <c r="P24" s="116"/>
      <c r="Q24" s="115">
        <f>SUM(Q19,Q22:Q23)</f>
        <v>1662649</v>
      </c>
    </row>
    <row r="25" spans="1:17" s="161" customFormat="1" ht="21" customHeight="1" thickTop="1">
      <c r="A25" s="133"/>
      <c r="B25" s="99"/>
      <c r="C25" s="110"/>
      <c r="D25" s="110"/>
      <c r="E25" s="103">
        <f>SUM(E19-BS!H69)</f>
        <v>0</v>
      </c>
      <c r="F25" s="111"/>
      <c r="G25" s="103">
        <f>SUM(G19-BS!H70)</f>
        <v>0</v>
      </c>
      <c r="H25" s="111"/>
      <c r="I25" s="103">
        <f>SUM(I19-BS!H72)</f>
        <v>0</v>
      </c>
      <c r="J25" s="111"/>
      <c r="K25" s="103">
        <f>SUM(K19-BS!H73)</f>
        <v>0</v>
      </c>
      <c r="L25" s="103"/>
      <c r="M25" s="103">
        <f>SUM(M19-BS!H75)</f>
        <v>0</v>
      </c>
      <c r="N25" s="116"/>
      <c r="O25" s="103">
        <f>SUM(O19-BS!H77)</f>
        <v>0</v>
      </c>
      <c r="P25" s="116"/>
      <c r="Q25" s="103">
        <f>SUM(Q19-BS!H78)</f>
        <v>0</v>
      </c>
    </row>
    <row r="26" spans="1:17" ht="21" customHeight="1">
      <c r="A26" s="99"/>
      <c r="B26" s="99"/>
      <c r="C26" s="99"/>
      <c r="D26" s="99"/>
      <c r="E26" s="103">
        <f>E24-BS!F69</f>
        <v>0</v>
      </c>
      <c r="F26" s="117"/>
      <c r="G26" s="117">
        <f>G24-BS!F70</f>
        <v>0</v>
      </c>
      <c r="H26" s="117"/>
      <c r="I26" s="117">
        <f>I24-BS!F72</f>
        <v>0</v>
      </c>
      <c r="J26" s="117"/>
      <c r="K26" s="103">
        <f>K24-BS!F73</f>
        <v>0</v>
      </c>
      <c r="L26" s="103"/>
      <c r="M26" s="103">
        <f>M24-BS!F75</f>
        <v>0</v>
      </c>
      <c r="N26" s="103"/>
      <c r="O26" s="103">
        <f>O24-BS!F77</f>
        <v>0</v>
      </c>
      <c r="P26" s="103"/>
      <c r="Q26" s="103">
        <f>Q24-BS!F78</f>
        <v>0</v>
      </c>
    </row>
    <row r="27" spans="1:17" ht="21" customHeight="1">
      <c r="A27" s="60" t="s">
        <v>189</v>
      </c>
      <c r="B27" s="99"/>
      <c r="C27" s="99"/>
      <c r="D27" s="99"/>
      <c r="E27" s="103"/>
      <c r="F27" s="111"/>
      <c r="G27" s="118"/>
      <c r="H27" s="111"/>
      <c r="I27" s="118"/>
      <c r="J27" s="118"/>
      <c r="K27" s="116"/>
      <c r="L27" s="116"/>
      <c r="M27" s="116"/>
      <c r="N27" s="116"/>
      <c r="O27" s="116"/>
      <c r="P27" s="116"/>
      <c r="Q27" s="116"/>
    </row>
    <row r="33" spans="8:8" ht="21" customHeight="1">
      <c r="H33" s="172">
        <v>16997</v>
      </c>
    </row>
  </sheetData>
  <mergeCells count="6">
    <mergeCell ref="I9:K9"/>
    <mergeCell ref="A2:M2"/>
    <mergeCell ref="A3:M3"/>
    <mergeCell ref="A4:M4"/>
    <mergeCell ref="E6:Q6"/>
    <mergeCell ref="E7:M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771"/>
  <sheetViews>
    <sheetView showGridLines="0" view="pageBreakPreview" zoomScale="70" zoomScaleNormal="100" zoomScaleSheetLayoutView="70" workbookViewId="0">
      <selection activeCell="D5" sqref="D5"/>
    </sheetView>
  </sheetViews>
  <sheetFormatPr defaultColWidth="10.7109375" defaultRowHeight="21.75" customHeight="1"/>
  <cols>
    <col min="1" max="1" width="8.85546875" style="142" customWidth="1"/>
    <col min="2" max="2" width="18.85546875" style="142" customWidth="1"/>
    <col min="3" max="3" width="19.140625" style="142" customWidth="1"/>
    <col min="4" max="4" width="15.140625" style="172" customWidth="1"/>
    <col min="5" max="5" width="2.7109375" style="172" customWidth="1"/>
    <col min="6" max="6" width="15.140625" style="172" customWidth="1"/>
    <col min="7" max="7" width="2.7109375" style="172" customWidth="1"/>
    <col min="8" max="8" width="15.140625" style="172" customWidth="1"/>
    <col min="9" max="9" width="2.7109375" style="155" customWidth="1"/>
    <col min="10" max="10" width="15.140625" style="155" customWidth="1"/>
    <col min="11" max="11" width="2.7109375" style="155" customWidth="1"/>
    <col min="12" max="12" width="16.7109375" style="155" customWidth="1"/>
    <col min="13" max="16384" width="10.7109375" style="142"/>
  </cols>
  <sheetData>
    <row r="1" spans="1:14" ht="21.7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1" t="s">
        <v>151</v>
      </c>
    </row>
    <row r="2" spans="1:14" ht="21.75" customHeight="1">
      <c r="A2" s="140" t="s">
        <v>25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4" ht="21.75" customHeight="1">
      <c r="A3" s="246" t="s">
        <v>67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4" ht="21.75" customHeight="1">
      <c r="A4" s="246" t="s">
        <v>194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4" ht="21.75" customHeight="1">
      <c r="A5" s="143"/>
      <c r="B5" s="143"/>
      <c r="C5" s="143"/>
      <c r="D5" s="144"/>
      <c r="E5" s="144"/>
      <c r="F5" s="145"/>
      <c r="G5" s="145"/>
      <c r="H5" s="145"/>
      <c r="I5" s="146"/>
      <c r="J5" s="146"/>
      <c r="K5" s="146"/>
      <c r="L5" s="147" t="s">
        <v>147</v>
      </c>
    </row>
    <row r="6" spans="1:14" ht="21.75" customHeight="1">
      <c r="A6" s="143"/>
      <c r="B6" s="143"/>
      <c r="C6" s="143"/>
      <c r="D6" s="247" t="s">
        <v>26</v>
      </c>
      <c r="E6" s="247"/>
      <c r="F6" s="247"/>
      <c r="G6" s="247"/>
      <c r="H6" s="247"/>
      <c r="I6" s="247"/>
      <c r="J6" s="247"/>
      <c r="K6" s="247"/>
      <c r="L6" s="247"/>
    </row>
    <row r="7" spans="1:14" ht="21.75" customHeight="1">
      <c r="A7" s="143"/>
      <c r="B7" s="143"/>
      <c r="C7" s="143"/>
      <c r="D7" s="148"/>
      <c r="E7" s="148"/>
      <c r="F7" s="148"/>
      <c r="G7" s="148"/>
      <c r="H7" s="248" t="s">
        <v>37</v>
      </c>
      <c r="I7" s="248"/>
      <c r="J7" s="248"/>
      <c r="K7" s="148"/>
      <c r="L7" s="148"/>
    </row>
    <row r="8" spans="1:14" s="149" customFormat="1" ht="21.75" customHeight="1">
      <c r="D8" s="148" t="s">
        <v>62</v>
      </c>
      <c r="E8" s="148"/>
      <c r="F8" s="148" t="s">
        <v>63</v>
      </c>
      <c r="G8" s="148"/>
      <c r="H8" s="150" t="s">
        <v>137</v>
      </c>
      <c r="I8" s="148"/>
      <c r="J8" s="148"/>
      <c r="K8" s="148"/>
      <c r="L8" s="148" t="s">
        <v>109</v>
      </c>
    </row>
    <row r="9" spans="1:14" s="149" customFormat="1" ht="21.75" customHeight="1">
      <c r="D9" s="151" t="s">
        <v>64</v>
      </c>
      <c r="E9" s="148"/>
      <c r="F9" s="151" t="s">
        <v>65</v>
      </c>
      <c r="G9" s="148"/>
      <c r="H9" s="152" t="s">
        <v>138</v>
      </c>
      <c r="I9" s="148"/>
      <c r="J9" s="151" t="s">
        <v>66</v>
      </c>
      <c r="K9" s="148"/>
      <c r="L9" s="151" t="s">
        <v>110</v>
      </c>
    </row>
    <row r="10" spans="1:14" ht="21.75" customHeight="1">
      <c r="A10" s="140" t="s">
        <v>176</v>
      </c>
      <c r="C10" s="153"/>
      <c r="D10" s="146">
        <v>383000</v>
      </c>
      <c r="E10" s="154"/>
      <c r="F10" s="146">
        <v>519673</v>
      </c>
      <c r="G10" s="154"/>
      <c r="H10" s="146">
        <v>38300</v>
      </c>
      <c r="J10" s="146">
        <v>223592</v>
      </c>
      <c r="L10" s="146">
        <f>SUM(D10:J10)</f>
        <v>1164565</v>
      </c>
    </row>
    <row r="11" spans="1:14" ht="21.6" customHeight="1">
      <c r="A11" s="99" t="s">
        <v>149</v>
      </c>
      <c r="C11" s="153"/>
      <c r="D11" s="146">
        <v>0</v>
      </c>
      <c r="E11" s="154"/>
      <c r="F11" s="146">
        <v>0</v>
      </c>
      <c r="G11" s="154"/>
      <c r="H11" s="146">
        <v>0</v>
      </c>
      <c r="J11" s="155">
        <f>'P&amp;L'!L49</f>
        <v>70606</v>
      </c>
      <c r="L11" s="146">
        <f>SUM(D11:J11)</f>
        <v>70606</v>
      </c>
    </row>
    <row r="12" spans="1:14" ht="21.6" customHeight="1">
      <c r="A12" s="99" t="s">
        <v>157</v>
      </c>
      <c r="C12" s="153"/>
      <c r="D12" s="156">
        <v>0</v>
      </c>
      <c r="E12" s="154"/>
      <c r="F12" s="156">
        <v>0</v>
      </c>
      <c r="G12" s="154"/>
      <c r="H12" s="156">
        <v>0</v>
      </c>
      <c r="J12" s="156">
        <v>0</v>
      </c>
      <c r="L12" s="156">
        <v>0</v>
      </c>
    </row>
    <row r="13" spans="1:14" ht="21.6" customHeight="1">
      <c r="A13" s="99" t="s">
        <v>148</v>
      </c>
      <c r="C13" s="153"/>
      <c r="D13" s="155">
        <f>SUM(D11:D12)</f>
        <v>0</v>
      </c>
      <c r="E13" s="154"/>
      <c r="F13" s="155">
        <f>SUM(F11:F12)</f>
        <v>0</v>
      </c>
      <c r="G13" s="154"/>
      <c r="H13" s="155">
        <f>SUM(H11:H12)</f>
        <v>0</v>
      </c>
      <c r="J13" s="155">
        <f>SUM(J11:J12)</f>
        <v>70606</v>
      </c>
      <c r="L13" s="146">
        <f>SUM(D13:J13)</f>
        <v>70606</v>
      </c>
    </row>
    <row r="14" spans="1:14" ht="21.75" customHeight="1" thickBot="1">
      <c r="A14" s="140" t="s">
        <v>175</v>
      </c>
      <c r="C14" s="153"/>
      <c r="D14" s="157">
        <f>SUM(D10,D13)</f>
        <v>383000</v>
      </c>
      <c r="E14" s="154"/>
      <c r="F14" s="157">
        <f>SUM(F10,F13)</f>
        <v>519673</v>
      </c>
      <c r="G14" s="154"/>
      <c r="H14" s="157">
        <f>SUM(H10,H13)</f>
        <v>38300</v>
      </c>
      <c r="J14" s="157">
        <f>SUM(J10,J13)</f>
        <v>294198</v>
      </c>
      <c r="L14" s="157">
        <f>SUM(L10,L13)</f>
        <v>1235171</v>
      </c>
    </row>
    <row r="15" spans="1:14" ht="21.75" customHeight="1" thickTop="1">
      <c r="A15" s="140"/>
      <c r="C15" s="153"/>
      <c r="D15" s="146"/>
      <c r="E15" s="154"/>
      <c r="F15" s="146"/>
      <c r="G15" s="154"/>
      <c r="H15" s="146"/>
      <c r="L15" s="146"/>
    </row>
    <row r="16" spans="1:14" ht="21.75" customHeight="1">
      <c r="A16" s="131" t="s">
        <v>195</v>
      </c>
      <c r="C16" s="153"/>
      <c r="D16" s="146">
        <f>SUM(D14)</f>
        <v>383000</v>
      </c>
      <c r="E16" s="154"/>
      <c r="F16" s="146">
        <f>SUM(F14)</f>
        <v>519673</v>
      </c>
      <c r="G16" s="154"/>
      <c r="H16" s="146">
        <f>SUM(H14)</f>
        <v>38300</v>
      </c>
      <c r="J16" s="146">
        <v>258343</v>
      </c>
      <c r="L16" s="146">
        <f>SUM(D16:J16)</f>
        <v>1199316</v>
      </c>
    </row>
    <row r="17" spans="1:12" ht="21.75" customHeight="1">
      <c r="A17" s="99" t="s">
        <v>149</v>
      </c>
      <c r="C17" s="153"/>
      <c r="D17" s="146">
        <v>0</v>
      </c>
      <c r="E17" s="154"/>
      <c r="F17" s="146">
        <v>0</v>
      </c>
      <c r="G17" s="154"/>
      <c r="H17" s="146">
        <v>0</v>
      </c>
      <c r="J17" s="155">
        <f>'P&amp;L'!J49</f>
        <v>71957</v>
      </c>
      <c r="L17" s="146">
        <f>SUM(D17:J17)</f>
        <v>71957</v>
      </c>
    </row>
    <row r="18" spans="1:12" ht="21.75" customHeight="1">
      <c r="A18" s="99" t="s">
        <v>157</v>
      </c>
      <c r="C18" s="153"/>
      <c r="D18" s="156">
        <v>0</v>
      </c>
      <c r="E18" s="154"/>
      <c r="F18" s="156">
        <v>0</v>
      </c>
      <c r="G18" s="154"/>
      <c r="H18" s="156">
        <v>0</v>
      </c>
      <c r="J18" s="156">
        <v>0</v>
      </c>
      <c r="L18" s="156">
        <v>0</v>
      </c>
    </row>
    <row r="19" spans="1:12" ht="21.75" customHeight="1">
      <c r="A19" s="99" t="s">
        <v>148</v>
      </c>
      <c r="C19" s="153"/>
      <c r="D19" s="155">
        <f>SUM(D17:D18)</f>
        <v>0</v>
      </c>
      <c r="E19" s="154"/>
      <c r="F19" s="155">
        <f>SUM(F17:F18)</f>
        <v>0</v>
      </c>
      <c r="G19" s="154"/>
      <c r="H19" s="155">
        <f>SUM(H17:H18)</f>
        <v>0</v>
      </c>
      <c r="J19" s="155">
        <f>SUM(J17:J18)</f>
        <v>71957</v>
      </c>
      <c r="L19" s="155">
        <f>SUM(L17:L18)</f>
        <v>71957</v>
      </c>
    </row>
    <row r="20" spans="1:12" ht="21.75" customHeight="1" thickBot="1">
      <c r="A20" s="140" t="s">
        <v>196</v>
      </c>
      <c r="C20" s="153"/>
      <c r="D20" s="157">
        <f>SUM(D19,D16)</f>
        <v>383000</v>
      </c>
      <c r="E20" s="154"/>
      <c r="F20" s="157">
        <f>SUM(F19,F16)</f>
        <v>519673</v>
      </c>
      <c r="G20" s="154"/>
      <c r="H20" s="157">
        <f>SUM(H19,H16)</f>
        <v>38300</v>
      </c>
      <c r="J20" s="157">
        <f>SUM(J19,J16)</f>
        <v>330300</v>
      </c>
      <c r="L20" s="157">
        <f>SUM(L19,L16)</f>
        <v>1271273</v>
      </c>
    </row>
    <row r="21" spans="1:12" ht="21.75" customHeight="1" thickTop="1">
      <c r="A21" s="140"/>
      <c r="C21" s="153"/>
      <c r="D21" s="146">
        <f>SUM(D16-BS!L69)</f>
        <v>0</v>
      </c>
      <c r="E21" s="158"/>
      <c r="F21" s="146">
        <f>SUM(F16-BS!L70)</f>
        <v>0</v>
      </c>
      <c r="G21" s="158"/>
      <c r="H21" s="146">
        <f>SUM(H16-BS!L72)</f>
        <v>0</v>
      </c>
      <c r="J21" s="146">
        <f>SUM(J16-BS!L73)</f>
        <v>0</v>
      </c>
      <c r="L21" s="146">
        <f>SUM(L16-BS!L78)</f>
        <v>0</v>
      </c>
    </row>
    <row r="22" spans="1:12" ht="21.75" customHeight="1">
      <c r="D22" s="146">
        <f>D20-BS!F69</f>
        <v>0</v>
      </c>
      <c r="E22" s="158"/>
      <c r="F22" s="158">
        <f>F20-BS!J70</f>
        <v>0</v>
      </c>
      <c r="G22" s="158"/>
      <c r="H22" s="158">
        <f>H20-BS!L72</f>
        <v>0</v>
      </c>
      <c r="J22" s="155">
        <f>J20-BS!J73</f>
        <v>0</v>
      </c>
      <c r="L22" s="146">
        <f>L20-BS!J75</f>
        <v>0</v>
      </c>
    </row>
    <row r="23" spans="1:12" ht="21.75" customHeight="1">
      <c r="A23" s="60" t="s">
        <v>189</v>
      </c>
      <c r="D23" s="146"/>
      <c r="E23" s="160"/>
      <c r="F23" s="160"/>
      <c r="G23" s="160"/>
      <c r="H23" s="160"/>
    </row>
    <row r="24" spans="1:12" s="155" customFormat="1" ht="21.75" customHeight="1">
      <c r="A24" s="161"/>
      <c r="B24" s="142"/>
      <c r="C24" s="142"/>
      <c r="D24" s="146"/>
      <c r="E24" s="160"/>
      <c r="F24" s="160"/>
      <c r="G24" s="160"/>
      <c r="H24" s="160"/>
    </row>
    <row r="25" spans="1:12" s="155" customFormat="1" ht="21.75" customHeight="1">
      <c r="A25" s="161"/>
      <c r="B25" s="142"/>
      <c r="C25" s="142"/>
      <c r="D25" s="146"/>
      <c r="E25" s="160"/>
      <c r="F25" s="160"/>
      <c r="G25" s="160"/>
      <c r="H25" s="160"/>
    </row>
    <row r="26" spans="1:12" s="155" customFormat="1" ht="21.75" customHeight="1">
      <c r="A26" s="161"/>
      <c r="B26" s="142"/>
      <c r="C26" s="142"/>
      <c r="D26" s="146"/>
      <c r="E26" s="160"/>
      <c r="F26" s="160"/>
      <c r="G26" s="160"/>
      <c r="H26" s="160"/>
    </row>
    <row r="27" spans="1:12" s="155" customFormat="1" ht="21.75" customHeight="1">
      <c r="A27" s="161"/>
      <c r="B27" s="142"/>
      <c r="C27" s="142"/>
      <c r="D27" s="146"/>
      <c r="E27" s="160"/>
      <c r="F27" s="160"/>
      <c r="G27" s="160"/>
      <c r="H27" s="160"/>
    </row>
    <row r="28" spans="1:12" s="155" customFormat="1" ht="21.75" customHeight="1">
      <c r="A28" s="161"/>
      <c r="B28" s="142"/>
      <c r="C28" s="142"/>
      <c r="D28" s="146"/>
      <c r="E28" s="160"/>
      <c r="F28" s="160"/>
      <c r="G28" s="160"/>
      <c r="H28" s="160"/>
    </row>
    <row r="29" spans="1:12" s="155" customFormat="1" ht="21.75" customHeight="1">
      <c r="A29" s="161"/>
      <c r="B29" s="142"/>
      <c r="C29" s="142"/>
      <c r="D29" s="146"/>
      <c r="E29" s="160"/>
      <c r="F29" s="160"/>
      <c r="G29" s="160"/>
      <c r="H29" s="160"/>
    </row>
    <row r="30" spans="1:12" s="155" customFormat="1" ht="21.75" customHeight="1">
      <c r="A30" s="161"/>
      <c r="B30" s="142"/>
      <c r="C30" s="142"/>
      <c r="D30" s="146"/>
      <c r="E30" s="160"/>
      <c r="F30" s="160"/>
      <c r="G30" s="160"/>
      <c r="H30" s="160"/>
    </row>
    <row r="31" spans="1:12" s="155" customFormat="1" ht="21.75" customHeight="1">
      <c r="A31" s="161"/>
      <c r="B31" s="142"/>
      <c r="C31" s="142"/>
      <c r="D31" s="146"/>
      <c r="E31" s="160"/>
      <c r="F31" s="160"/>
      <c r="G31" s="160"/>
      <c r="H31" s="160"/>
    </row>
    <row r="32" spans="1:12" ht="21.75" customHeight="1">
      <c r="A32" s="161"/>
      <c r="D32" s="146"/>
      <c r="E32" s="160"/>
      <c r="F32" s="160"/>
      <c r="G32" s="160"/>
      <c r="H32" s="160"/>
    </row>
    <row r="33" spans="1:8" ht="21.75" customHeight="1">
      <c r="A33" s="161"/>
      <c r="D33" s="146"/>
      <c r="E33" s="160"/>
      <c r="F33" s="160"/>
      <c r="G33" s="160"/>
      <c r="H33" s="160"/>
    </row>
    <row r="34" spans="1:8" ht="21.75" customHeight="1">
      <c r="A34" s="161"/>
      <c r="D34" s="146"/>
      <c r="E34" s="160"/>
      <c r="F34" s="160"/>
      <c r="G34" s="160"/>
      <c r="H34" s="160"/>
    </row>
    <row r="35" spans="1:8" ht="21.75" customHeight="1">
      <c r="A35" s="161"/>
      <c r="D35" s="146"/>
      <c r="E35" s="160"/>
      <c r="F35" s="160"/>
      <c r="G35" s="160"/>
      <c r="H35" s="160"/>
    </row>
    <row r="36" spans="1:8" ht="21.75" customHeight="1">
      <c r="A36" s="161"/>
      <c r="D36" s="146"/>
      <c r="E36" s="160"/>
      <c r="F36" s="160"/>
      <c r="G36" s="160"/>
      <c r="H36" s="160"/>
    </row>
    <row r="37" spans="1:8" ht="21.75" customHeight="1">
      <c r="A37" s="161"/>
      <c r="D37" s="146"/>
      <c r="E37" s="160"/>
      <c r="F37" s="160"/>
      <c r="G37" s="160"/>
      <c r="H37" s="160"/>
    </row>
    <row r="38" spans="1:8" ht="21.75" customHeight="1">
      <c r="A38" s="161"/>
      <c r="D38" s="146"/>
      <c r="E38" s="160"/>
      <c r="F38" s="160"/>
      <c r="G38" s="160"/>
      <c r="H38" s="160"/>
    </row>
    <row r="39" spans="1:8" ht="21.75" customHeight="1">
      <c r="A39" s="161"/>
      <c r="D39" s="146"/>
      <c r="E39" s="160"/>
      <c r="F39" s="160"/>
      <c r="G39" s="160"/>
      <c r="H39" s="160"/>
    </row>
    <row r="40" spans="1:8" ht="21.75" customHeight="1">
      <c r="A40" s="161"/>
      <c r="D40" s="146"/>
      <c r="E40" s="160"/>
      <c r="F40" s="160"/>
      <c r="G40" s="160"/>
      <c r="H40" s="160"/>
    </row>
    <row r="41" spans="1:8" ht="21.75" customHeight="1">
      <c r="A41" s="161"/>
      <c r="D41" s="146"/>
      <c r="E41" s="160"/>
      <c r="F41" s="160"/>
      <c r="G41" s="160"/>
      <c r="H41" s="160"/>
    </row>
    <row r="42" spans="1:8" ht="21.75" customHeight="1">
      <c r="A42" s="161"/>
      <c r="D42" s="146"/>
      <c r="E42" s="160"/>
      <c r="F42" s="160"/>
      <c r="G42" s="160">
        <v>16997</v>
      </c>
      <c r="H42" s="160"/>
    </row>
    <row r="43" spans="1:8" ht="21.75" customHeight="1">
      <c r="A43" s="161"/>
      <c r="D43" s="146"/>
      <c r="E43" s="160"/>
      <c r="F43" s="160"/>
      <c r="G43" s="160"/>
      <c r="H43" s="160"/>
    </row>
    <row r="44" spans="1:8" ht="21.75" customHeight="1">
      <c r="A44" s="161"/>
      <c r="D44" s="146"/>
      <c r="E44" s="160"/>
      <c r="F44" s="160"/>
      <c r="G44" s="160"/>
      <c r="H44" s="160"/>
    </row>
    <row r="45" spans="1:8" ht="21.75" customHeight="1">
      <c r="A45" s="161"/>
      <c r="D45" s="146"/>
      <c r="E45" s="160"/>
      <c r="F45" s="160"/>
      <c r="G45" s="160"/>
      <c r="H45" s="160"/>
    </row>
    <row r="46" spans="1:8" ht="21.75" customHeight="1">
      <c r="A46" s="161"/>
      <c r="D46" s="146"/>
      <c r="E46" s="160"/>
      <c r="F46" s="160"/>
      <c r="G46" s="160"/>
      <c r="H46" s="160"/>
    </row>
    <row r="47" spans="1:8" ht="21.75" customHeight="1">
      <c r="A47" s="161"/>
      <c r="D47" s="146"/>
      <c r="E47" s="160"/>
      <c r="F47" s="160"/>
      <c r="G47" s="160"/>
      <c r="H47" s="160"/>
    </row>
    <row r="48" spans="1:8" ht="21.75" customHeight="1">
      <c r="A48" s="161"/>
      <c r="D48" s="146"/>
      <c r="E48" s="160"/>
      <c r="F48" s="160"/>
      <c r="G48" s="160"/>
      <c r="H48" s="160"/>
    </row>
    <row r="49" spans="1:8" ht="21.75" customHeight="1">
      <c r="A49" s="161"/>
      <c r="D49" s="146"/>
      <c r="E49" s="160"/>
      <c r="F49" s="160"/>
      <c r="G49" s="160"/>
      <c r="H49" s="160"/>
    </row>
    <row r="50" spans="1:8" ht="21.75" customHeight="1">
      <c r="A50" s="161"/>
      <c r="D50" s="146"/>
      <c r="E50" s="160"/>
      <c r="F50" s="160"/>
      <c r="G50" s="160"/>
      <c r="H50" s="160"/>
    </row>
    <row r="51" spans="1:8" ht="21.75" customHeight="1">
      <c r="A51" s="161"/>
      <c r="D51" s="146"/>
      <c r="E51" s="160"/>
      <c r="F51" s="160"/>
      <c r="G51" s="160"/>
      <c r="H51" s="160"/>
    </row>
    <row r="52" spans="1:8" ht="21.75" customHeight="1">
      <c r="A52" s="161"/>
      <c r="D52" s="146"/>
      <c r="E52" s="160"/>
      <c r="F52" s="160"/>
      <c r="G52" s="160"/>
      <c r="H52" s="160"/>
    </row>
    <row r="53" spans="1:8" ht="21.75" customHeight="1">
      <c r="A53" s="161"/>
      <c r="D53" s="146"/>
      <c r="E53" s="160"/>
      <c r="F53" s="160"/>
      <c r="G53" s="160"/>
      <c r="H53" s="160"/>
    </row>
    <row r="54" spans="1:8" ht="21.75" customHeight="1">
      <c r="A54" s="161"/>
      <c r="D54" s="146"/>
      <c r="E54" s="160"/>
      <c r="F54" s="160"/>
      <c r="G54" s="160"/>
      <c r="H54" s="160"/>
    </row>
    <row r="55" spans="1:8" ht="21.75" customHeight="1">
      <c r="A55" s="161"/>
      <c r="D55" s="146"/>
      <c r="E55" s="160"/>
      <c r="F55" s="160"/>
      <c r="G55" s="160"/>
      <c r="H55" s="160"/>
    </row>
    <row r="56" spans="1:8" ht="21.75" customHeight="1">
      <c r="A56" s="161"/>
      <c r="D56" s="146"/>
      <c r="E56" s="160"/>
      <c r="F56" s="160"/>
      <c r="G56" s="160"/>
      <c r="H56" s="160"/>
    </row>
    <row r="57" spans="1:8" ht="21.75" customHeight="1">
      <c r="A57" s="161"/>
      <c r="D57" s="146"/>
      <c r="E57" s="160"/>
      <c r="F57" s="160"/>
      <c r="G57" s="160"/>
      <c r="H57" s="160"/>
    </row>
    <row r="58" spans="1:8" ht="21.75" customHeight="1">
      <c r="A58" s="161"/>
      <c r="D58" s="146"/>
      <c r="E58" s="160"/>
      <c r="F58" s="160"/>
      <c r="G58" s="160"/>
      <c r="H58" s="160"/>
    </row>
    <row r="59" spans="1:8" ht="21.75" customHeight="1">
      <c r="A59" s="161"/>
      <c r="D59" s="146"/>
      <c r="E59" s="160"/>
      <c r="F59" s="160"/>
      <c r="G59" s="160"/>
      <c r="H59" s="160"/>
    </row>
    <row r="60" spans="1:8" ht="21.75" customHeight="1">
      <c r="A60" s="161"/>
      <c r="D60" s="146"/>
      <c r="E60" s="160"/>
      <c r="F60" s="160"/>
      <c r="G60" s="160"/>
      <c r="H60" s="160"/>
    </row>
    <row r="61" spans="1:8" ht="21.75" customHeight="1">
      <c r="A61" s="161"/>
      <c r="D61" s="146"/>
      <c r="E61" s="160"/>
      <c r="F61" s="160"/>
      <c r="G61" s="160"/>
      <c r="H61" s="160"/>
    </row>
    <row r="62" spans="1:8" ht="21.75" customHeight="1">
      <c r="A62" s="161"/>
      <c r="D62" s="146"/>
      <c r="E62" s="160"/>
      <c r="F62" s="160"/>
      <c r="G62" s="160"/>
      <c r="H62" s="160"/>
    </row>
    <row r="63" spans="1:8" ht="21.75" customHeight="1">
      <c r="A63" s="161"/>
      <c r="D63" s="146"/>
      <c r="E63" s="160"/>
      <c r="F63" s="160"/>
      <c r="G63" s="160"/>
      <c r="H63" s="160"/>
    </row>
    <row r="64" spans="1:8" ht="21.75" customHeight="1">
      <c r="A64" s="161"/>
      <c r="D64" s="146"/>
      <c r="E64" s="160"/>
      <c r="F64" s="160"/>
      <c r="G64" s="160"/>
      <c r="H64" s="160"/>
    </row>
    <row r="65" spans="1:8" ht="21.75" customHeight="1">
      <c r="A65" s="161"/>
      <c r="D65" s="146"/>
      <c r="E65" s="160"/>
      <c r="F65" s="160"/>
      <c r="G65" s="160"/>
      <c r="H65" s="160"/>
    </row>
    <row r="66" spans="1:8" ht="21.75" customHeight="1">
      <c r="A66" s="161"/>
      <c r="D66" s="146"/>
      <c r="E66" s="160"/>
      <c r="F66" s="160"/>
      <c r="G66" s="160"/>
      <c r="H66" s="160"/>
    </row>
    <row r="67" spans="1:8" ht="21.75" customHeight="1">
      <c r="A67" s="161"/>
      <c r="D67" s="146"/>
      <c r="E67" s="160"/>
      <c r="F67" s="160"/>
      <c r="G67" s="160"/>
      <c r="H67" s="160"/>
    </row>
    <row r="68" spans="1:8" ht="21.75" customHeight="1">
      <c r="A68" s="161"/>
      <c r="D68" s="146"/>
      <c r="E68" s="160"/>
      <c r="F68" s="160"/>
      <c r="G68" s="160"/>
      <c r="H68" s="160"/>
    </row>
    <row r="69" spans="1:8" ht="21.75" customHeight="1">
      <c r="A69" s="161"/>
      <c r="D69" s="146"/>
      <c r="E69" s="160"/>
      <c r="F69" s="160"/>
      <c r="G69" s="160"/>
      <c r="H69" s="160"/>
    </row>
    <row r="70" spans="1:8" ht="21.75" customHeight="1">
      <c r="A70" s="161"/>
      <c r="D70" s="146"/>
      <c r="E70" s="160"/>
      <c r="F70" s="160"/>
      <c r="G70" s="160"/>
      <c r="H70" s="160"/>
    </row>
    <row r="71" spans="1:8" ht="21.75" customHeight="1">
      <c r="A71" s="161"/>
      <c r="D71" s="146"/>
      <c r="E71" s="160"/>
      <c r="F71" s="160"/>
      <c r="G71" s="160"/>
      <c r="H71" s="160"/>
    </row>
    <row r="72" spans="1:8" ht="21.75" customHeight="1">
      <c r="A72" s="161"/>
      <c r="D72" s="146"/>
      <c r="E72" s="160"/>
      <c r="F72" s="160"/>
      <c r="G72" s="160"/>
      <c r="H72" s="160"/>
    </row>
    <row r="73" spans="1:8" ht="21.75" customHeight="1">
      <c r="A73" s="161"/>
      <c r="D73" s="146"/>
      <c r="E73" s="160"/>
      <c r="F73" s="160"/>
      <c r="G73" s="160"/>
      <c r="H73" s="160"/>
    </row>
    <row r="74" spans="1:8" ht="21.75" customHeight="1">
      <c r="A74" s="161"/>
      <c r="D74" s="146"/>
      <c r="E74" s="160"/>
      <c r="F74" s="160"/>
      <c r="G74" s="160"/>
      <c r="H74" s="160"/>
    </row>
    <row r="75" spans="1:8" ht="21.75" customHeight="1">
      <c r="A75" s="161"/>
      <c r="D75" s="146"/>
      <c r="E75" s="160"/>
      <c r="F75" s="160"/>
      <c r="G75" s="160"/>
      <c r="H75" s="160"/>
    </row>
    <row r="76" spans="1:8" ht="21.75" customHeight="1">
      <c r="A76" s="161"/>
      <c r="D76" s="146"/>
      <c r="E76" s="160"/>
      <c r="F76" s="160"/>
      <c r="G76" s="160"/>
      <c r="H76" s="160"/>
    </row>
    <row r="77" spans="1:8" ht="21.75" customHeight="1">
      <c r="A77" s="161"/>
      <c r="D77" s="146"/>
      <c r="E77" s="160"/>
      <c r="F77" s="160"/>
      <c r="G77" s="160"/>
      <c r="H77" s="160"/>
    </row>
    <row r="78" spans="1:8" ht="21.75" customHeight="1">
      <c r="A78" s="161"/>
      <c r="D78" s="146"/>
      <c r="E78" s="160"/>
      <c r="F78" s="160"/>
      <c r="G78" s="160"/>
      <c r="H78" s="160"/>
    </row>
    <row r="79" spans="1:8" ht="21.75" customHeight="1">
      <c r="A79" s="161"/>
      <c r="D79" s="146"/>
      <c r="E79" s="160"/>
      <c r="F79" s="160"/>
      <c r="G79" s="160"/>
      <c r="H79" s="160"/>
    </row>
    <row r="80" spans="1:8" ht="21.75" customHeight="1">
      <c r="A80" s="161"/>
      <c r="D80" s="146"/>
      <c r="E80" s="160"/>
      <c r="F80" s="160"/>
      <c r="G80" s="160"/>
      <c r="H80" s="160"/>
    </row>
    <row r="81" spans="1:8" ht="21.75" customHeight="1">
      <c r="A81" s="161"/>
      <c r="D81" s="146"/>
      <c r="E81" s="160"/>
      <c r="F81" s="160"/>
      <c r="G81" s="160"/>
      <c r="H81" s="160"/>
    </row>
    <row r="82" spans="1:8" ht="21.75" customHeight="1">
      <c r="A82" s="161"/>
      <c r="D82" s="146"/>
      <c r="E82" s="160"/>
      <c r="F82" s="160"/>
      <c r="G82" s="160"/>
      <c r="H82" s="160"/>
    </row>
    <row r="83" spans="1:8" ht="21.75" customHeight="1">
      <c r="A83" s="161"/>
      <c r="D83" s="146"/>
      <c r="E83" s="160"/>
      <c r="F83" s="160"/>
      <c r="G83" s="160"/>
      <c r="H83" s="160"/>
    </row>
    <row r="84" spans="1:8" ht="21.75" customHeight="1">
      <c r="A84" s="161"/>
      <c r="D84" s="146"/>
      <c r="E84" s="160"/>
      <c r="F84" s="160"/>
      <c r="G84" s="160"/>
      <c r="H84" s="160"/>
    </row>
    <row r="85" spans="1:8" ht="21.75" customHeight="1">
      <c r="A85" s="161"/>
      <c r="D85" s="146"/>
      <c r="E85" s="160"/>
      <c r="F85" s="160"/>
      <c r="G85" s="160"/>
      <c r="H85" s="160"/>
    </row>
    <row r="86" spans="1:8" ht="21.75" customHeight="1">
      <c r="A86" s="161"/>
      <c r="D86" s="146"/>
      <c r="E86" s="160"/>
      <c r="F86" s="160"/>
      <c r="G86" s="160"/>
      <c r="H86" s="160"/>
    </row>
    <row r="87" spans="1:8" ht="21.75" customHeight="1">
      <c r="A87" s="161"/>
      <c r="D87" s="146"/>
      <c r="E87" s="160"/>
      <c r="F87" s="160"/>
      <c r="G87" s="160"/>
      <c r="H87" s="160"/>
    </row>
    <row r="88" spans="1:8" ht="21.75" customHeight="1">
      <c r="A88" s="161"/>
      <c r="D88" s="146"/>
      <c r="E88" s="160"/>
      <c r="F88" s="160"/>
      <c r="G88" s="160"/>
      <c r="H88" s="160"/>
    </row>
    <row r="89" spans="1:8" ht="21.75" customHeight="1">
      <c r="A89" s="161"/>
      <c r="D89" s="146"/>
      <c r="E89" s="160"/>
      <c r="F89" s="160"/>
      <c r="G89" s="160"/>
      <c r="H89" s="160"/>
    </row>
    <row r="90" spans="1:8" ht="21.75" customHeight="1">
      <c r="A90" s="161"/>
      <c r="D90" s="146"/>
      <c r="E90" s="160"/>
      <c r="F90" s="160"/>
      <c r="G90" s="160"/>
      <c r="H90" s="160"/>
    </row>
    <row r="91" spans="1:8" ht="21.75" customHeight="1">
      <c r="A91" s="161"/>
      <c r="D91" s="146"/>
      <c r="E91" s="160"/>
      <c r="F91" s="160"/>
      <c r="G91" s="160"/>
      <c r="H91" s="160"/>
    </row>
    <row r="92" spans="1:8" ht="21.75" customHeight="1">
      <c r="A92" s="161"/>
      <c r="D92" s="146"/>
      <c r="E92" s="160"/>
      <c r="F92" s="160"/>
      <c r="G92" s="160"/>
      <c r="H92" s="160"/>
    </row>
    <row r="93" spans="1:8" ht="21.75" customHeight="1">
      <c r="A93" s="161"/>
      <c r="D93" s="146"/>
      <c r="E93" s="160"/>
      <c r="F93" s="160"/>
      <c r="G93" s="160"/>
      <c r="H93" s="160"/>
    </row>
    <row r="94" spans="1:8" ht="21.75" customHeight="1">
      <c r="A94" s="161"/>
      <c r="D94" s="146"/>
      <c r="E94" s="160"/>
      <c r="F94" s="160"/>
      <c r="G94" s="160"/>
      <c r="H94" s="160"/>
    </row>
    <row r="95" spans="1:8" ht="21.75" customHeight="1">
      <c r="A95" s="161"/>
      <c r="D95" s="146"/>
      <c r="E95" s="160"/>
      <c r="F95" s="160"/>
      <c r="G95" s="160"/>
      <c r="H95" s="160"/>
    </row>
    <row r="96" spans="1:8" ht="21.75" customHeight="1">
      <c r="A96" s="161"/>
      <c r="D96" s="146"/>
      <c r="E96" s="160"/>
      <c r="F96" s="160"/>
      <c r="G96" s="160"/>
      <c r="H96" s="160"/>
    </row>
    <row r="97" spans="1:8" ht="21.75" customHeight="1">
      <c r="A97" s="161"/>
      <c r="D97" s="146"/>
      <c r="E97" s="160"/>
      <c r="F97" s="160"/>
      <c r="G97" s="160"/>
      <c r="H97" s="160"/>
    </row>
    <row r="98" spans="1:8" ht="21.75" customHeight="1">
      <c r="A98" s="161"/>
      <c r="D98" s="146"/>
      <c r="E98" s="160"/>
      <c r="F98" s="160"/>
      <c r="G98" s="160"/>
      <c r="H98" s="160"/>
    </row>
    <row r="99" spans="1:8" ht="21.75" customHeight="1">
      <c r="A99" s="161"/>
      <c r="D99" s="146"/>
      <c r="E99" s="160"/>
      <c r="F99" s="160"/>
      <c r="G99" s="160"/>
      <c r="H99" s="160"/>
    </row>
    <row r="100" spans="1:8" ht="21.75" customHeight="1">
      <c r="A100" s="161"/>
      <c r="D100" s="146"/>
      <c r="E100" s="160"/>
      <c r="F100" s="160"/>
      <c r="G100" s="160"/>
      <c r="H100" s="160"/>
    </row>
    <row r="101" spans="1:8" ht="21.75" customHeight="1">
      <c r="A101" s="161"/>
      <c r="D101" s="146"/>
      <c r="E101" s="160"/>
      <c r="F101" s="160"/>
      <c r="G101" s="160"/>
      <c r="H101" s="160"/>
    </row>
    <row r="102" spans="1:8" ht="21.75" customHeight="1">
      <c r="A102" s="161"/>
      <c r="D102" s="146"/>
      <c r="E102" s="160"/>
      <c r="F102" s="160"/>
      <c r="G102" s="160"/>
      <c r="H102" s="160"/>
    </row>
    <row r="103" spans="1:8" ht="21.75" customHeight="1">
      <c r="A103" s="161"/>
      <c r="D103" s="146"/>
      <c r="E103" s="160"/>
      <c r="F103" s="160"/>
      <c r="G103" s="160"/>
      <c r="H103" s="160"/>
    </row>
    <row r="104" spans="1:8" ht="21.75" customHeight="1">
      <c r="A104" s="161"/>
      <c r="D104" s="146"/>
      <c r="E104" s="160"/>
      <c r="F104" s="160"/>
      <c r="G104" s="160"/>
      <c r="H104" s="160"/>
    </row>
    <row r="105" spans="1:8" ht="21.75" customHeight="1">
      <c r="A105" s="161"/>
      <c r="D105" s="146"/>
      <c r="E105" s="160"/>
      <c r="F105" s="160"/>
      <c r="G105" s="160"/>
      <c r="H105" s="160"/>
    </row>
    <row r="106" spans="1:8" ht="21.75" customHeight="1">
      <c r="A106" s="161"/>
      <c r="D106" s="146"/>
      <c r="E106" s="160"/>
      <c r="F106" s="160"/>
      <c r="G106" s="160"/>
      <c r="H106" s="160"/>
    </row>
    <row r="107" spans="1:8" ht="21.75" customHeight="1">
      <c r="A107" s="161"/>
      <c r="D107" s="146"/>
      <c r="E107" s="160"/>
      <c r="F107" s="160"/>
      <c r="G107" s="160"/>
      <c r="H107" s="160"/>
    </row>
    <row r="108" spans="1:8" ht="21.75" customHeight="1">
      <c r="A108" s="161"/>
      <c r="D108" s="146"/>
      <c r="E108" s="160"/>
      <c r="F108" s="160"/>
      <c r="G108" s="160"/>
      <c r="H108" s="160"/>
    </row>
    <row r="109" spans="1:8" ht="21.75" customHeight="1">
      <c r="A109" s="161"/>
      <c r="D109" s="146"/>
      <c r="E109" s="160"/>
      <c r="F109" s="160"/>
      <c r="G109" s="160"/>
      <c r="H109" s="160"/>
    </row>
    <row r="110" spans="1:8" ht="21.75" customHeight="1">
      <c r="A110" s="161"/>
      <c r="D110" s="146"/>
      <c r="E110" s="160"/>
      <c r="F110" s="160"/>
      <c r="G110" s="160"/>
      <c r="H110" s="160"/>
    </row>
    <row r="111" spans="1:8" ht="21.75" customHeight="1">
      <c r="A111" s="161"/>
      <c r="D111" s="146"/>
      <c r="E111" s="160"/>
      <c r="F111" s="160"/>
      <c r="G111" s="160"/>
      <c r="H111" s="160"/>
    </row>
    <row r="112" spans="1:8" ht="21.75" customHeight="1">
      <c r="A112" s="161"/>
      <c r="D112" s="146"/>
      <c r="E112" s="160"/>
      <c r="F112" s="160"/>
      <c r="G112" s="160"/>
      <c r="H112" s="160"/>
    </row>
    <row r="113" spans="1:8" ht="21.75" customHeight="1">
      <c r="A113" s="161"/>
      <c r="D113" s="146"/>
      <c r="E113" s="160"/>
      <c r="F113" s="160"/>
      <c r="G113" s="160"/>
      <c r="H113" s="160"/>
    </row>
    <row r="114" spans="1:8" ht="21.75" customHeight="1">
      <c r="A114" s="161"/>
      <c r="D114" s="146"/>
      <c r="E114" s="160"/>
      <c r="F114" s="160"/>
      <c r="G114" s="160"/>
      <c r="H114" s="160"/>
    </row>
    <row r="115" spans="1:8" ht="21.75" customHeight="1">
      <c r="A115" s="161"/>
      <c r="D115" s="146"/>
      <c r="E115" s="160"/>
      <c r="F115" s="160"/>
      <c r="G115" s="160"/>
      <c r="H115" s="160"/>
    </row>
    <row r="116" spans="1:8" ht="21.75" customHeight="1">
      <c r="A116" s="161"/>
      <c r="D116" s="146"/>
      <c r="E116" s="160"/>
      <c r="F116" s="160"/>
      <c r="G116" s="160"/>
      <c r="H116" s="160"/>
    </row>
    <row r="117" spans="1:8" ht="21.75" customHeight="1">
      <c r="A117" s="161"/>
      <c r="D117" s="146"/>
      <c r="E117" s="160"/>
      <c r="F117" s="160"/>
      <c r="G117" s="160"/>
      <c r="H117" s="160"/>
    </row>
    <row r="118" spans="1:8" ht="21.75" customHeight="1">
      <c r="A118" s="161"/>
      <c r="D118" s="146"/>
      <c r="E118" s="160"/>
      <c r="F118" s="160"/>
      <c r="G118" s="160"/>
      <c r="H118" s="160"/>
    </row>
    <row r="119" spans="1:8" ht="21.75" customHeight="1">
      <c r="A119" s="161"/>
      <c r="D119" s="146"/>
      <c r="E119" s="160"/>
      <c r="F119" s="160"/>
      <c r="G119" s="160"/>
      <c r="H119" s="160"/>
    </row>
    <row r="120" spans="1:8" ht="21.75" customHeight="1">
      <c r="A120" s="161"/>
      <c r="D120" s="146"/>
      <c r="E120" s="160"/>
      <c r="F120" s="160"/>
      <c r="G120" s="160"/>
      <c r="H120" s="160"/>
    </row>
    <row r="121" spans="1:8" ht="21.75" customHeight="1">
      <c r="A121" s="161"/>
      <c r="D121" s="146"/>
      <c r="E121" s="160"/>
      <c r="F121" s="160"/>
      <c r="G121" s="160"/>
      <c r="H121" s="160"/>
    </row>
    <row r="122" spans="1:8" ht="21.75" customHeight="1">
      <c r="A122" s="161"/>
      <c r="D122" s="146"/>
      <c r="E122" s="160"/>
      <c r="F122" s="160"/>
      <c r="G122" s="160"/>
      <c r="H122" s="160"/>
    </row>
    <row r="123" spans="1:8" ht="21.75" customHeight="1">
      <c r="A123" s="161"/>
      <c r="D123" s="146"/>
      <c r="E123" s="160"/>
      <c r="F123" s="160"/>
      <c r="G123" s="160"/>
      <c r="H123" s="160"/>
    </row>
    <row r="124" spans="1:8" ht="21.75" customHeight="1">
      <c r="A124" s="161"/>
      <c r="D124" s="146"/>
      <c r="E124" s="160"/>
      <c r="F124" s="160"/>
      <c r="G124" s="160"/>
      <c r="H124" s="160"/>
    </row>
    <row r="125" spans="1:8" ht="21.75" customHeight="1">
      <c r="A125" s="161"/>
      <c r="D125" s="146"/>
      <c r="E125" s="160"/>
      <c r="F125" s="160"/>
      <c r="G125" s="160"/>
      <c r="H125" s="160"/>
    </row>
    <row r="126" spans="1:8" ht="21.75" customHeight="1">
      <c r="A126" s="161"/>
      <c r="D126" s="146"/>
      <c r="E126" s="160"/>
      <c r="F126" s="160"/>
      <c r="G126" s="160"/>
      <c r="H126" s="160"/>
    </row>
    <row r="127" spans="1:8" ht="21.75" customHeight="1">
      <c r="A127" s="161"/>
      <c r="D127" s="146"/>
      <c r="E127" s="160"/>
      <c r="F127" s="160"/>
      <c r="G127" s="160"/>
      <c r="H127" s="160"/>
    </row>
    <row r="128" spans="1:8" ht="21.75" customHeight="1">
      <c r="A128" s="161"/>
      <c r="D128" s="146"/>
      <c r="E128" s="160"/>
      <c r="F128" s="160"/>
      <c r="G128" s="160"/>
      <c r="H128" s="160"/>
    </row>
    <row r="129" spans="1:8" ht="21.75" customHeight="1">
      <c r="A129" s="161"/>
      <c r="D129" s="146"/>
      <c r="E129" s="160"/>
      <c r="F129" s="160"/>
      <c r="G129" s="160"/>
      <c r="H129" s="160"/>
    </row>
    <row r="130" spans="1:8" ht="21.75" customHeight="1">
      <c r="A130" s="161"/>
      <c r="D130" s="146"/>
      <c r="E130" s="160"/>
      <c r="F130" s="160"/>
      <c r="G130" s="160"/>
      <c r="H130" s="160"/>
    </row>
    <row r="131" spans="1:8" ht="21.75" customHeight="1">
      <c r="A131" s="161"/>
      <c r="D131" s="146"/>
      <c r="E131" s="160"/>
      <c r="F131" s="160"/>
      <c r="G131" s="160"/>
      <c r="H131" s="160"/>
    </row>
    <row r="132" spans="1:8" ht="21.75" customHeight="1">
      <c r="A132" s="161"/>
      <c r="D132" s="146"/>
      <c r="E132" s="160"/>
      <c r="F132" s="160"/>
      <c r="G132" s="160"/>
      <c r="H132" s="160"/>
    </row>
    <row r="133" spans="1:8" ht="21.75" customHeight="1">
      <c r="A133" s="161"/>
      <c r="D133" s="146"/>
      <c r="E133" s="160"/>
      <c r="F133" s="160"/>
      <c r="G133" s="160"/>
      <c r="H133" s="160"/>
    </row>
    <row r="134" spans="1:8" ht="21.75" customHeight="1">
      <c r="A134" s="161"/>
      <c r="D134" s="146"/>
      <c r="E134" s="160"/>
      <c r="F134" s="160"/>
      <c r="G134" s="160"/>
      <c r="H134" s="160"/>
    </row>
    <row r="135" spans="1:8" ht="21.75" customHeight="1">
      <c r="A135" s="161"/>
      <c r="D135" s="146"/>
      <c r="E135" s="160"/>
      <c r="F135" s="160"/>
      <c r="G135" s="160"/>
      <c r="H135" s="160"/>
    </row>
    <row r="136" spans="1:8" ht="21.75" customHeight="1">
      <c r="A136" s="161"/>
      <c r="D136" s="146"/>
      <c r="E136" s="160"/>
      <c r="F136" s="160"/>
      <c r="G136" s="160"/>
      <c r="H136" s="160"/>
    </row>
    <row r="137" spans="1:8" ht="21.75" customHeight="1">
      <c r="A137" s="161"/>
      <c r="D137" s="146"/>
      <c r="E137" s="160"/>
      <c r="F137" s="160"/>
      <c r="G137" s="160"/>
      <c r="H137" s="160"/>
    </row>
    <row r="138" spans="1:8" ht="21.75" customHeight="1">
      <c r="A138" s="161"/>
      <c r="D138" s="146"/>
      <c r="E138" s="160"/>
      <c r="F138" s="160"/>
      <c r="G138" s="160"/>
      <c r="H138" s="160"/>
    </row>
    <row r="139" spans="1:8" ht="21.75" customHeight="1">
      <c r="A139" s="161"/>
      <c r="D139" s="146"/>
      <c r="E139" s="160"/>
      <c r="F139" s="160"/>
      <c r="G139" s="160"/>
      <c r="H139" s="160"/>
    </row>
    <row r="140" spans="1:8" ht="21.75" customHeight="1">
      <c r="A140" s="161"/>
      <c r="D140" s="146"/>
      <c r="E140" s="160"/>
      <c r="F140" s="160"/>
      <c r="G140" s="160"/>
      <c r="H140" s="160"/>
    </row>
    <row r="141" spans="1:8" ht="21.75" customHeight="1">
      <c r="A141" s="161"/>
      <c r="D141" s="146"/>
      <c r="E141" s="160"/>
      <c r="F141" s="160"/>
      <c r="G141" s="160"/>
      <c r="H141" s="160"/>
    </row>
    <row r="142" spans="1:8" ht="21.75" customHeight="1">
      <c r="A142" s="161"/>
      <c r="D142" s="146"/>
      <c r="E142" s="160"/>
      <c r="F142" s="160"/>
      <c r="G142" s="160"/>
      <c r="H142" s="160"/>
    </row>
    <row r="143" spans="1:8" ht="21.75" customHeight="1">
      <c r="A143" s="161"/>
      <c r="D143" s="146"/>
      <c r="E143" s="160"/>
      <c r="F143" s="160"/>
      <c r="G143" s="160"/>
      <c r="H143" s="160"/>
    </row>
    <row r="144" spans="1:8" ht="21.75" customHeight="1">
      <c r="A144" s="161"/>
      <c r="D144" s="146"/>
      <c r="E144" s="160"/>
      <c r="F144" s="160"/>
      <c r="G144" s="160"/>
      <c r="H144" s="160"/>
    </row>
    <row r="145" spans="1:8" ht="21.75" customHeight="1">
      <c r="A145" s="161"/>
      <c r="D145" s="146"/>
      <c r="E145" s="160"/>
      <c r="F145" s="160"/>
      <c r="G145" s="160"/>
      <c r="H145" s="160"/>
    </row>
    <row r="146" spans="1:8" ht="21.75" customHeight="1">
      <c r="A146" s="161"/>
      <c r="D146" s="146"/>
      <c r="E146" s="160"/>
      <c r="F146" s="160"/>
      <c r="G146" s="160"/>
      <c r="H146" s="160"/>
    </row>
    <row r="147" spans="1:8" ht="21.75" customHeight="1">
      <c r="A147" s="161"/>
      <c r="D147" s="146"/>
      <c r="E147" s="160"/>
      <c r="F147" s="160"/>
      <c r="G147" s="160"/>
      <c r="H147" s="160"/>
    </row>
    <row r="148" spans="1:8" ht="21.75" customHeight="1">
      <c r="A148" s="161"/>
      <c r="D148" s="146"/>
      <c r="E148" s="160"/>
      <c r="F148" s="160"/>
      <c r="G148" s="160"/>
      <c r="H148" s="160"/>
    </row>
    <row r="149" spans="1:8" ht="21.75" customHeight="1">
      <c r="A149" s="161"/>
      <c r="D149" s="146"/>
      <c r="E149" s="160"/>
      <c r="F149" s="160"/>
      <c r="G149" s="160"/>
      <c r="H149" s="160"/>
    </row>
    <row r="150" spans="1:8" ht="21.75" customHeight="1">
      <c r="A150" s="161"/>
      <c r="D150" s="146"/>
      <c r="E150" s="160"/>
      <c r="F150" s="160"/>
      <c r="G150" s="160"/>
      <c r="H150" s="160"/>
    </row>
    <row r="151" spans="1:8" ht="21.75" customHeight="1">
      <c r="A151" s="161"/>
      <c r="D151" s="146"/>
      <c r="E151" s="160"/>
      <c r="F151" s="160"/>
      <c r="G151" s="160"/>
      <c r="H151" s="160"/>
    </row>
    <row r="152" spans="1:8" ht="21.75" customHeight="1">
      <c r="A152" s="161"/>
      <c r="D152" s="146"/>
      <c r="E152" s="160"/>
      <c r="F152" s="160"/>
      <c r="G152" s="160"/>
      <c r="H152" s="160"/>
    </row>
    <row r="153" spans="1:8" ht="21.75" customHeight="1">
      <c r="A153" s="161"/>
      <c r="D153" s="146"/>
      <c r="E153" s="160"/>
      <c r="F153" s="160"/>
      <c r="G153" s="160"/>
      <c r="H153" s="160"/>
    </row>
    <row r="154" spans="1:8" ht="21.75" customHeight="1">
      <c r="A154" s="161"/>
      <c r="D154" s="146"/>
      <c r="E154" s="160"/>
      <c r="F154" s="160"/>
      <c r="G154" s="160"/>
      <c r="H154" s="160"/>
    </row>
    <row r="155" spans="1:8" ht="21.75" customHeight="1">
      <c r="A155" s="161"/>
      <c r="D155" s="146"/>
      <c r="E155" s="160"/>
      <c r="F155" s="160"/>
      <c r="G155" s="160"/>
      <c r="H155" s="160"/>
    </row>
    <row r="156" spans="1:8" ht="21.75" customHeight="1">
      <c r="A156" s="161"/>
      <c r="D156" s="146"/>
      <c r="E156" s="160"/>
      <c r="F156" s="160"/>
      <c r="G156" s="160"/>
      <c r="H156" s="160"/>
    </row>
    <row r="157" spans="1:8" ht="21.75" customHeight="1">
      <c r="A157" s="161"/>
      <c r="D157" s="146"/>
      <c r="E157" s="160"/>
      <c r="F157" s="160"/>
      <c r="G157" s="160"/>
      <c r="H157" s="160"/>
    </row>
    <row r="158" spans="1:8" ht="21.75" customHeight="1">
      <c r="A158" s="161"/>
      <c r="D158" s="146"/>
      <c r="E158" s="160"/>
      <c r="F158" s="160"/>
      <c r="G158" s="160"/>
      <c r="H158" s="160"/>
    </row>
    <row r="159" spans="1:8" ht="21.75" customHeight="1">
      <c r="A159" s="161"/>
      <c r="D159" s="146"/>
      <c r="E159" s="160"/>
      <c r="F159" s="160"/>
      <c r="G159" s="160"/>
      <c r="H159" s="160"/>
    </row>
    <row r="160" spans="1:8" ht="21.75" customHeight="1">
      <c r="A160" s="161"/>
      <c r="D160" s="146"/>
      <c r="E160" s="160"/>
      <c r="F160" s="160"/>
      <c r="G160" s="160"/>
      <c r="H160" s="160"/>
    </row>
    <row r="161" spans="1:8" ht="21.75" customHeight="1">
      <c r="A161" s="161"/>
      <c r="D161" s="146"/>
      <c r="E161" s="160"/>
      <c r="F161" s="160"/>
      <c r="G161" s="160"/>
      <c r="H161" s="160"/>
    </row>
    <row r="162" spans="1:8" ht="21.75" customHeight="1">
      <c r="A162" s="161"/>
      <c r="D162" s="146"/>
      <c r="E162" s="160"/>
      <c r="F162" s="160"/>
      <c r="G162" s="160"/>
      <c r="H162" s="160"/>
    </row>
    <row r="163" spans="1:8" ht="21.75" customHeight="1">
      <c r="A163" s="161"/>
      <c r="D163" s="146"/>
      <c r="E163" s="160"/>
      <c r="F163" s="160"/>
      <c r="G163" s="160"/>
      <c r="H163" s="160"/>
    </row>
    <row r="164" spans="1:8" ht="21.75" customHeight="1">
      <c r="A164" s="161"/>
      <c r="D164" s="146"/>
      <c r="E164" s="160"/>
      <c r="F164" s="160"/>
      <c r="G164" s="160"/>
      <c r="H164" s="160"/>
    </row>
    <row r="165" spans="1:8" ht="21.75" customHeight="1">
      <c r="A165" s="161"/>
      <c r="D165" s="146"/>
      <c r="E165" s="160"/>
      <c r="F165" s="160"/>
      <c r="G165" s="160"/>
      <c r="H165" s="160"/>
    </row>
    <row r="166" spans="1:8" ht="21.75" customHeight="1">
      <c r="A166" s="161"/>
      <c r="D166" s="146"/>
      <c r="E166" s="160"/>
      <c r="F166" s="160"/>
      <c r="G166" s="160"/>
      <c r="H166" s="160"/>
    </row>
    <row r="167" spans="1:8" ht="21.75" customHeight="1">
      <c r="A167" s="161"/>
      <c r="D167" s="146"/>
      <c r="E167" s="160"/>
      <c r="F167" s="160"/>
      <c r="G167" s="160"/>
      <c r="H167" s="160"/>
    </row>
    <row r="168" spans="1:8" ht="21.75" customHeight="1">
      <c r="A168" s="161"/>
      <c r="D168" s="146"/>
      <c r="E168" s="160"/>
      <c r="F168" s="160"/>
      <c r="G168" s="160"/>
      <c r="H168" s="160"/>
    </row>
    <row r="169" spans="1:8" ht="21.75" customHeight="1">
      <c r="A169" s="161"/>
      <c r="D169" s="146"/>
      <c r="E169" s="160"/>
      <c r="F169" s="160"/>
      <c r="G169" s="160"/>
      <c r="H169" s="160"/>
    </row>
    <row r="170" spans="1:8" ht="21.75" customHeight="1">
      <c r="A170" s="161"/>
      <c r="D170" s="146"/>
      <c r="E170" s="160"/>
      <c r="F170" s="160"/>
      <c r="G170" s="160"/>
      <c r="H170" s="160"/>
    </row>
    <row r="171" spans="1:8" ht="21.75" customHeight="1">
      <c r="A171" s="161"/>
      <c r="D171" s="146"/>
      <c r="E171" s="160"/>
      <c r="F171" s="160"/>
      <c r="G171" s="160"/>
      <c r="H171" s="160"/>
    </row>
    <row r="172" spans="1:8" ht="21.75" customHeight="1">
      <c r="A172" s="161"/>
      <c r="D172" s="146"/>
      <c r="E172" s="160"/>
      <c r="F172" s="160"/>
      <c r="G172" s="160"/>
      <c r="H172" s="160"/>
    </row>
    <row r="173" spans="1:8" ht="21.75" customHeight="1">
      <c r="A173" s="161"/>
      <c r="D173" s="146"/>
      <c r="E173" s="160"/>
      <c r="F173" s="160"/>
      <c r="G173" s="160"/>
      <c r="H173" s="160"/>
    </row>
    <row r="174" spans="1:8" ht="21.75" customHeight="1">
      <c r="A174" s="161"/>
      <c r="D174" s="146"/>
      <c r="E174" s="160"/>
      <c r="F174" s="160"/>
      <c r="G174" s="160"/>
      <c r="H174" s="160"/>
    </row>
    <row r="175" spans="1:8" ht="21.75" customHeight="1">
      <c r="A175" s="161"/>
      <c r="D175" s="146"/>
      <c r="E175" s="160"/>
      <c r="F175" s="160"/>
      <c r="G175" s="160"/>
      <c r="H175" s="160"/>
    </row>
    <row r="176" spans="1:8" ht="21.75" customHeight="1">
      <c r="A176" s="161"/>
      <c r="D176" s="146"/>
      <c r="E176" s="160"/>
      <c r="F176" s="160"/>
      <c r="G176" s="160"/>
      <c r="H176" s="160"/>
    </row>
    <row r="177" spans="1:8" ht="21.75" customHeight="1">
      <c r="A177" s="161"/>
      <c r="D177" s="146"/>
      <c r="E177" s="160"/>
      <c r="F177" s="160"/>
      <c r="G177" s="160"/>
      <c r="H177" s="160"/>
    </row>
    <row r="178" spans="1:8" ht="21.75" customHeight="1">
      <c r="A178" s="161"/>
      <c r="D178" s="146"/>
      <c r="E178" s="160"/>
      <c r="F178" s="160"/>
      <c r="G178" s="160"/>
      <c r="H178" s="160"/>
    </row>
    <row r="179" spans="1:8" ht="21.75" customHeight="1">
      <c r="A179" s="161"/>
      <c r="D179" s="146"/>
      <c r="E179" s="160"/>
      <c r="F179" s="160"/>
      <c r="G179" s="160"/>
      <c r="H179" s="160"/>
    </row>
    <row r="180" spans="1:8" ht="21.75" customHeight="1">
      <c r="A180" s="161"/>
      <c r="D180" s="146"/>
      <c r="E180" s="160"/>
      <c r="F180" s="160"/>
      <c r="G180" s="160"/>
      <c r="H180" s="160"/>
    </row>
    <row r="181" spans="1:8" ht="21.75" customHeight="1">
      <c r="A181" s="161"/>
      <c r="D181" s="146"/>
      <c r="E181" s="160"/>
      <c r="F181" s="160"/>
      <c r="G181" s="160"/>
      <c r="H181" s="160"/>
    </row>
    <row r="182" spans="1:8" ht="21.75" customHeight="1">
      <c r="A182" s="161"/>
      <c r="D182" s="146"/>
      <c r="E182" s="160"/>
      <c r="F182" s="160"/>
      <c r="G182" s="160"/>
      <c r="H182" s="160"/>
    </row>
    <row r="183" spans="1:8" ht="21.75" customHeight="1">
      <c r="A183" s="161"/>
      <c r="D183" s="146"/>
      <c r="E183" s="160"/>
      <c r="F183" s="160"/>
      <c r="G183" s="160"/>
      <c r="H183" s="160"/>
    </row>
    <row r="184" spans="1:8" ht="21.75" customHeight="1">
      <c r="A184" s="161"/>
      <c r="D184" s="146"/>
      <c r="E184" s="160"/>
      <c r="F184" s="160"/>
      <c r="G184" s="160"/>
      <c r="H184" s="160"/>
    </row>
    <row r="185" spans="1:8" ht="21.75" customHeight="1">
      <c r="A185" s="161"/>
      <c r="D185" s="146"/>
      <c r="E185" s="160"/>
      <c r="F185" s="160"/>
      <c r="G185" s="160"/>
      <c r="H185" s="160"/>
    </row>
    <row r="186" spans="1:8" ht="21.75" customHeight="1">
      <c r="A186" s="161"/>
      <c r="D186" s="146"/>
      <c r="E186" s="160"/>
      <c r="F186" s="160"/>
      <c r="G186" s="160"/>
      <c r="H186" s="160"/>
    </row>
    <row r="187" spans="1:8" ht="21.75" customHeight="1">
      <c r="A187" s="161"/>
      <c r="D187" s="146"/>
      <c r="E187" s="160"/>
      <c r="F187" s="160"/>
      <c r="G187" s="160"/>
      <c r="H187" s="160"/>
    </row>
    <row r="188" spans="1:8" ht="21.75" customHeight="1">
      <c r="A188" s="161"/>
      <c r="D188" s="146"/>
      <c r="E188" s="160"/>
      <c r="F188" s="160"/>
      <c r="G188" s="160"/>
      <c r="H188" s="160"/>
    </row>
    <row r="189" spans="1:8" ht="21.75" customHeight="1">
      <c r="A189" s="161"/>
      <c r="D189" s="146"/>
      <c r="E189" s="160"/>
      <c r="F189" s="160"/>
      <c r="G189" s="160"/>
      <c r="H189" s="160"/>
    </row>
    <row r="190" spans="1:8" ht="21.75" customHeight="1">
      <c r="A190" s="161"/>
      <c r="D190" s="146"/>
      <c r="E190" s="160"/>
      <c r="F190" s="160"/>
      <c r="G190" s="160"/>
      <c r="H190" s="160"/>
    </row>
    <row r="191" spans="1:8" ht="21.75" customHeight="1">
      <c r="A191" s="161"/>
      <c r="D191" s="146"/>
      <c r="E191" s="160"/>
      <c r="F191" s="160"/>
      <c r="G191" s="160"/>
      <c r="H191" s="160"/>
    </row>
    <row r="192" spans="1:8" ht="21.75" customHeight="1">
      <c r="A192" s="161"/>
      <c r="D192" s="146"/>
      <c r="E192" s="160"/>
      <c r="F192" s="160"/>
      <c r="G192" s="160"/>
      <c r="H192" s="160"/>
    </row>
    <row r="193" spans="1:8" ht="21.75" customHeight="1">
      <c r="A193" s="161"/>
      <c r="D193" s="146"/>
      <c r="E193" s="160"/>
      <c r="F193" s="160"/>
      <c r="G193" s="160"/>
      <c r="H193" s="160"/>
    </row>
    <row r="194" spans="1:8" ht="21.75" customHeight="1">
      <c r="A194" s="161"/>
      <c r="D194" s="146"/>
      <c r="E194" s="160"/>
      <c r="F194" s="160"/>
      <c r="G194" s="160"/>
      <c r="H194" s="160"/>
    </row>
    <row r="195" spans="1:8" ht="21.75" customHeight="1">
      <c r="A195" s="161"/>
      <c r="D195" s="146"/>
      <c r="E195" s="160"/>
      <c r="F195" s="160"/>
      <c r="G195" s="160"/>
      <c r="H195" s="160"/>
    </row>
    <row r="196" spans="1:8" ht="21.75" customHeight="1">
      <c r="A196" s="161"/>
      <c r="D196" s="146"/>
      <c r="E196" s="160"/>
      <c r="F196" s="160"/>
      <c r="G196" s="160"/>
      <c r="H196" s="160"/>
    </row>
    <row r="197" spans="1:8" ht="21.75" customHeight="1">
      <c r="A197" s="161"/>
      <c r="D197" s="146"/>
      <c r="E197" s="160"/>
      <c r="F197" s="160"/>
      <c r="G197" s="160"/>
      <c r="H197" s="160"/>
    </row>
    <row r="198" spans="1:8" ht="21.75" customHeight="1">
      <c r="A198" s="161"/>
      <c r="D198" s="146"/>
      <c r="E198" s="160"/>
      <c r="F198" s="160"/>
      <c r="G198" s="160"/>
      <c r="H198" s="160"/>
    </row>
    <row r="199" spans="1:8" ht="21.75" customHeight="1">
      <c r="A199" s="161"/>
      <c r="D199" s="146"/>
      <c r="E199" s="160"/>
      <c r="F199" s="160"/>
      <c r="G199" s="160"/>
      <c r="H199" s="160"/>
    </row>
    <row r="200" spans="1:8" ht="21.75" customHeight="1">
      <c r="A200" s="161"/>
      <c r="D200" s="146"/>
      <c r="E200" s="160"/>
      <c r="F200" s="160"/>
      <c r="G200" s="160"/>
      <c r="H200" s="160"/>
    </row>
    <row r="201" spans="1:8" ht="21.75" customHeight="1">
      <c r="A201" s="161"/>
      <c r="D201" s="146"/>
      <c r="E201" s="160"/>
      <c r="F201" s="160"/>
      <c r="G201" s="160"/>
      <c r="H201" s="160"/>
    </row>
    <row r="202" spans="1:8" ht="21.75" customHeight="1">
      <c r="A202" s="161"/>
      <c r="D202" s="146"/>
      <c r="E202" s="160"/>
      <c r="F202" s="160"/>
      <c r="G202" s="160"/>
      <c r="H202" s="160"/>
    </row>
    <row r="203" spans="1:8" ht="21.75" customHeight="1">
      <c r="A203" s="161"/>
      <c r="D203" s="146"/>
      <c r="E203" s="160"/>
      <c r="F203" s="160"/>
      <c r="G203" s="160"/>
      <c r="H203" s="160"/>
    </row>
    <row r="204" spans="1:8" ht="21.75" customHeight="1">
      <c r="A204" s="161"/>
      <c r="D204" s="146"/>
      <c r="E204" s="160"/>
      <c r="F204" s="160"/>
      <c r="G204" s="160"/>
      <c r="H204" s="160"/>
    </row>
    <row r="205" spans="1:8" ht="21.75" customHeight="1">
      <c r="A205" s="161"/>
      <c r="D205" s="146"/>
      <c r="E205" s="160"/>
      <c r="F205" s="160"/>
      <c r="G205" s="160"/>
      <c r="H205" s="160"/>
    </row>
    <row r="206" spans="1:8" ht="21.75" customHeight="1">
      <c r="A206" s="161"/>
      <c r="D206" s="146"/>
      <c r="E206" s="160"/>
      <c r="F206" s="160"/>
      <c r="G206" s="160"/>
      <c r="H206" s="160"/>
    </row>
    <row r="207" spans="1:8" ht="21.75" customHeight="1">
      <c r="A207" s="161"/>
      <c r="D207" s="146"/>
      <c r="E207" s="160"/>
      <c r="F207" s="160"/>
      <c r="G207" s="160"/>
      <c r="H207" s="160"/>
    </row>
    <row r="208" spans="1:8" ht="21.75" customHeight="1">
      <c r="A208" s="161"/>
      <c r="D208" s="146"/>
      <c r="E208" s="160"/>
      <c r="F208" s="160"/>
      <c r="G208" s="160"/>
      <c r="H208" s="160"/>
    </row>
    <row r="209" spans="1:8" ht="21.75" customHeight="1">
      <c r="A209" s="161"/>
      <c r="D209" s="146"/>
      <c r="E209" s="160"/>
      <c r="F209" s="160"/>
      <c r="G209" s="160"/>
      <c r="H209" s="160"/>
    </row>
    <row r="210" spans="1:8" ht="21.75" customHeight="1">
      <c r="A210" s="161"/>
      <c r="D210" s="146"/>
      <c r="E210" s="160"/>
      <c r="F210" s="160"/>
      <c r="G210" s="160"/>
      <c r="H210" s="160"/>
    </row>
    <row r="211" spans="1:8" ht="21.75" customHeight="1">
      <c r="A211" s="161"/>
      <c r="D211" s="146"/>
      <c r="E211" s="160"/>
      <c r="F211" s="160"/>
      <c r="G211" s="160"/>
      <c r="H211" s="160"/>
    </row>
    <row r="212" spans="1:8" ht="21.75" customHeight="1">
      <c r="A212" s="161"/>
      <c r="D212" s="146"/>
      <c r="E212" s="160"/>
      <c r="F212" s="160"/>
      <c r="G212" s="160"/>
      <c r="H212" s="160"/>
    </row>
    <row r="213" spans="1:8" ht="21.75" customHeight="1">
      <c r="A213" s="161"/>
      <c r="D213" s="146"/>
      <c r="E213" s="160"/>
      <c r="F213" s="160"/>
      <c r="G213" s="160"/>
      <c r="H213" s="160"/>
    </row>
    <row r="214" spans="1:8" ht="21.75" customHeight="1">
      <c r="A214" s="161"/>
      <c r="D214" s="146"/>
      <c r="E214" s="160"/>
      <c r="F214" s="160"/>
      <c r="G214" s="160"/>
      <c r="H214" s="160"/>
    </row>
    <row r="215" spans="1:8" ht="21.75" customHeight="1">
      <c r="A215" s="161"/>
      <c r="D215" s="146"/>
      <c r="E215" s="160"/>
      <c r="F215" s="160"/>
      <c r="G215" s="160"/>
      <c r="H215" s="160"/>
    </row>
    <row r="216" spans="1:8" ht="21.75" customHeight="1">
      <c r="A216" s="161"/>
      <c r="D216" s="146"/>
      <c r="E216" s="160"/>
      <c r="F216" s="160"/>
      <c r="G216" s="160"/>
      <c r="H216" s="160"/>
    </row>
    <row r="217" spans="1:8" ht="21.75" customHeight="1">
      <c r="A217" s="161"/>
      <c r="D217" s="146"/>
      <c r="E217" s="160"/>
      <c r="F217" s="160"/>
      <c r="G217" s="160"/>
      <c r="H217" s="160"/>
    </row>
    <row r="218" spans="1:8" ht="21.75" customHeight="1">
      <c r="A218" s="161"/>
      <c r="D218" s="146"/>
      <c r="E218" s="160"/>
      <c r="F218" s="160"/>
      <c r="G218" s="160"/>
      <c r="H218" s="160"/>
    </row>
    <row r="219" spans="1:8" ht="21.75" customHeight="1">
      <c r="A219" s="161"/>
      <c r="D219" s="146"/>
      <c r="E219" s="160"/>
      <c r="F219" s="160"/>
      <c r="G219" s="160"/>
      <c r="H219" s="160"/>
    </row>
    <row r="220" spans="1:8" ht="21.75" customHeight="1">
      <c r="A220" s="161"/>
      <c r="D220" s="146"/>
      <c r="E220" s="160"/>
      <c r="F220" s="160"/>
      <c r="G220" s="160"/>
      <c r="H220" s="160"/>
    </row>
    <row r="221" spans="1:8" ht="21.75" customHeight="1">
      <c r="A221" s="161"/>
      <c r="D221" s="146"/>
      <c r="E221" s="160"/>
      <c r="F221" s="160"/>
      <c r="G221" s="160"/>
      <c r="H221" s="160"/>
    </row>
    <row r="222" spans="1:8" ht="21.75" customHeight="1">
      <c r="A222" s="161"/>
      <c r="D222" s="146"/>
      <c r="E222" s="160"/>
      <c r="F222" s="160"/>
      <c r="G222" s="160"/>
      <c r="H222" s="160"/>
    </row>
    <row r="223" spans="1:8" ht="21.75" customHeight="1">
      <c r="A223" s="161"/>
      <c r="D223" s="146"/>
      <c r="E223" s="160"/>
      <c r="F223" s="160"/>
      <c r="G223" s="160"/>
      <c r="H223" s="160"/>
    </row>
    <row r="224" spans="1:8" ht="21.75" customHeight="1">
      <c r="A224" s="161"/>
      <c r="D224" s="146"/>
      <c r="E224" s="160"/>
      <c r="F224" s="160"/>
      <c r="G224" s="160"/>
      <c r="H224" s="160"/>
    </row>
    <row r="225" spans="1:8" ht="21.75" customHeight="1">
      <c r="A225" s="161"/>
      <c r="D225" s="146"/>
      <c r="E225" s="160"/>
      <c r="F225" s="160"/>
      <c r="G225" s="160"/>
      <c r="H225" s="160"/>
    </row>
    <row r="226" spans="1:8" ht="21.75" customHeight="1">
      <c r="A226" s="161"/>
      <c r="D226" s="146"/>
      <c r="E226" s="160"/>
      <c r="F226" s="160"/>
      <c r="G226" s="160"/>
      <c r="H226" s="160"/>
    </row>
    <row r="227" spans="1:8" ht="21.75" customHeight="1">
      <c r="A227" s="161"/>
      <c r="D227" s="146"/>
      <c r="E227" s="160"/>
      <c r="F227" s="160"/>
      <c r="G227" s="160"/>
      <c r="H227" s="160"/>
    </row>
    <row r="228" spans="1:8" ht="21.75" customHeight="1">
      <c r="A228" s="161"/>
      <c r="D228" s="146"/>
      <c r="E228" s="160"/>
      <c r="F228" s="160"/>
      <c r="G228" s="160"/>
      <c r="H228" s="160"/>
    </row>
    <row r="229" spans="1:8" ht="21.75" customHeight="1">
      <c r="A229" s="161"/>
      <c r="D229" s="146"/>
      <c r="E229" s="160"/>
      <c r="F229" s="160"/>
      <c r="G229" s="160"/>
      <c r="H229" s="160"/>
    </row>
    <row r="230" spans="1:8" ht="21.75" customHeight="1">
      <c r="A230" s="161"/>
      <c r="D230" s="146"/>
      <c r="E230" s="160"/>
      <c r="F230" s="160"/>
      <c r="G230" s="160"/>
      <c r="H230" s="160"/>
    </row>
    <row r="231" spans="1:8" ht="21.75" customHeight="1">
      <c r="A231" s="161"/>
      <c r="D231" s="146"/>
      <c r="E231" s="160"/>
      <c r="F231" s="160"/>
      <c r="G231" s="160"/>
      <c r="H231" s="160"/>
    </row>
    <row r="232" spans="1:8" ht="21.75" customHeight="1">
      <c r="A232" s="161"/>
      <c r="D232" s="146"/>
      <c r="E232" s="160"/>
      <c r="F232" s="160"/>
      <c r="G232" s="160"/>
      <c r="H232" s="160"/>
    </row>
    <row r="233" spans="1:8" ht="21.75" customHeight="1">
      <c r="A233" s="161"/>
      <c r="D233" s="146"/>
      <c r="E233" s="160"/>
      <c r="F233" s="160"/>
      <c r="G233" s="160"/>
      <c r="H233" s="160"/>
    </row>
    <row r="234" spans="1:8" ht="21.75" customHeight="1">
      <c r="A234" s="161"/>
      <c r="D234" s="146"/>
      <c r="E234" s="160"/>
      <c r="F234" s="160"/>
      <c r="G234" s="160"/>
      <c r="H234" s="160"/>
    </row>
    <row r="235" spans="1:8" ht="21.75" customHeight="1">
      <c r="A235" s="161"/>
      <c r="D235" s="146"/>
      <c r="E235" s="160"/>
      <c r="F235" s="160"/>
      <c r="G235" s="160"/>
      <c r="H235" s="160"/>
    </row>
    <row r="236" spans="1:8" ht="21.75" customHeight="1">
      <c r="A236" s="161"/>
      <c r="D236" s="146"/>
      <c r="E236" s="160"/>
      <c r="F236" s="160"/>
      <c r="G236" s="160"/>
      <c r="H236" s="160"/>
    </row>
    <row r="237" spans="1:8" ht="21.75" customHeight="1">
      <c r="A237" s="161"/>
      <c r="D237" s="146"/>
      <c r="E237" s="160"/>
      <c r="F237" s="160"/>
      <c r="G237" s="160"/>
      <c r="H237" s="160"/>
    </row>
    <row r="238" spans="1:8" ht="21.75" customHeight="1">
      <c r="A238" s="161"/>
      <c r="D238" s="146"/>
      <c r="E238" s="160"/>
      <c r="F238" s="160"/>
      <c r="G238" s="160"/>
      <c r="H238" s="160"/>
    </row>
    <row r="239" spans="1:8" ht="21.75" customHeight="1">
      <c r="A239" s="161"/>
      <c r="D239" s="146"/>
      <c r="E239" s="160"/>
      <c r="F239" s="160"/>
      <c r="G239" s="160"/>
      <c r="H239" s="160"/>
    </row>
    <row r="240" spans="1:8" ht="21.75" customHeight="1">
      <c r="A240" s="161"/>
      <c r="D240" s="146"/>
      <c r="E240" s="160"/>
      <c r="F240" s="160"/>
      <c r="G240" s="160"/>
      <c r="H240" s="160"/>
    </row>
    <row r="241" spans="1:8" ht="21.75" customHeight="1">
      <c r="A241" s="161"/>
      <c r="D241" s="146"/>
      <c r="E241" s="160"/>
      <c r="F241" s="160"/>
      <c r="G241" s="160"/>
      <c r="H241" s="160"/>
    </row>
    <row r="242" spans="1:8" ht="21.75" customHeight="1">
      <c r="A242" s="161"/>
      <c r="D242" s="146"/>
      <c r="E242" s="160"/>
      <c r="F242" s="160"/>
      <c r="G242" s="160"/>
      <c r="H242" s="160"/>
    </row>
    <row r="243" spans="1:8" ht="21.75" customHeight="1">
      <c r="A243" s="161"/>
      <c r="D243" s="146"/>
      <c r="E243" s="160"/>
      <c r="F243" s="160"/>
      <c r="G243" s="160"/>
      <c r="H243" s="160"/>
    </row>
    <row r="244" spans="1:8" ht="21.75" customHeight="1">
      <c r="A244" s="161"/>
      <c r="D244" s="146"/>
      <c r="E244" s="160"/>
      <c r="F244" s="160"/>
      <c r="G244" s="160"/>
      <c r="H244" s="160"/>
    </row>
    <row r="245" spans="1:8" ht="21.75" customHeight="1">
      <c r="A245" s="161"/>
      <c r="D245" s="146"/>
      <c r="E245" s="160"/>
      <c r="F245" s="160"/>
      <c r="G245" s="160"/>
      <c r="H245" s="160"/>
    </row>
    <row r="246" spans="1:8" ht="21.75" customHeight="1">
      <c r="A246" s="161"/>
      <c r="D246" s="146"/>
      <c r="E246" s="160"/>
      <c r="F246" s="160"/>
      <c r="G246" s="160"/>
      <c r="H246" s="160"/>
    </row>
    <row r="247" spans="1:8" ht="21.75" customHeight="1">
      <c r="A247" s="161"/>
      <c r="D247" s="146"/>
      <c r="E247" s="160"/>
      <c r="F247" s="160"/>
      <c r="G247" s="160"/>
      <c r="H247" s="160"/>
    </row>
    <row r="248" spans="1:8" ht="21.75" customHeight="1">
      <c r="A248" s="161"/>
      <c r="D248" s="146"/>
      <c r="E248" s="160"/>
      <c r="F248" s="160"/>
      <c r="G248" s="160"/>
      <c r="H248" s="160"/>
    </row>
    <row r="249" spans="1:8" ht="21.75" customHeight="1">
      <c r="A249" s="161"/>
      <c r="D249" s="146"/>
      <c r="E249" s="160"/>
      <c r="F249" s="160"/>
      <c r="G249" s="160"/>
      <c r="H249" s="160"/>
    </row>
    <row r="250" spans="1:8" ht="21.75" customHeight="1">
      <c r="A250" s="161"/>
      <c r="D250" s="146"/>
      <c r="E250" s="160"/>
      <c r="F250" s="160"/>
      <c r="G250" s="160"/>
      <c r="H250" s="160"/>
    </row>
    <row r="251" spans="1:8" ht="21.75" customHeight="1">
      <c r="A251" s="161"/>
      <c r="D251" s="146"/>
      <c r="E251" s="160"/>
      <c r="F251" s="160"/>
      <c r="G251" s="160"/>
      <c r="H251" s="160"/>
    </row>
    <row r="252" spans="1:8" ht="21.75" customHeight="1">
      <c r="A252" s="161"/>
      <c r="D252" s="146"/>
      <c r="E252" s="160"/>
      <c r="F252" s="160"/>
      <c r="G252" s="160"/>
      <c r="H252" s="160"/>
    </row>
    <row r="253" spans="1:8" ht="21.75" customHeight="1">
      <c r="A253" s="161"/>
      <c r="D253" s="146"/>
      <c r="E253" s="160"/>
      <c r="F253" s="160"/>
      <c r="G253" s="160"/>
      <c r="H253" s="160"/>
    </row>
    <row r="254" spans="1:8" ht="21.75" customHeight="1">
      <c r="A254" s="161"/>
      <c r="D254" s="146"/>
      <c r="E254" s="160"/>
      <c r="F254" s="160"/>
      <c r="G254" s="160"/>
      <c r="H254" s="160"/>
    </row>
    <row r="255" spans="1:8" ht="21.75" customHeight="1">
      <c r="A255" s="161"/>
      <c r="D255" s="146"/>
      <c r="E255" s="160"/>
      <c r="F255" s="160"/>
      <c r="G255" s="160"/>
      <c r="H255" s="160"/>
    </row>
    <row r="256" spans="1:8" ht="21.75" customHeight="1">
      <c r="A256" s="161"/>
      <c r="D256" s="146"/>
      <c r="E256" s="160"/>
      <c r="F256" s="160"/>
      <c r="G256" s="160"/>
      <c r="H256" s="160"/>
    </row>
    <row r="257" spans="1:8" ht="21.75" customHeight="1">
      <c r="A257" s="161"/>
      <c r="D257" s="146"/>
      <c r="E257" s="160"/>
      <c r="F257" s="160"/>
      <c r="G257" s="160"/>
      <c r="H257" s="160"/>
    </row>
    <row r="258" spans="1:8" ht="21.75" customHeight="1">
      <c r="A258" s="161"/>
      <c r="D258" s="146"/>
      <c r="E258" s="160"/>
      <c r="F258" s="160"/>
      <c r="G258" s="160"/>
      <c r="H258" s="160"/>
    </row>
    <row r="259" spans="1:8" ht="21.75" customHeight="1">
      <c r="A259" s="161"/>
      <c r="D259" s="146"/>
      <c r="E259" s="160"/>
      <c r="F259" s="160"/>
      <c r="G259" s="160"/>
      <c r="H259" s="160"/>
    </row>
    <row r="260" spans="1:8" ht="21.75" customHeight="1">
      <c r="A260" s="161"/>
      <c r="D260" s="146"/>
      <c r="E260" s="160"/>
      <c r="F260" s="160"/>
      <c r="G260" s="160"/>
      <c r="H260" s="160"/>
    </row>
    <row r="261" spans="1:8" ht="21.75" customHeight="1">
      <c r="A261" s="161"/>
      <c r="D261" s="146"/>
      <c r="E261" s="160"/>
      <c r="F261" s="160"/>
      <c r="G261" s="160"/>
      <c r="H261" s="160"/>
    </row>
    <row r="262" spans="1:8" ht="21.75" customHeight="1">
      <c r="A262" s="161"/>
      <c r="D262" s="146"/>
      <c r="E262" s="160"/>
      <c r="F262" s="160"/>
      <c r="G262" s="160"/>
      <c r="H262" s="160"/>
    </row>
    <row r="263" spans="1:8" ht="21.75" customHeight="1">
      <c r="A263" s="161"/>
      <c r="D263" s="146"/>
      <c r="E263" s="160"/>
      <c r="F263" s="160"/>
      <c r="G263" s="160"/>
      <c r="H263" s="160"/>
    </row>
    <row r="264" spans="1:8" ht="21.75" customHeight="1">
      <c r="A264" s="161"/>
      <c r="D264" s="146"/>
      <c r="E264" s="160"/>
      <c r="F264" s="160"/>
      <c r="G264" s="160"/>
      <c r="H264" s="160"/>
    </row>
    <row r="265" spans="1:8" ht="21.75" customHeight="1">
      <c r="A265" s="161"/>
      <c r="D265" s="146"/>
      <c r="E265" s="160"/>
      <c r="F265" s="160"/>
      <c r="G265" s="160"/>
      <c r="H265" s="160"/>
    </row>
    <row r="266" spans="1:8" ht="21.75" customHeight="1">
      <c r="A266" s="161"/>
      <c r="D266" s="146"/>
      <c r="E266" s="160"/>
      <c r="F266" s="160"/>
      <c r="G266" s="160"/>
      <c r="H266" s="160"/>
    </row>
    <row r="267" spans="1:8" ht="21.75" customHeight="1">
      <c r="A267" s="161"/>
      <c r="D267" s="146"/>
      <c r="E267" s="160"/>
      <c r="F267" s="160"/>
      <c r="G267" s="160"/>
      <c r="H267" s="160"/>
    </row>
    <row r="268" spans="1:8" ht="21.75" customHeight="1">
      <c r="A268" s="161"/>
      <c r="D268" s="146"/>
      <c r="E268" s="160"/>
      <c r="F268" s="160"/>
      <c r="G268" s="160"/>
      <c r="H268" s="160"/>
    </row>
    <row r="269" spans="1:8" ht="21.75" customHeight="1">
      <c r="A269" s="161"/>
      <c r="D269" s="146"/>
      <c r="E269" s="160"/>
      <c r="F269" s="160"/>
      <c r="G269" s="160"/>
      <c r="H269" s="160"/>
    </row>
    <row r="270" spans="1:8" ht="21.75" customHeight="1">
      <c r="A270" s="161"/>
      <c r="D270" s="146"/>
      <c r="E270" s="160"/>
      <c r="F270" s="160"/>
      <c r="G270" s="160"/>
      <c r="H270" s="160"/>
    </row>
    <row r="271" spans="1:8" ht="21.75" customHeight="1">
      <c r="A271" s="161"/>
      <c r="D271" s="146"/>
      <c r="E271" s="160"/>
      <c r="F271" s="160"/>
      <c r="G271" s="160"/>
      <c r="H271" s="160"/>
    </row>
    <row r="272" spans="1:8" ht="21.75" customHeight="1">
      <c r="A272" s="161"/>
      <c r="D272" s="146"/>
      <c r="E272" s="160"/>
      <c r="F272" s="160"/>
      <c r="G272" s="160"/>
      <c r="H272" s="160"/>
    </row>
    <row r="273" spans="1:8" ht="21.75" customHeight="1">
      <c r="A273" s="161"/>
      <c r="D273" s="146"/>
      <c r="E273" s="160"/>
      <c r="F273" s="160"/>
      <c r="G273" s="160"/>
      <c r="H273" s="160"/>
    </row>
    <row r="274" spans="1:8" ht="21.75" customHeight="1">
      <c r="A274" s="161"/>
      <c r="D274" s="146"/>
      <c r="E274" s="160"/>
      <c r="F274" s="160"/>
      <c r="G274" s="160"/>
      <c r="H274" s="160"/>
    </row>
    <row r="275" spans="1:8" ht="21.75" customHeight="1">
      <c r="A275" s="161"/>
      <c r="D275" s="146"/>
      <c r="E275" s="160"/>
      <c r="F275" s="160"/>
      <c r="G275" s="160"/>
      <c r="H275" s="160"/>
    </row>
    <row r="276" spans="1:8" ht="21.75" customHeight="1">
      <c r="A276" s="161"/>
      <c r="D276" s="146"/>
      <c r="E276" s="160"/>
      <c r="F276" s="160"/>
      <c r="G276" s="160"/>
      <c r="H276" s="160"/>
    </row>
    <row r="277" spans="1:8" ht="21.75" customHeight="1">
      <c r="A277" s="161"/>
      <c r="D277" s="146"/>
      <c r="E277" s="160"/>
      <c r="F277" s="160"/>
      <c r="G277" s="160"/>
      <c r="H277" s="160"/>
    </row>
    <row r="278" spans="1:8" ht="21.75" customHeight="1">
      <c r="A278" s="161"/>
      <c r="D278" s="146"/>
      <c r="E278" s="160"/>
      <c r="F278" s="160"/>
      <c r="G278" s="160"/>
      <c r="H278" s="160"/>
    </row>
    <row r="279" spans="1:8" ht="21.75" customHeight="1">
      <c r="A279" s="161"/>
      <c r="D279" s="146"/>
      <c r="E279" s="160"/>
      <c r="F279" s="160"/>
      <c r="G279" s="160"/>
      <c r="H279" s="160"/>
    </row>
    <row r="280" spans="1:8" ht="21.75" customHeight="1">
      <c r="A280" s="161"/>
      <c r="D280" s="146"/>
      <c r="E280" s="160"/>
      <c r="F280" s="160"/>
      <c r="G280" s="160"/>
      <c r="H280" s="160"/>
    </row>
    <row r="281" spans="1:8" ht="21.75" customHeight="1">
      <c r="A281" s="161"/>
      <c r="D281" s="146"/>
      <c r="E281" s="160"/>
      <c r="F281" s="160"/>
      <c r="G281" s="160"/>
      <c r="H281" s="160"/>
    </row>
    <row r="282" spans="1:8" ht="21.75" customHeight="1">
      <c r="A282" s="161"/>
      <c r="D282" s="146"/>
      <c r="E282" s="160"/>
      <c r="F282" s="160"/>
      <c r="G282" s="160"/>
      <c r="H282" s="160"/>
    </row>
    <row r="283" spans="1:8" ht="21.75" customHeight="1">
      <c r="A283" s="161"/>
      <c r="D283" s="146"/>
      <c r="E283" s="160"/>
      <c r="F283" s="160"/>
      <c r="G283" s="160"/>
      <c r="H283" s="160"/>
    </row>
    <row r="284" spans="1:8" ht="21.75" customHeight="1">
      <c r="A284" s="161"/>
      <c r="D284" s="146"/>
      <c r="E284" s="160"/>
      <c r="F284" s="160"/>
      <c r="G284" s="160"/>
      <c r="H284" s="160"/>
    </row>
    <row r="285" spans="1:8" ht="21.75" customHeight="1">
      <c r="A285" s="161"/>
      <c r="D285" s="146"/>
      <c r="E285" s="160"/>
      <c r="F285" s="160"/>
      <c r="G285" s="160"/>
      <c r="H285" s="160"/>
    </row>
    <row r="286" spans="1:8" ht="21.75" customHeight="1">
      <c r="A286" s="161"/>
      <c r="D286" s="146"/>
      <c r="E286" s="160"/>
      <c r="F286" s="160"/>
      <c r="G286" s="160"/>
      <c r="H286" s="160"/>
    </row>
    <row r="287" spans="1:8" ht="21.75" customHeight="1">
      <c r="A287" s="161"/>
      <c r="D287" s="146"/>
      <c r="E287" s="160"/>
      <c r="F287" s="160"/>
      <c r="G287" s="160"/>
      <c r="H287" s="160"/>
    </row>
    <row r="288" spans="1:8" ht="21.75" customHeight="1">
      <c r="A288" s="161"/>
      <c r="D288" s="146"/>
      <c r="E288" s="160"/>
      <c r="F288" s="160"/>
      <c r="G288" s="160"/>
      <c r="H288" s="160"/>
    </row>
    <row r="289" spans="1:8" ht="21.75" customHeight="1">
      <c r="A289" s="161"/>
      <c r="D289" s="146"/>
      <c r="E289" s="160"/>
      <c r="F289" s="160"/>
      <c r="G289" s="160"/>
      <c r="H289" s="160"/>
    </row>
    <row r="290" spans="1:8" ht="21.75" customHeight="1">
      <c r="A290" s="161"/>
      <c r="D290" s="146"/>
      <c r="E290" s="160"/>
      <c r="F290" s="160"/>
      <c r="G290" s="160"/>
      <c r="H290" s="160"/>
    </row>
    <row r="291" spans="1:8" ht="21.75" customHeight="1">
      <c r="A291" s="161"/>
      <c r="D291" s="146"/>
      <c r="E291" s="160"/>
      <c r="F291" s="160"/>
      <c r="G291" s="160"/>
      <c r="H291" s="160"/>
    </row>
    <row r="292" spans="1:8" ht="21.75" customHeight="1">
      <c r="A292" s="161"/>
      <c r="D292" s="146"/>
      <c r="E292" s="160"/>
      <c r="F292" s="160"/>
      <c r="G292" s="160"/>
      <c r="H292" s="160"/>
    </row>
    <row r="293" spans="1:8" ht="21.75" customHeight="1">
      <c r="A293" s="161"/>
      <c r="D293" s="146"/>
      <c r="E293" s="160"/>
      <c r="F293" s="160"/>
      <c r="G293" s="160"/>
      <c r="H293" s="160"/>
    </row>
    <row r="294" spans="1:8" ht="21.75" customHeight="1">
      <c r="A294" s="161"/>
      <c r="D294" s="146"/>
      <c r="E294" s="160"/>
      <c r="F294" s="160"/>
      <c r="G294" s="160"/>
      <c r="H294" s="160"/>
    </row>
    <row r="295" spans="1:8" ht="21.75" customHeight="1">
      <c r="A295" s="161"/>
      <c r="D295" s="146"/>
      <c r="E295" s="160"/>
      <c r="F295" s="160"/>
      <c r="G295" s="160"/>
      <c r="H295" s="160"/>
    </row>
    <row r="296" spans="1:8" ht="21.75" customHeight="1">
      <c r="A296" s="161"/>
      <c r="D296" s="146"/>
      <c r="E296" s="160"/>
      <c r="F296" s="160"/>
      <c r="G296" s="160"/>
      <c r="H296" s="160"/>
    </row>
    <row r="297" spans="1:8" ht="21.75" customHeight="1">
      <c r="A297" s="161"/>
      <c r="D297" s="146"/>
      <c r="E297" s="160"/>
      <c r="F297" s="160"/>
      <c r="G297" s="160"/>
      <c r="H297" s="160"/>
    </row>
    <row r="298" spans="1:8" ht="21.75" customHeight="1">
      <c r="A298" s="161"/>
      <c r="D298" s="146"/>
      <c r="E298" s="160"/>
      <c r="F298" s="160"/>
      <c r="G298" s="160"/>
      <c r="H298" s="160"/>
    </row>
    <row r="299" spans="1:8" ht="21.75" customHeight="1">
      <c r="A299" s="161"/>
      <c r="D299" s="146"/>
      <c r="E299" s="160"/>
      <c r="F299" s="160"/>
      <c r="G299" s="160"/>
      <c r="H299" s="160"/>
    </row>
    <row r="300" spans="1:8" ht="21.75" customHeight="1">
      <c r="A300" s="161"/>
      <c r="D300" s="146"/>
      <c r="E300" s="160"/>
      <c r="F300" s="160"/>
      <c r="G300" s="160"/>
      <c r="H300" s="160"/>
    </row>
    <row r="301" spans="1:8" ht="21.75" customHeight="1">
      <c r="A301" s="161"/>
      <c r="D301" s="146"/>
      <c r="E301" s="160"/>
      <c r="F301" s="160"/>
      <c r="G301" s="160"/>
      <c r="H301" s="160"/>
    </row>
    <row r="302" spans="1:8" ht="21.75" customHeight="1">
      <c r="A302" s="161"/>
      <c r="D302" s="146"/>
      <c r="E302" s="160"/>
      <c r="F302" s="160"/>
      <c r="G302" s="160"/>
      <c r="H302" s="160"/>
    </row>
    <row r="303" spans="1:8" ht="21.75" customHeight="1">
      <c r="A303" s="161"/>
      <c r="D303" s="146"/>
      <c r="E303" s="160"/>
      <c r="F303" s="160"/>
      <c r="G303" s="160"/>
      <c r="H303" s="160"/>
    </row>
    <row r="304" spans="1:8" ht="21.75" customHeight="1">
      <c r="A304" s="161"/>
      <c r="D304" s="146"/>
      <c r="E304" s="160"/>
      <c r="F304" s="160"/>
      <c r="G304" s="160"/>
      <c r="H304" s="160"/>
    </row>
    <row r="305" spans="1:8" ht="21.75" customHeight="1">
      <c r="A305" s="161"/>
      <c r="D305" s="146"/>
      <c r="E305" s="160"/>
      <c r="F305" s="160"/>
      <c r="G305" s="160"/>
      <c r="H305" s="160"/>
    </row>
    <row r="306" spans="1:8" ht="21.75" customHeight="1">
      <c r="A306" s="161"/>
      <c r="D306" s="146"/>
      <c r="E306" s="160"/>
      <c r="F306" s="160"/>
      <c r="G306" s="160"/>
      <c r="H306" s="160"/>
    </row>
    <row r="307" spans="1:8" ht="21.75" customHeight="1">
      <c r="A307" s="161"/>
      <c r="D307" s="146"/>
      <c r="E307" s="160"/>
      <c r="F307" s="160"/>
      <c r="G307" s="160"/>
      <c r="H307" s="160"/>
    </row>
    <row r="308" spans="1:8" ht="21.75" customHeight="1">
      <c r="A308" s="161"/>
      <c r="D308" s="146"/>
      <c r="E308" s="160"/>
      <c r="F308" s="160"/>
      <c r="G308" s="160"/>
      <c r="H308" s="160"/>
    </row>
    <row r="309" spans="1:8" ht="21.75" customHeight="1">
      <c r="A309" s="161"/>
      <c r="D309" s="146"/>
      <c r="E309" s="160"/>
      <c r="F309" s="160"/>
      <c r="G309" s="160"/>
      <c r="H309" s="160"/>
    </row>
    <row r="310" spans="1:8" ht="21.75" customHeight="1">
      <c r="A310" s="161"/>
      <c r="D310" s="146"/>
      <c r="E310" s="160"/>
      <c r="F310" s="160"/>
      <c r="G310" s="160"/>
      <c r="H310" s="160"/>
    </row>
    <row r="311" spans="1:8" ht="21.75" customHeight="1">
      <c r="A311" s="161"/>
      <c r="D311" s="146"/>
      <c r="E311" s="160"/>
      <c r="F311" s="160"/>
      <c r="G311" s="160"/>
      <c r="H311" s="160"/>
    </row>
    <row r="312" spans="1:8" ht="21.75" customHeight="1">
      <c r="A312" s="161"/>
      <c r="D312" s="146"/>
      <c r="E312" s="160"/>
      <c r="F312" s="160"/>
      <c r="G312" s="160"/>
      <c r="H312" s="160"/>
    </row>
    <row r="313" spans="1:8" ht="21.75" customHeight="1">
      <c r="A313" s="161"/>
      <c r="D313" s="146"/>
      <c r="E313" s="160"/>
      <c r="F313" s="160"/>
      <c r="G313" s="160"/>
      <c r="H313" s="160"/>
    </row>
    <row r="314" spans="1:8" ht="21.75" customHeight="1">
      <c r="A314" s="161"/>
      <c r="D314" s="146"/>
      <c r="E314" s="160"/>
      <c r="F314" s="160"/>
      <c r="G314" s="160"/>
      <c r="H314" s="160"/>
    </row>
    <row r="315" spans="1:8" ht="21.75" customHeight="1">
      <c r="A315" s="161"/>
      <c r="D315" s="146"/>
      <c r="E315" s="160"/>
      <c r="F315" s="160"/>
      <c r="G315" s="160"/>
      <c r="H315" s="160"/>
    </row>
    <row r="316" spans="1:8" ht="21.75" customHeight="1">
      <c r="A316" s="161"/>
      <c r="D316" s="146"/>
      <c r="E316" s="160"/>
      <c r="F316" s="160"/>
      <c r="G316" s="160"/>
      <c r="H316" s="160"/>
    </row>
    <row r="317" spans="1:8" ht="21.75" customHeight="1">
      <c r="A317" s="161"/>
      <c r="D317" s="146"/>
      <c r="E317" s="160"/>
      <c r="F317" s="160"/>
      <c r="G317" s="160"/>
      <c r="H317" s="160"/>
    </row>
    <row r="318" spans="1:8" ht="21.75" customHeight="1">
      <c r="A318" s="161"/>
      <c r="D318" s="146"/>
      <c r="E318" s="160"/>
      <c r="F318" s="160"/>
      <c r="G318" s="160"/>
      <c r="H318" s="160"/>
    </row>
    <row r="319" spans="1:8" ht="21.75" customHeight="1">
      <c r="A319" s="161"/>
      <c r="D319" s="146"/>
      <c r="E319" s="160"/>
      <c r="F319" s="160"/>
      <c r="G319" s="160"/>
      <c r="H319" s="160"/>
    </row>
    <row r="320" spans="1:8" ht="21.75" customHeight="1">
      <c r="A320" s="161"/>
      <c r="D320" s="146"/>
      <c r="E320" s="160"/>
      <c r="F320" s="160"/>
      <c r="G320" s="160"/>
      <c r="H320" s="160"/>
    </row>
    <row r="321" spans="1:8" ht="21.75" customHeight="1">
      <c r="A321" s="161"/>
      <c r="D321" s="146"/>
      <c r="E321" s="160"/>
      <c r="F321" s="160"/>
      <c r="G321" s="160"/>
      <c r="H321" s="160"/>
    </row>
    <row r="322" spans="1:8" ht="21.75" customHeight="1">
      <c r="A322" s="161"/>
      <c r="D322" s="146"/>
      <c r="E322" s="160"/>
      <c r="F322" s="160"/>
      <c r="G322" s="160"/>
      <c r="H322" s="160"/>
    </row>
    <row r="323" spans="1:8" ht="21.75" customHeight="1">
      <c r="A323" s="161"/>
      <c r="D323" s="146"/>
      <c r="E323" s="160"/>
      <c r="F323" s="160"/>
      <c r="G323" s="160"/>
      <c r="H323" s="160"/>
    </row>
    <row r="324" spans="1:8" ht="21.75" customHeight="1">
      <c r="A324" s="161"/>
      <c r="D324" s="146"/>
      <c r="E324" s="160"/>
      <c r="F324" s="160"/>
      <c r="G324" s="160"/>
      <c r="H324" s="160"/>
    </row>
    <row r="325" spans="1:8" ht="21.75" customHeight="1">
      <c r="A325" s="161"/>
      <c r="D325" s="146"/>
      <c r="E325" s="160"/>
      <c r="F325" s="160"/>
      <c r="G325" s="160"/>
      <c r="H325" s="160"/>
    </row>
    <row r="326" spans="1:8" ht="21.75" customHeight="1">
      <c r="A326" s="161"/>
      <c r="D326" s="146"/>
      <c r="E326" s="160"/>
      <c r="F326" s="160"/>
      <c r="G326" s="160"/>
      <c r="H326" s="160"/>
    </row>
    <row r="327" spans="1:8" ht="21.75" customHeight="1">
      <c r="A327" s="161"/>
      <c r="D327" s="146"/>
      <c r="E327" s="160"/>
      <c r="F327" s="160"/>
      <c r="G327" s="160"/>
      <c r="H327" s="160"/>
    </row>
    <row r="328" spans="1:8" ht="21.75" customHeight="1">
      <c r="A328" s="161"/>
      <c r="D328" s="146"/>
      <c r="E328" s="160"/>
      <c r="F328" s="160"/>
      <c r="G328" s="160"/>
      <c r="H328" s="160"/>
    </row>
    <row r="329" spans="1:8" ht="21.75" customHeight="1">
      <c r="A329" s="161"/>
      <c r="D329" s="146"/>
      <c r="E329" s="160"/>
      <c r="F329" s="160"/>
      <c r="G329" s="160"/>
      <c r="H329" s="160"/>
    </row>
    <row r="330" spans="1:8" ht="21.75" customHeight="1">
      <c r="A330" s="161"/>
      <c r="D330" s="146"/>
      <c r="E330" s="160"/>
      <c r="F330" s="160"/>
      <c r="G330" s="160"/>
      <c r="H330" s="160"/>
    </row>
    <row r="331" spans="1:8" ht="21.75" customHeight="1">
      <c r="A331" s="161"/>
      <c r="D331" s="146"/>
      <c r="E331" s="160"/>
      <c r="F331" s="160"/>
      <c r="G331" s="160"/>
      <c r="H331" s="160"/>
    </row>
    <row r="332" spans="1:8" ht="21.75" customHeight="1">
      <c r="A332" s="161"/>
      <c r="D332" s="146"/>
      <c r="E332" s="160"/>
      <c r="F332" s="160"/>
      <c r="G332" s="160"/>
      <c r="H332" s="160"/>
    </row>
    <row r="333" spans="1:8" ht="21.75" customHeight="1">
      <c r="A333" s="161"/>
      <c r="D333" s="146"/>
      <c r="E333" s="160"/>
      <c r="F333" s="160"/>
      <c r="G333" s="160"/>
      <c r="H333" s="160"/>
    </row>
    <row r="334" spans="1:8" ht="21.75" customHeight="1">
      <c r="A334" s="161"/>
      <c r="D334" s="146"/>
      <c r="E334" s="160"/>
      <c r="F334" s="160"/>
      <c r="G334" s="160"/>
      <c r="H334" s="160"/>
    </row>
    <row r="335" spans="1:8" ht="21.75" customHeight="1">
      <c r="A335" s="161"/>
      <c r="D335" s="146"/>
      <c r="E335" s="160"/>
      <c r="F335" s="160"/>
      <c r="G335" s="160"/>
      <c r="H335" s="160"/>
    </row>
    <row r="336" spans="1:8" ht="21.75" customHeight="1">
      <c r="A336" s="161"/>
      <c r="D336" s="146"/>
      <c r="E336" s="160"/>
      <c r="F336" s="160"/>
      <c r="G336" s="160"/>
      <c r="H336" s="160"/>
    </row>
    <row r="337" spans="1:8" ht="21.75" customHeight="1">
      <c r="A337" s="161"/>
      <c r="D337" s="146"/>
      <c r="E337" s="160"/>
      <c r="F337" s="160"/>
      <c r="G337" s="160"/>
      <c r="H337" s="160"/>
    </row>
    <row r="338" spans="1:8" ht="21.75" customHeight="1">
      <c r="A338" s="161"/>
      <c r="D338" s="146"/>
      <c r="E338" s="160"/>
      <c r="F338" s="160"/>
      <c r="G338" s="160"/>
      <c r="H338" s="160"/>
    </row>
    <row r="339" spans="1:8" ht="21.75" customHeight="1">
      <c r="A339" s="161"/>
      <c r="D339" s="146"/>
      <c r="E339" s="160"/>
      <c r="F339" s="160"/>
      <c r="G339" s="160"/>
      <c r="H339" s="160"/>
    </row>
    <row r="340" spans="1:8" ht="21.75" customHeight="1">
      <c r="A340" s="161"/>
      <c r="D340" s="146"/>
      <c r="E340" s="160"/>
      <c r="F340" s="160"/>
      <c r="G340" s="160"/>
      <c r="H340" s="160"/>
    </row>
    <row r="341" spans="1:8" ht="21.75" customHeight="1">
      <c r="A341" s="161"/>
      <c r="D341" s="146"/>
      <c r="E341" s="160"/>
      <c r="F341" s="160"/>
      <c r="G341" s="160"/>
      <c r="H341" s="160"/>
    </row>
    <row r="342" spans="1:8" ht="21.75" customHeight="1">
      <c r="A342" s="161"/>
      <c r="D342" s="146"/>
      <c r="E342" s="160"/>
      <c r="F342" s="160"/>
      <c r="G342" s="160"/>
      <c r="H342" s="160"/>
    </row>
    <row r="343" spans="1:8" ht="21.75" customHeight="1">
      <c r="A343" s="161"/>
      <c r="D343" s="146"/>
      <c r="E343" s="160"/>
      <c r="F343" s="160"/>
      <c r="G343" s="160"/>
      <c r="H343" s="160"/>
    </row>
    <row r="344" spans="1:8" ht="21.75" customHeight="1">
      <c r="A344" s="161"/>
      <c r="D344" s="146"/>
      <c r="E344" s="160"/>
      <c r="F344" s="160"/>
      <c r="G344" s="160"/>
      <c r="H344" s="160"/>
    </row>
    <row r="345" spans="1:8" ht="21.75" customHeight="1">
      <c r="A345" s="161"/>
      <c r="D345" s="146"/>
      <c r="E345" s="160"/>
      <c r="F345" s="160"/>
      <c r="G345" s="160"/>
      <c r="H345" s="160"/>
    </row>
    <row r="346" spans="1:8" ht="21.75" customHeight="1">
      <c r="A346" s="161"/>
      <c r="D346" s="146"/>
      <c r="E346" s="160"/>
      <c r="F346" s="160"/>
      <c r="G346" s="160"/>
      <c r="H346" s="160"/>
    </row>
    <row r="347" spans="1:8" ht="21.75" customHeight="1">
      <c r="A347" s="161"/>
      <c r="D347" s="146"/>
      <c r="E347" s="160"/>
      <c r="F347" s="160"/>
      <c r="G347" s="160"/>
      <c r="H347" s="160"/>
    </row>
    <row r="348" spans="1:8" ht="21.75" customHeight="1">
      <c r="A348" s="161"/>
      <c r="D348" s="146"/>
      <c r="E348" s="160"/>
      <c r="F348" s="160"/>
      <c r="G348" s="160"/>
      <c r="H348" s="160"/>
    </row>
    <row r="349" spans="1:8" ht="21.75" customHeight="1">
      <c r="A349" s="161"/>
      <c r="D349" s="146"/>
      <c r="E349" s="160"/>
      <c r="F349" s="160"/>
      <c r="G349" s="160"/>
      <c r="H349" s="160"/>
    </row>
    <row r="350" spans="1:8" ht="21.75" customHeight="1">
      <c r="A350" s="161"/>
      <c r="D350" s="146"/>
      <c r="E350" s="160"/>
      <c r="F350" s="160"/>
      <c r="G350" s="160"/>
      <c r="H350" s="160"/>
    </row>
    <row r="351" spans="1:8" ht="21.75" customHeight="1">
      <c r="A351" s="161"/>
      <c r="D351" s="146"/>
      <c r="E351" s="160"/>
      <c r="F351" s="160"/>
      <c r="G351" s="160"/>
      <c r="H351" s="160"/>
    </row>
    <row r="352" spans="1:8" ht="21.75" customHeight="1">
      <c r="A352" s="161"/>
      <c r="D352" s="146"/>
      <c r="E352" s="160"/>
      <c r="F352" s="160"/>
      <c r="G352" s="160"/>
      <c r="H352" s="160"/>
    </row>
    <row r="353" spans="1:8" ht="21.75" customHeight="1">
      <c r="A353" s="161"/>
      <c r="D353" s="146"/>
      <c r="E353" s="160"/>
      <c r="F353" s="160"/>
      <c r="G353" s="160"/>
      <c r="H353" s="160"/>
    </row>
    <row r="354" spans="1:8" ht="21.75" customHeight="1">
      <c r="A354" s="161"/>
      <c r="D354" s="146"/>
      <c r="E354" s="160"/>
      <c r="F354" s="160"/>
      <c r="G354" s="160"/>
      <c r="H354" s="160"/>
    </row>
    <row r="355" spans="1:8" ht="21.75" customHeight="1">
      <c r="A355" s="161"/>
      <c r="D355" s="146"/>
      <c r="E355" s="160"/>
      <c r="F355" s="160"/>
      <c r="G355" s="160"/>
      <c r="H355" s="160"/>
    </row>
    <row r="356" spans="1:8" ht="21.75" customHeight="1">
      <c r="A356" s="161"/>
      <c r="D356" s="146"/>
      <c r="E356" s="160"/>
      <c r="F356" s="160"/>
      <c r="G356" s="160"/>
      <c r="H356" s="160"/>
    </row>
    <row r="357" spans="1:8" ht="21.75" customHeight="1">
      <c r="A357" s="161"/>
      <c r="D357" s="146"/>
      <c r="E357" s="160"/>
      <c r="F357" s="160"/>
      <c r="G357" s="160"/>
      <c r="H357" s="160"/>
    </row>
    <row r="358" spans="1:8" ht="21.75" customHeight="1">
      <c r="A358" s="161"/>
      <c r="D358" s="146"/>
      <c r="E358" s="160"/>
      <c r="F358" s="160"/>
      <c r="G358" s="160"/>
      <c r="H358" s="160"/>
    </row>
    <row r="359" spans="1:8" ht="21.75" customHeight="1">
      <c r="A359" s="161"/>
      <c r="D359" s="146"/>
      <c r="E359" s="160"/>
      <c r="F359" s="160"/>
      <c r="G359" s="160"/>
      <c r="H359" s="160"/>
    </row>
    <row r="360" spans="1:8" ht="21.75" customHeight="1">
      <c r="A360" s="161"/>
      <c r="D360" s="146"/>
      <c r="E360" s="160"/>
      <c r="F360" s="160"/>
      <c r="G360" s="160"/>
      <c r="H360" s="160"/>
    </row>
    <row r="361" spans="1:8" ht="21.75" customHeight="1">
      <c r="A361" s="161"/>
      <c r="D361" s="146"/>
      <c r="E361" s="160"/>
      <c r="F361" s="160"/>
      <c r="G361" s="160"/>
      <c r="H361" s="160"/>
    </row>
    <row r="362" spans="1:8" ht="21.75" customHeight="1">
      <c r="A362" s="161"/>
      <c r="D362" s="146"/>
      <c r="E362" s="160"/>
      <c r="F362" s="160"/>
      <c r="G362" s="160"/>
      <c r="H362" s="160"/>
    </row>
    <row r="363" spans="1:8" ht="21.75" customHeight="1">
      <c r="A363" s="161"/>
      <c r="D363" s="146"/>
      <c r="E363" s="160"/>
      <c r="F363" s="160"/>
      <c r="G363" s="160"/>
      <c r="H363" s="160"/>
    </row>
    <row r="364" spans="1:8" ht="21.75" customHeight="1">
      <c r="A364" s="161"/>
      <c r="D364" s="146"/>
      <c r="E364" s="160"/>
      <c r="F364" s="160"/>
      <c r="G364" s="160"/>
      <c r="H364" s="160"/>
    </row>
    <row r="365" spans="1:8" ht="21.75" customHeight="1">
      <c r="A365" s="161"/>
      <c r="D365" s="146"/>
      <c r="E365" s="160"/>
      <c r="F365" s="160"/>
      <c r="G365" s="160"/>
      <c r="H365" s="160"/>
    </row>
    <row r="366" spans="1:8" ht="21.75" customHeight="1">
      <c r="A366" s="161"/>
      <c r="D366" s="146"/>
      <c r="E366" s="160"/>
      <c r="F366" s="160"/>
      <c r="G366" s="160"/>
      <c r="H366" s="160"/>
    </row>
    <row r="367" spans="1:8" ht="21.75" customHeight="1">
      <c r="A367" s="161"/>
      <c r="D367" s="146"/>
      <c r="E367" s="160"/>
      <c r="F367" s="160"/>
      <c r="G367" s="160"/>
      <c r="H367" s="160"/>
    </row>
    <row r="368" spans="1:8" ht="21.75" customHeight="1">
      <c r="A368" s="161"/>
      <c r="D368" s="146"/>
      <c r="E368" s="160"/>
      <c r="F368" s="160"/>
      <c r="G368" s="160"/>
      <c r="H368" s="160"/>
    </row>
    <row r="369" spans="1:8" ht="21.75" customHeight="1">
      <c r="A369" s="161"/>
      <c r="D369" s="146"/>
      <c r="E369" s="160"/>
      <c r="F369" s="160"/>
      <c r="G369" s="160"/>
      <c r="H369" s="160"/>
    </row>
    <row r="370" spans="1:8" ht="21.75" customHeight="1">
      <c r="A370" s="161"/>
      <c r="D370" s="146"/>
      <c r="E370" s="160"/>
      <c r="F370" s="160"/>
      <c r="G370" s="160"/>
      <c r="H370" s="160"/>
    </row>
    <row r="371" spans="1:8" ht="21.75" customHeight="1">
      <c r="A371" s="161"/>
      <c r="D371" s="146"/>
      <c r="E371" s="160"/>
      <c r="F371" s="160"/>
      <c r="G371" s="160"/>
      <c r="H371" s="160"/>
    </row>
    <row r="372" spans="1:8" ht="21.75" customHeight="1">
      <c r="A372" s="161"/>
      <c r="D372" s="146"/>
      <c r="E372" s="160"/>
      <c r="F372" s="160"/>
      <c r="G372" s="160"/>
      <c r="H372" s="160"/>
    </row>
    <row r="373" spans="1:8" ht="21.75" customHeight="1">
      <c r="A373" s="161"/>
      <c r="D373" s="146"/>
      <c r="E373" s="160"/>
      <c r="F373" s="160"/>
      <c r="G373" s="160"/>
      <c r="H373" s="160"/>
    </row>
    <row r="374" spans="1:8" ht="21.75" customHeight="1">
      <c r="A374" s="161"/>
      <c r="D374" s="146"/>
      <c r="E374" s="160"/>
      <c r="F374" s="160"/>
      <c r="G374" s="160"/>
      <c r="H374" s="160"/>
    </row>
    <row r="375" spans="1:8" ht="21.75" customHeight="1">
      <c r="A375" s="161"/>
      <c r="D375" s="146"/>
      <c r="E375" s="160"/>
      <c r="F375" s="160"/>
      <c r="G375" s="160"/>
      <c r="H375" s="160"/>
    </row>
    <row r="376" spans="1:8" ht="21.75" customHeight="1">
      <c r="A376" s="161"/>
      <c r="D376" s="146"/>
      <c r="E376" s="160"/>
      <c r="F376" s="160"/>
      <c r="G376" s="160"/>
      <c r="H376" s="160"/>
    </row>
    <row r="377" spans="1:8" ht="21.75" customHeight="1">
      <c r="A377" s="161"/>
      <c r="D377" s="146"/>
      <c r="E377" s="160"/>
      <c r="F377" s="160"/>
      <c r="G377" s="160"/>
      <c r="H377" s="160"/>
    </row>
    <row r="378" spans="1:8" ht="21.75" customHeight="1">
      <c r="A378" s="161"/>
      <c r="D378" s="146"/>
      <c r="E378" s="160"/>
      <c r="F378" s="160"/>
      <c r="G378" s="160"/>
      <c r="H378" s="160"/>
    </row>
    <row r="379" spans="1:8" ht="21.75" customHeight="1">
      <c r="A379" s="161"/>
      <c r="D379" s="146"/>
      <c r="E379" s="160"/>
      <c r="F379" s="160"/>
      <c r="G379" s="160"/>
      <c r="H379" s="160"/>
    </row>
    <row r="380" spans="1:8" ht="21.75" customHeight="1">
      <c r="A380" s="161"/>
      <c r="D380" s="146"/>
      <c r="E380" s="160"/>
      <c r="F380" s="160"/>
      <c r="G380" s="160"/>
      <c r="H380" s="160"/>
    </row>
    <row r="381" spans="1:8" ht="21.75" customHeight="1">
      <c r="A381" s="161"/>
      <c r="D381" s="146"/>
      <c r="E381" s="160"/>
      <c r="F381" s="160"/>
      <c r="G381" s="160"/>
      <c r="H381" s="160"/>
    </row>
    <row r="382" spans="1:8" ht="21.75" customHeight="1">
      <c r="A382" s="161"/>
      <c r="D382" s="146"/>
      <c r="E382" s="160"/>
      <c r="F382" s="160"/>
      <c r="G382" s="160"/>
      <c r="H382" s="160"/>
    </row>
    <row r="383" spans="1:8" ht="21.75" customHeight="1">
      <c r="A383" s="161"/>
      <c r="D383" s="146"/>
      <c r="E383" s="160"/>
      <c r="F383" s="160"/>
      <c r="G383" s="160"/>
      <c r="H383" s="160"/>
    </row>
    <row r="384" spans="1:8" ht="21.75" customHeight="1">
      <c r="A384" s="161"/>
      <c r="D384" s="146"/>
      <c r="E384" s="160"/>
      <c r="F384" s="160"/>
      <c r="G384" s="160"/>
      <c r="H384" s="160"/>
    </row>
    <row r="385" spans="1:8" ht="21.75" customHeight="1">
      <c r="A385" s="161"/>
      <c r="D385" s="146"/>
      <c r="E385" s="160"/>
      <c r="F385" s="160"/>
      <c r="G385" s="160"/>
      <c r="H385" s="160"/>
    </row>
    <row r="386" spans="1:8" ht="21.75" customHeight="1">
      <c r="A386" s="161"/>
      <c r="D386" s="146"/>
      <c r="E386" s="160"/>
      <c r="F386" s="160"/>
      <c r="G386" s="160"/>
      <c r="H386" s="160"/>
    </row>
    <row r="387" spans="1:8" ht="21.75" customHeight="1">
      <c r="A387" s="161"/>
      <c r="D387" s="146"/>
      <c r="E387" s="160"/>
      <c r="F387" s="160"/>
      <c r="G387" s="160"/>
      <c r="H387" s="160"/>
    </row>
    <row r="388" spans="1:8" ht="21.75" customHeight="1">
      <c r="A388" s="161"/>
      <c r="D388" s="146"/>
      <c r="E388" s="160"/>
      <c r="F388" s="160"/>
      <c r="G388" s="160"/>
      <c r="H388" s="160"/>
    </row>
    <row r="389" spans="1:8" ht="21.75" customHeight="1">
      <c r="A389" s="161"/>
      <c r="D389" s="146"/>
      <c r="E389" s="160"/>
      <c r="F389" s="160"/>
      <c r="G389" s="160"/>
      <c r="H389" s="160"/>
    </row>
    <row r="390" spans="1:8" ht="21.75" customHeight="1">
      <c r="A390" s="161"/>
      <c r="D390" s="146"/>
      <c r="E390" s="160"/>
      <c r="F390" s="160"/>
      <c r="G390" s="160"/>
      <c r="H390" s="160"/>
    </row>
    <row r="391" spans="1:8" ht="21.75" customHeight="1">
      <c r="A391" s="161"/>
      <c r="D391" s="146"/>
      <c r="E391" s="160"/>
      <c r="F391" s="160"/>
      <c r="G391" s="160"/>
      <c r="H391" s="160"/>
    </row>
    <row r="392" spans="1:8" ht="21.75" customHeight="1">
      <c r="A392" s="161"/>
      <c r="D392" s="146"/>
      <c r="E392" s="160"/>
      <c r="F392" s="160"/>
      <c r="G392" s="160"/>
      <c r="H392" s="160"/>
    </row>
    <row r="393" spans="1:8" ht="21.75" customHeight="1">
      <c r="A393" s="161"/>
      <c r="D393" s="146"/>
      <c r="E393" s="160"/>
      <c r="F393" s="160"/>
      <c r="G393" s="160"/>
      <c r="H393" s="160"/>
    </row>
    <row r="394" spans="1:8" ht="21.75" customHeight="1">
      <c r="A394" s="161"/>
      <c r="D394" s="146"/>
      <c r="E394" s="160"/>
      <c r="F394" s="160"/>
      <c r="G394" s="160"/>
      <c r="H394" s="160"/>
    </row>
    <row r="395" spans="1:8" ht="21.75" customHeight="1">
      <c r="A395" s="161"/>
      <c r="D395" s="146"/>
      <c r="E395" s="160"/>
      <c r="F395" s="160"/>
      <c r="G395" s="160"/>
      <c r="H395" s="160"/>
    </row>
    <row r="396" spans="1:8" ht="21.75" customHeight="1">
      <c r="A396" s="161"/>
      <c r="D396" s="146"/>
      <c r="E396" s="160"/>
      <c r="F396" s="160"/>
      <c r="G396" s="160"/>
      <c r="H396" s="160"/>
    </row>
    <row r="397" spans="1:8" ht="21.75" customHeight="1">
      <c r="A397" s="161"/>
      <c r="D397" s="146"/>
      <c r="E397" s="160"/>
      <c r="F397" s="160"/>
      <c r="G397" s="160"/>
      <c r="H397" s="160"/>
    </row>
    <row r="398" spans="1:8" ht="21.75" customHeight="1">
      <c r="A398" s="161"/>
      <c r="D398" s="146"/>
      <c r="E398" s="160"/>
      <c r="F398" s="160"/>
      <c r="G398" s="160"/>
      <c r="H398" s="160"/>
    </row>
    <row r="399" spans="1:8" ht="21.75" customHeight="1">
      <c r="A399" s="161"/>
      <c r="D399" s="146"/>
      <c r="E399" s="160"/>
      <c r="F399" s="160"/>
      <c r="G399" s="160"/>
      <c r="H399" s="160"/>
    </row>
    <row r="400" spans="1:8" ht="21.75" customHeight="1">
      <c r="A400" s="161"/>
      <c r="D400" s="146"/>
      <c r="E400" s="160"/>
      <c r="F400" s="160"/>
      <c r="G400" s="160"/>
      <c r="H400" s="160"/>
    </row>
    <row r="401" spans="1:8" ht="21.75" customHeight="1">
      <c r="A401" s="161"/>
      <c r="D401" s="146"/>
      <c r="E401" s="160"/>
      <c r="F401" s="160"/>
      <c r="G401" s="160"/>
      <c r="H401" s="160"/>
    </row>
    <row r="402" spans="1:8" ht="21.75" customHeight="1">
      <c r="A402" s="161"/>
      <c r="D402" s="146"/>
      <c r="E402" s="160"/>
      <c r="F402" s="160"/>
      <c r="G402" s="160"/>
      <c r="H402" s="160"/>
    </row>
    <row r="403" spans="1:8" ht="21.75" customHeight="1">
      <c r="A403" s="161"/>
      <c r="D403" s="146"/>
      <c r="E403" s="160"/>
      <c r="F403" s="160"/>
      <c r="G403" s="160"/>
      <c r="H403" s="160"/>
    </row>
    <row r="404" spans="1:8" ht="21.75" customHeight="1">
      <c r="A404" s="161"/>
      <c r="D404" s="146"/>
      <c r="E404" s="160"/>
      <c r="F404" s="160"/>
      <c r="G404" s="160"/>
      <c r="H404" s="160"/>
    </row>
    <row r="405" spans="1:8" ht="21.75" customHeight="1">
      <c r="A405" s="161"/>
      <c r="D405" s="146"/>
      <c r="E405" s="160"/>
      <c r="F405" s="160"/>
      <c r="G405" s="160"/>
      <c r="H405" s="160"/>
    </row>
    <row r="406" spans="1:8" ht="21.75" customHeight="1">
      <c r="A406" s="161"/>
      <c r="D406" s="146"/>
      <c r="E406" s="160"/>
      <c r="F406" s="160"/>
      <c r="G406" s="160"/>
      <c r="H406" s="160"/>
    </row>
    <row r="407" spans="1:8" ht="21.75" customHeight="1">
      <c r="A407" s="161"/>
      <c r="D407" s="146"/>
      <c r="E407" s="160"/>
      <c r="F407" s="160"/>
      <c r="G407" s="160"/>
      <c r="H407" s="160"/>
    </row>
    <row r="408" spans="1:8" ht="21.75" customHeight="1">
      <c r="A408" s="161"/>
      <c r="D408" s="146"/>
      <c r="E408" s="160"/>
      <c r="F408" s="160"/>
      <c r="G408" s="160"/>
      <c r="H408" s="160"/>
    </row>
    <row r="409" spans="1:8" ht="21.75" customHeight="1">
      <c r="A409" s="161"/>
      <c r="D409" s="146"/>
      <c r="E409" s="160"/>
      <c r="F409" s="160"/>
      <c r="G409" s="160"/>
      <c r="H409" s="160"/>
    </row>
    <row r="410" spans="1:8" ht="21.75" customHeight="1">
      <c r="A410" s="161"/>
      <c r="D410" s="146"/>
      <c r="E410" s="160"/>
      <c r="F410" s="160"/>
      <c r="G410" s="160"/>
      <c r="H410" s="160"/>
    </row>
    <row r="411" spans="1:8" ht="21.75" customHeight="1">
      <c r="A411" s="161"/>
      <c r="D411" s="146"/>
      <c r="E411" s="160"/>
      <c r="F411" s="160"/>
      <c r="G411" s="160"/>
      <c r="H411" s="160"/>
    </row>
    <row r="412" spans="1:8" ht="21.75" customHeight="1">
      <c r="A412" s="161"/>
      <c r="D412" s="146"/>
      <c r="E412" s="160"/>
      <c r="F412" s="160"/>
      <c r="G412" s="160"/>
      <c r="H412" s="160"/>
    </row>
    <row r="413" spans="1:8" ht="21.75" customHeight="1">
      <c r="A413" s="161"/>
      <c r="D413" s="146"/>
      <c r="E413" s="160"/>
      <c r="F413" s="160"/>
      <c r="G413" s="160"/>
      <c r="H413" s="160"/>
    </row>
    <row r="414" spans="1:8" ht="21.75" customHeight="1">
      <c r="A414" s="161"/>
      <c r="D414" s="146"/>
      <c r="E414" s="160"/>
      <c r="F414" s="160"/>
      <c r="G414" s="160"/>
      <c r="H414" s="160"/>
    </row>
    <row r="415" spans="1:8" ht="21.75" customHeight="1">
      <c r="A415" s="161"/>
      <c r="D415" s="146"/>
      <c r="E415" s="160"/>
      <c r="F415" s="160"/>
      <c r="G415" s="160"/>
      <c r="H415" s="160"/>
    </row>
    <row r="416" spans="1:8" ht="21.75" customHeight="1">
      <c r="A416" s="161"/>
      <c r="D416" s="146"/>
      <c r="E416" s="160"/>
      <c r="F416" s="160"/>
      <c r="G416" s="160"/>
      <c r="H416" s="160"/>
    </row>
    <row r="417" spans="1:8" ht="21.75" customHeight="1">
      <c r="A417" s="161"/>
      <c r="D417" s="146"/>
      <c r="E417" s="160"/>
      <c r="F417" s="160"/>
      <c r="G417" s="160"/>
      <c r="H417" s="160"/>
    </row>
    <row r="418" spans="1:8" ht="21.75" customHeight="1">
      <c r="A418" s="161"/>
      <c r="D418" s="146"/>
      <c r="E418" s="160"/>
      <c r="F418" s="160"/>
      <c r="G418" s="160"/>
      <c r="H418" s="160"/>
    </row>
    <row r="419" spans="1:8" ht="21.75" customHeight="1">
      <c r="A419" s="161"/>
      <c r="D419" s="146"/>
      <c r="E419" s="160"/>
      <c r="F419" s="160"/>
      <c r="G419" s="160"/>
      <c r="H419" s="160"/>
    </row>
    <row r="420" spans="1:8" ht="21.75" customHeight="1">
      <c r="A420" s="161"/>
      <c r="D420" s="146"/>
      <c r="E420" s="160"/>
      <c r="F420" s="160"/>
      <c r="G420" s="160"/>
      <c r="H420" s="160"/>
    </row>
    <row r="421" spans="1:8" ht="21.75" customHeight="1">
      <c r="A421" s="161"/>
      <c r="D421" s="146"/>
      <c r="E421" s="160"/>
      <c r="F421" s="160"/>
      <c r="G421" s="160"/>
      <c r="H421" s="160"/>
    </row>
    <row r="422" spans="1:8" ht="21.75" customHeight="1">
      <c r="A422" s="161"/>
      <c r="D422" s="146"/>
      <c r="E422" s="160"/>
      <c r="F422" s="160"/>
      <c r="G422" s="160"/>
      <c r="H422" s="160"/>
    </row>
    <row r="423" spans="1:8" ht="21.75" customHeight="1">
      <c r="A423" s="161"/>
      <c r="D423" s="146"/>
      <c r="E423" s="160"/>
      <c r="F423" s="160"/>
      <c r="G423" s="160"/>
      <c r="H423" s="160"/>
    </row>
    <row r="424" spans="1:8" ht="21.75" customHeight="1">
      <c r="A424" s="161"/>
      <c r="D424" s="146"/>
      <c r="E424" s="160"/>
      <c r="F424" s="160"/>
      <c r="G424" s="160"/>
      <c r="H424" s="160"/>
    </row>
    <row r="425" spans="1:8" ht="21.75" customHeight="1">
      <c r="A425" s="161"/>
      <c r="D425" s="146"/>
      <c r="E425" s="160"/>
      <c r="F425" s="160"/>
      <c r="G425" s="160"/>
      <c r="H425" s="160"/>
    </row>
    <row r="426" spans="1:8" ht="21.75" customHeight="1">
      <c r="A426" s="161"/>
      <c r="D426" s="146"/>
      <c r="E426" s="160"/>
      <c r="F426" s="160"/>
      <c r="G426" s="160"/>
      <c r="H426" s="160"/>
    </row>
    <row r="427" spans="1:8" ht="21.75" customHeight="1">
      <c r="A427" s="161"/>
      <c r="D427" s="146"/>
      <c r="E427" s="160"/>
      <c r="F427" s="160"/>
      <c r="G427" s="160"/>
      <c r="H427" s="160"/>
    </row>
    <row r="428" spans="1:8" ht="21.75" customHeight="1">
      <c r="A428" s="161"/>
      <c r="D428" s="146"/>
      <c r="E428" s="160"/>
      <c r="F428" s="160"/>
      <c r="G428" s="160"/>
      <c r="H428" s="160"/>
    </row>
    <row r="429" spans="1:8" ht="21.75" customHeight="1">
      <c r="A429" s="161"/>
      <c r="D429" s="146"/>
      <c r="E429" s="160"/>
      <c r="F429" s="160"/>
      <c r="G429" s="160"/>
      <c r="H429" s="160"/>
    </row>
    <row r="430" spans="1:8" ht="21.75" customHeight="1">
      <c r="A430" s="161"/>
      <c r="D430" s="146"/>
      <c r="E430" s="160"/>
      <c r="F430" s="160"/>
      <c r="G430" s="160"/>
      <c r="H430" s="160"/>
    </row>
    <row r="431" spans="1:8" ht="21.75" customHeight="1">
      <c r="A431" s="161"/>
      <c r="D431" s="146"/>
      <c r="E431" s="160"/>
      <c r="F431" s="160"/>
      <c r="G431" s="160"/>
      <c r="H431" s="160"/>
    </row>
    <row r="432" spans="1:8" ht="21.75" customHeight="1">
      <c r="A432" s="161"/>
      <c r="D432" s="146"/>
      <c r="E432" s="160"/>
      <c r="F432" s="160"/>
      <c r="G432" s="160"/>
      <c r="H432" s="160"/>
    </row>
    <row r="433" spans="1:8" ht="21.75" customHeight="1">
      <c r="A433" s="161"/>
      <c r="D433" s="146"/>
      <c r="E433" s="160"/>
      <c r="F433" s="160"/>
      <c r="G433" s="160"/>
      <c r="H433" s="160"/>
    </row>
    <row r="434" spans="1:8" ht="21.75" customHeight="1">
      <c r="A434" s="161"/>
      <c r="D434" s="146"/>
      <c r="E434" s="160"/>
      <c r="F434" s="160"/>
      <c r="G434" s="160"/>
      <c r="H434" s="160"/>
    </row>
    <row r="435" spans="1:8" ht="21.75" customHeight="1">
      <c r="A435" s="161"/>
      <c r="D435" s="146"/>
      <c r="E435" s="160"/>
      <c r="F435" s="160"/>
      <c r="G435" s="160"/>
      <c r="H435" s="160"/>
    </row>
    <row r="436" spans="1:8" ht="21.75" customHeight="1">
      <c r="A436" s="161"/>
      <c r="D436" s="146"/>
      <c r="E436" s="160"/>
      <c r="F436" s="160"/>
      <c r="G436" s="160"/>
      <c r="H436" s="160"/>
    </row>
    <row r="437" spans="1:8" ht="21.75" customHeight="1">
      <c r="A437" s="161"/>
      <c r="D437" s="146"/>
      <c r="E437" s="160"/>
      <c r="F437" s="160"/>
      <c r="G437" s="160"/>
      <c r="H437" s="160"/>
    </row>
    <row r="438" spans="1:8" ht="21.75" customHeight="1">
      <c r="A438" s="161"/>
      <c r="D438" s="146"/>
      <c r="E438" s="160"/>
      <c r="F438" s="160"/>
      <c r="G438" s="160"/>
      <c r="H438" s="160"/>
    </row>
    <row r="439" spans="1:8" ht="21.75" customHeight="1">
      <c r="A439" s="161"/>
      <c r="D439" s="146"/>
      <c r="E439" s="160"/>
      <c r="F439" s="160"/>
      <c r="G439" s="160"/>
      <c r="H439" s="160"/>
    </row>
    <row r="440" spans="1:8" ht="21.75" customHeight="1">
      <c r="A440" s="161"/>
      <c r="D440" s="146"/>
      <c r="E440" s="160"/>
      <c r="F440" s="160"/>
      <c r="G440" s="160"/>
      <c r="H440" s="160"/>
    </row>
    <row r="441" spans="1:8" ht="21.75" customHeight="1">
      <c r="A441" s="161"/>
      <c r="D441" s="146"/>
      <c r="E441" s="160"/>
      <c r="F441" s="160"/>
      <c r="G441" s="160"/>
      <c r="H441" s="160"/>
    </row>
    <row r="442" spans="1:8" ht="21.75" customHeight="1">
      <c r="A442" s="161"/>
      <c r="D442" s="146"/>
      <c r="E442" s="160"/>
      <c r="F442" s="160"/>
      <c r="G442" s="160"/>
      <c r="H442" s="160"/>
    </row>
    <row r="443" spans="1:8" ht="21.75" customHeight="1">
      <c r="A443" s="161"/>
      <c r="D443" s="146"/>
      <c r="E443" s="160"/>
      <c r="F443" s="160"/>
      <c r="G443" s="160"/>
      <c r="H443" s="160"/>
    </row>
    <row r="444" spans="1:8" ht="21.75" customHeight="1">
      <c r="A444" s="161"/>
      <c r="D444" s="146"/>
      <c r="E444" s="160"/>
      <c r="F444" s="160"/>
      <c r="G444" s="160"/>
      <c r="H444" s="160"/>
    </row>
    <row r="445" spans="1:8" ht="21.75" customHeight="1">
      <c r="A445" s="161"/>
      <c r="D445" s="146"/>
      <c r="E445" s="160"/>
      <c r="F445" s="160"/>
      <c r="G445" s="160"/>
      <c r="H445" s="160"/>
    </row>
    <row r="446" spans="1:8" ht="21.75" customHeight="1">
      <c r="A446" s="161"/>
      <c r="D446" s="146"/>
      <c r="E446" s="160"/>
      <c r="F446" s="160"/>
      <c r="G446" s="160"/>
      <c r="H446" s="160"/>
    </row>
    <row r="447" spans="1:8" ht="21.75" customHeight="1">
      <c r="A447" s="161"/>
      <c r="D447" s="146"/>
      <c r="E447" s="160"/>
      <c r="F447" s="160"/>
      <c r="G447" s="160"/>
      <c r="H447" s="160"/>
    </row>
    <row r="448" spans="1:8" ht="21.75" customHeight="1">
      <c r="A448" s="161"/>
      <c r="D448" s="146"/>
      <c r="E448" s="160"/>
      <c r="F448" s="160"/>
      <c r="G448" s="160"/>
      <c r="H448" s="160"/>
    </row>
    <row r="449" spans="1:8" ht="21.75" customHeight="1">
      <c r="A449" s="161"/>
      <c r="D449" s="146"/>
      <c r="E449" s="160"/>
      <c r="F449" s="160"/>
      <c r="G449" s="160"/>
      <c r="H449" s="160"/>
    </row>
    <row r="450" spans="1:8" ht="21.75" customHeight="1">
      <c r="A450" s="161"/>
      <c r="D450" s="146"/>
      <c r="E450" s="160"/>
      <c r="F450" s="160"/>
      <c r="G450" s="160"/>
      <c r="H450" s="160"/>
    </row>
    <row r="451" spans="1:8" ht="21.75" customHeight="1">
      <c r="A451" s="161"/>
      <c r="D451" s="146"/>
      <c r="E451" s="160"/>
      <c r="F451" s="160"/>
      <c r="G451" s="160"/>
      <c r="H451" s="160"/>
    </row>
    <row r="452" spans="1:8" ht="21.75" customHeight="1">
      <c r="A452" s="161"/>
      <c r="D452" s="146"/>
      <c r="E452" s="160"/>
      <c r="F452" s="160"/>
      <c r="G452" s="160"/>
      <c r="H452" s="160"/>
    </row>
    <row r="453" spans="1:8" ht="21.75" customHeight="1">
      <c r="A453" s="161"/>
      <c r="D453" s="146"/>
      <c r="E453" s="160"/>
      <c r="F453" s="160"/>
      <c r="G453" s="160"/>
      <c r="H453" s="160"/>
    </row>
    <row r="454" spans="1:8" ht="21.75" customHeight="1">
      <c r="A454" s="161"/>
      <c r="D454" s="146"/>
      <c r="E454" s="160"/>
      <c r="F454" s="160"/>
      <c r="G454" s="160"/>
      <c r="H454" s="160"/>
    </row>
    <row r="455" spans="1:8" ht="21.75" customHeight="1">
      <c r="A455" s="161"/>
      <c r="D455" s="146"/>
      <c r="E455" s="160"/>
      <c r="F455" s="160"/>
      <c r="G455" s="160"/>
      <c r="H455" s="160"/>
    </row>
    <row r="456" spans="1:8" ht="21.75" customHeight="1">
      <c r="A456" s="161"/>
      <c r="D456" s="146"/>
      <c r="E456" s="160"/>
      <c r="F456" s="160"/>
      <c r="G456" s="160"/>
      <c r="H456" s="160"/>
    </row>
    <row r="457" spans="1:8" ht="21.75" customHeight="1">
      <c r="A457" s="161"/>
      <c r="D457" s="146"/>
      <c r="E457" s="160"/>
      <c r="F457" s="160"/>
      <c r="G457" s="160"/>
      <c r="H457" s="160"/>
    </row>
    <row r="458" spans="1:8" ht="21.75" customHeight="1">
      <c r="A458" s="161"/>
      <c r="D458" s="146"/>
      <c r="E458" s="160"/>
      <c r="F458" s="160"/>
      <c r="G458" s="160"/>
      <c r="H458" s="160"/>
    </row>
    <row r="459" spans="1:8" ht="21.75" customHeight="1">
      <c r="A459" s="161"/>
      <c r="D459" s="146"/>
      <c r="E459" s="160"/>
      <c r="F459" s="160"/>
      <c r="G459" s="160"/>
      <c r="H459" s="160"/>
    </row>
    <row r="460" spans="1:8" ht="21.75" customHeight="1">
      <c r="A460" s="161"/>
      <c r="D460" s="146"/>
      <c r="E460" s="160"/>
      <c r="F460" s="160"/>
      <c r="G460" s="160"/>
      <c r="H460" s="160"/>
    </row>
    <row r="461" spans="1:8" ht="21.75" customHeight="1">
      <c r="A461" s="161"/>
      <c r="D461" s="146"/>
      <c r="E461" s="160"/>
      <c r="F461" s="160"/>
      <c r="G461" s="160"/>
      <c r="H461" s="160"/>
    </row>
    <row r="462" spans="1:8" ht="21.75" customHeight="1">
      <c r="A462" s="161"/>
      <c r="D462" s="146"/>
      <c r="E462" s="160"/>
      <c r="F462" s="160"/>
      <c r="G462" s="160"/>
      <c r="H462" s="160"/>
    </row>
    <row r="463" spans="1:8" ht="21.75" customHeight="1">
      <c r="A463" s="161"/>
      <c r="D463" s="146"/>
      <c r="E463" s="160"/>
      <c r="F463" s="160"/>
      <c r="G463" s="160"/>
      <c r="H463" s="160"/>
    </row>
    <row r="464" spans="1:8" ht="21.75" customHeight="1">
      <c r="A464" s="161"/>
      <c r="D464" s="146"/>
      <c r="E464" s="160"/>
      <c r="F464" s="160"/>
      <c r="G464" s="160"/>
      <c r="H464" s="160"/>
    </row>
    <row r="465" spans="1:8" ht="21.75" customHeight="1">
      <c r="A465" s="161"/>
      <c r="D465" s="146"/>
      <c r="E465" s="160"/>
      <c r="F465" s="160"/>
      <c r="G465" s="160"/>
      <c r="H465" s="160"/>
    </row>
    <row r="466" spans="1:8" ht="21.75" customHeight="1">
      <c r="A466" s="161"/>
      <c r="D466" s="146"/>
      <c r="E466" s="160"/>
      <c r="F466" s="160"/>
      <c r="G466" s="160"/>
      <c r="H466" s="160"/>
    </row>
    <row r="467" spans="1:8" ht="21.75" customHeight="1">
      <c r="A467" s="161"/>
      <c r="D467" s="146"/>
      <c r="E467" s="160"/>
      <c r="F467" s="160"/>
      <c r="G467" s="160"/>
      <c r="H467" s="160"/>
    </row>
    <row r="468" spans="1:8" ht="21.75" customHeight="1">
      <c r="A468" s="161"/>
      <c r="D468" s="146"/>
      <c r="E468" s="160"/>
      <c r="F468" s="160"/>
      <c r="G468" s="160"/>
      <c r="H468" s="160"/>
    </row>
    <row r="469" spans="1:8" ht="21.75" customHeight="1">
      <c r="A469" s="161"/>
      <c r="D469" s="146"/>
      <c r="E469" s="160"/>
      <c r="F469" s="160"/>
      <c r="G469" s="160"/>
      <c r="H469" s="160"/>
    </row>
    <row r="470" spans="1:8" ht="21.75" customHeight="1">
      <c r="A470" s="161"/>
      <c r="D470" s="146"/>
      <c r="E470" s="160"/>
      <c r="F470" s="160"/>
      <c r="G470" s="160"/>
      <c r="H470" s="160"/>
    </row>
    <row r="471" spans="1:8" ht="21.75" customHeight="1">
      <c r="A471" s="161"/>
      <c r="D471" s="146"/>
      <c r="E471" s="160"/>
      <c r="F471" s="160"/>
      <c r="G471" s="160"/>
      <c r="H471" s="160"/>
    </row>
    <row r="472" spans="1:8" ht="21.75" customHeight="1">
      <c r="A472" s="161"/>
      <c r="D472" s="146"/>
      <c r="E472" s="160"/>
      <c r="F472" s="160"/>
      <c r="G472" s="160"/>
      <c r="H472" s="160"/>
    </row>
    <row r="473" spans="1:8" ht="21.75" customHeight="1">
      <c r="A473" s="161"/>
      <c r="D473" s="146"/>
      <c r="E473" s="160"/>
      <c r="F473" s="160"/>
      <c r="G473" s="160"/>
      <c r="H473" s="160"/>
    </row>
    <row r="474" spans="1:8" ht="21.75" customHeight="1">
      <c r="A474" s="161"/>
      <c r="D474" s="146"/>
      <c r="E474" s="160"/>
      <c r="F474" s="160"/>
      <c r="G474" s="160"/>
      <c r="H474" s="160"/>
    </row>
    <row r="475" spans="1:8" ht="21.75" customHeight="1">
      <c r="A475" s="161"/>
      <c r="D475" s="146"/>
      <c r="E475" s="160"/>
      <c r="F475" s="160"/>
      <c r="G475" s="160"/>
      <c r="H475" s="160"/>
    </row>
    <row r="476" spans="1:8" ht="21.75" customHeight="1">
      <c r="A476" s="161"/>
      <c r="D476" s="146"/>
      <c r="E476" s="160"/>
      <c r="F476" s="160"/>
      <c r="G476" s="160"/>
      <c r="H476" s="160"/>
    </row>
    <row r="477" spans="1:8" ht="21.75" customHeight="1">
      <c r="A477" s="161"/>
      <c r="D477" s="146"/>
      <c r="E477" s="160"/>
      <c r="F477" s="160"/>
      <c r="G477" s="160"/>
      <c r="H477" s="160"/>
    </row>
    <row r="478" spans="1:8" ht="21.75" customHeight="1">
      <c r="A478" s="161"/>
      <c r="D478" s="146"/>
      <c r="E478" s="160"/>
      <c r="F478" s="160"/>
      <c r="G478" s="160"/>
      <c r="H478" s="160"/>
    </row>
    <row r="479" spans="1:8" ht="21.75" customHeight="1">
      <c r="A479" s="161"/>
      <c r="D479" s="146"/>
      <c r="E479" s="160"/>
      <c r="F479" s="160"/>
      <c r="G479" s="160"/>
      <c r="H479" s="160"/>
    </row>
    <row r="480" spans="1:8" ht="21.75" customHeight="1">
      <c r="A480" s="161"/>
      <c r="D480" s="146"/>
      <c r="E480" s="160"/>
      <c r="F480" s="160"/>
      <c r="G480" s="160"/>
      <c r="H480" s="160"/>
    </row>
    <row r="481" spans="1:8" ht="21.75" customHeight="1">
      <c r="A481" s="161"/>
      <c r="D481" s="146"/>
      <c r="E481" s="160"/>
      <c r="F481" s="160"/>
      <c r="G481" s="160"/>
      <c r="H481" s="160"/>
    </row>
    <row r="482" spans="1:8" ht="21.75" customHeight="1">
      <c r="A482" s="161"/>
      <c r="D482" s="146"/>
      <c r="E482" s="160"/>
      <c r="F482" s="160"/>
      <c r="G482" s="160"/>
      <c r="H482" s="160"/>
    </row>
    <row r="483" spans="1:8" ht="21.75" customHeight="1">
      <c r="A483" s="161"/>
      <c r="D483" s="146"/>
      <c r="E483" s="160"/>
      <c r="F483" s="160"/>
      <c r="G483" s="160"/>
      <c r="H483" s="160"/>
    </row>
    <row r="484" spans="1:8" ht="21.75" customHeight="1">
      <c r="A484" s="161"/>
      <c r="D484" s="146"/>
      <c r="E484" s="160"/>
      <c r="F484" s="160"/>
      <c r="G484" s="160"/>
      <c r="H484" s="160"/>
    </row>
    <row r="485" spans="1:8" ht="21.75" customHeight="1">
      <c r="A485" s="161"/>
      <c r="D485" s="146"/>
      <c r="E485" s="160"/>
      <c r="F485" s="160"/>
      <c r="G485" s="160"/>
      <c r="H485" s="160"/>
    </row>
    <row r="486" spans="1:8" ht="21.75" customHeight="1">
      <c r="A486" s="161"/>
      <c r="D486" s="146"/>
      <c r="E486" s="160"/>
      <c r="F486" s="160"/>
      <c r="G486" s="160"/>
      <c r="H486" s="160"/>
    </row>
    <row r="487" spans="1:8" ht="21.75" customHeight="1">
      <c r="A487" s="161"/>
      <c r="D487" s="146"/>
      <c r="E487" s="160"/>
      <c r="F487" s="160"/>
      <c r="G487" s="160"/>
      <c r="H487" s="160"/>
    </row>
    <row r="488" spans="1:8" ht="21.75" customHeight="1">
      <c r="A488" s="161"/>
      <c r="D488" s="146"/>
      <c r="E488" s="160"/>
      <c r="F488" s="160"/>
      <c r="G488" s="160"/>
      <c r="H488" s="160"/>
    </row>
    <row r="489" spans="1:8" ht="21.75" customHeight="1">
      <c r="A489" s="161"/>
      <c r="D489" s="146"/>
      <c r="E489" s="160"/>
      <c r="F489" s="160"/>
      <c r="G489" s="160"/>
      <c r="H489" s="160"/>
    </row>
    <row r="490" spans="1:8" ht="21.75" customHeight="1">
      <c r="A490" s="161"/>
      <c r="D490" s="146"/>
      <c r="E490" s="160"/>
      <c r="F490" s="160"/>
      <c r="G490" s="160"/>
      <c r="H490" s="160"/>
    </row>
    <row r="491" spans="1:8" ht="21.75" customHeight="1">
      <c r="A491" s="161"/>
      <c r="D491" s="146"/>
      <c r="E491" s="160"/>
      <c r="F491" s="160"/>
      <c r="G491" s="160"/>
      <c r="H491" s="160"/>
    </row>
    <row r="492" spans="1:8" ht="21.75" customHeight="1">
      <c r="A492" s="161"/>
      <c r="D492" s="146"/>
      <c r="E492" s="160"/>
      <c r="F492" s="160"/>
      <c r="G492" s="160"/>
      <c r="H492" s="160"/>
    </row>
    <row r="493" spans="1:8" ht="21.75" customHeight="1">
      <c r="A493" s="161"/>
      <c r="D493" s="146"/>
      <c r="E493" s="160"/>
      <c r="F493" s="160"/>
      <c r="G493" s="160"/>
      <c r="H493" s="160"/>
    </row>
    <row r="494" spans="1:8" ht="21.75" customHeight="1">
      <c r="A494" s="161"/>
      <c r="D494" s="146"/>
      <c r="E494" s="160"/>
      <c r="F494" s="160"/>
      <c r="G494" s="160"/>
      <c r="H494" s="160"/>
    </row>
    <row r="495" spans="1:8" ht="21.75" customHeight="1">
      <c r="A495" s="161"/>
      <c r="D495" s="146"/>
      <c r="E495" s="160"/>
      <c r="F495" s="160"/>
      <c r="G495" s="160"/>
      <c r="H495" s="160"/>
    </row>
    <row r="496" spans="1:8" ht="21.75" customHeight="1">
      <c r="A496" s="161"/>
      <c r="D496" s="146"/>
      <c r="E496" s="160"/>
      <c r="F496" s="160"/>
      <c r="G496" s="160"/>
      <c r="H496" s="160"/>
    </row>
    <row r="497" spans="1:8" ht="21.75" customHeight="1">
      <c r="A497" s="161"/>
      <c r="D497" s="146"/>
      <c r="E497" s="160"/>
      <c r="F497" s="160"/>
      <c r="G497" s="160"/>
      <c r="H497" s="160"/>
    </row>
    <row r="498" spans="1:8" ht="21.75" customHeight="1">
      <c r="A498" s="161"/>
      <c r="D498" s="146"/>
      <c r="E498" s="160"/>
      <c r="F498" s="160"/>
      <c r="G498" s="160"/>
      <c r="H498" s="160"/>
    </row>
    <row r="499" spans="1:8" ht="21.75" customHeight="1">
      <c r="A499" s="161"/>
      <c r="D499" s="146"/>
      <c r="E499" s="160"/>
      <c r="F499" s="160"/>
      <c r="G499" s="160"/>
      <c r="H499" s="160"/>
    </row>
    <row r="500" spans="1:8" ht="21.75" customHeight="1">
      <c r="A500" s="161"/>
      <c r="D500" s="146"/>
      <c r="E500" s="160"/>
      <c r="F500" s="160"/>
      <c r="G500" s="160"/>
      <c r="H500" s="160"/>
    </row>
    <row r="501" spans="1:8" ht="21.75" customHeight="1">
      <c r="A501" s="161"/>
      <c r="D501" s="146"/>
      <c r="E501" s="160"/>
      <c r="F501" s="160"/>
      <c r="G501" s="160"/>
      <c r="H501" s="160"/>
    </row>
    <row r="502" spans="1:8" ht="21.75" customHeight="1">
      <c r="A502" s="161"/>
      <c r="D502" s="146"/>
      <c r="E502" s="160"/>
      <c r="F502" s="160"/>
      <c r="G502" s="160"/>
      <c r="H502" s="160"/>
    </row>
    <row r="503" spans="1:8" ht="21.75" customHeight="1">
      <c r="A503" s="161"/>
      <c r="D503" s="146"/>
      <c r="E503" s="160"/>
      <c r="F503" s="160"/>
      <c r="G503" s="160"/>
      <c r="H503" s="160"/>
    </row>
    <row r="504" spans="1:8" ht="21.75" customHeight="1">
      <c r="A504" s="161"/>
      <c r="D504" s="146"/>
      <c r="E504" s="160"/>
      <c r="F504" s="160"/>
      <c r="G504" s="160"/>
      <c r="H504" s="160"/>
    </row>
    <row r="505" spans="1:8" ht="21.75" customHeight="1">
      <c r="A505" s="161"/>
      <c r="D505" s="146"/>
      <c r="E505" s="160"/>
      <c r="F505" s="160"/>
      <c r="G505" s="160"/>
      <c r="H505" s="160"/>
    </row>
    <row r="506" spans="1:8" ht="21.75" customHeight="1">
      <c r="A506" s="161"/>
      <c r="D506" s="146"/>
      <c r="E506" s="160"/>
      <c r="F506" s="160"/>
      <c r="G506" s="160"/>
      <c r="H506" s="160"/>
    </row>
    <row r="507" spans="1:8" ht="21.75" customHeight="1">
      <c r="A507" s="161"/>
      <c r="D507" s="146"/>
      <c r="E507" s="160"/>
      <c r="F507" s="160"/>
      <c r="G507" s="160"/>
      <c r="H507" s="160"/>
    </row>
    <row r="508" spans="1:8" ht="21.75" customHeight="1">
      <c r="A508" s="161"/>
      <c r="D508" s="146"/>
      <c r="E508" s="160"/>
      <c r="F508" s="160"/>
      <c r="G508" s="160"/>
      <c r="H508" s="160"/>
    </row>
    <row r="509" spans="1:8" ht="21.75" customHeight="1">
      <c r="A509" s="161"/>
      <c r="D509" s="146"/>
      <c r="E509" s="160"/>
      <c r="F509" s="160"/>
      <c r="G509" s="160"/>
      <c r="H509" s="160"/>
    </row>
    <row r="510" spans="1:8" ht="21.75" customHeight="1">
      <c r="A510" s="161"/>
      <c r="D510" s="146"/>
      <c r="E510" s="160"/>
      <c r="F510" s="160"/>
      <c r="G510" s="160"/>
      <c r="H510" s="160"/>
    </row>
    <row r="511" spans="1:8" ht="21.75" customHeight="1">
      <c r="A511" s="161"/>
      <c r="D511" s="146"/>
      <c r="E511" s="160"/>
      <c r="F511" s="160"/>
      <c r="G511" s="160"/>
      <c r="H511" s="160"/>
    </row>
    <row r="512" spans="1:8" ht="21.75" customHeight="1">
      <c r="A512" s="161"/>
      <c r="D512" s="146"/>
      <c r="E512" s="160"/>
      <c r="F512" s="160"/>
      <c r="G512" s="160"/>
      <c r="H512" s="160"/>
    </row>
    <row r="513" spans="1:8" ht="21.75" customHeight="1">
      <c r="A513" s="161"/>
      <c r="D513" s="146"/>
      <c r="E513" s="160"/>
      <c r="F513" s="160"/>
      <c r="G513" s="160"/>
      <c r="H513" s="160"/>
    </row>
    <row r="514" spans="1:8" ht="21.75" customHeight="1">
      <c r="A514" s="161"/>
      <c r="D514" s="146"/>
      <c r="E514" s="160"/>
      <c r="F514" s="160"/>
      <c r="G514" s="160"/>
      <c r="H514" s="160"/>
    </row>
    <row r="515" spans="1:8" ht="21.75" customHeight="1">
      <c r="A515" s="161"/>
      <c r="D515" s="146"/>
      <c r="E515" s="160"/>
      <c r="F515" s="160"/>
      <c r="G515" s="160"/>
      <c r="H515" s="160"/>
    </row>
    <row r="516" spans="1:8" ht="21.75" customHeight="1">
      <c r="A516" s="161"/>
      <c r="D516" s="146"/>
      <c r="E516" s="160"/>
      <c r="F516" s="160"/>
      <c r="G516" s="160"/>
      <c r="H516" s="160"/>
    </row>
    <row r="517" spans="1:8" ht="21.75" customHeight="1">
      <c r="A517" s="161"/>
      <c r="D517" s="146"/>
      <c r="E517" s="160"/>
      <c r="F517" s="160"/>
      <c r="G517" s="160"/>
      <c r="H517" s="160"/>
    </row>
    <row r="518" spans="1:8" ht="21.75" customHeight="1">
      <c r="A518" s="161"/>
      <c r="D518" s="146"/>
      <c r="E518" s="160"/>
      <c r="F518" s="160"/>
      <c r="G518" s="160"/>
      <c r="H518" s="160"/>
    </row>
    <row r="519" spans="1:8" ht="21.75" customHeight="1">
      <c r="A519" s="161"/>
      <c r="D519" s="146"/>
      <c r="E519" s="160"/>
      <c r="F519" s="160"/>
      <c r="G519" s="160"/>
      <c r="H519" s="160"/>
    </row>
    <row r="520" spans="1:8" ht="21.75" customHeight="1">
      <c r="A520" s="161"/>
      <c r="D520" s="146"/>
      <c r="E520" s="160"/>
      <c r="F520" s="160"/>
      <c r="G520" s="160"/>
      <c r="H520" s="160"/>
    </row>
    <row r="521" spans="1:8" ht="21.75" customHeight="1">
      <c r="A521" s="161"/>
      <c r="D521" s="146"/>
      <c r="E521" s="160"/>
      <c r="F521" s="160"/>
      <c r="G521" s="160"/>
      <c r="H521" s="160"/>
    </row>
    <row r="522" spans="1:8" ht="21.75" customHeight="1">
      <c r="A522" s="161"/>
      <c r="D522" s="146"/>
      <c r="E522" s="160"/>
      <c r="F522" s="160"/>
      <c r="G522" s="160"/>
      <c r="H522" s="160"/>
    </row>
    <row r="523" spans="1:8" ht="21.75" customHeight="1">
      <c r="A523" s="161"/>
      <c r="D523" s="146"/>
      <c r="E523" s="160"/>
      <c r="F523" s="160"/>
      <c r="G523" s="160"/>
      <c r="H523" s="160"/>
    </row>
    <row r="524" spans="1:8" ht="21.75" customHeight="1">
      <c r="A524" s="161"/>
      <c r="D524" s="146"/>
      <c r="E524" s="160"/>
      <c r="F524" s="160"/>
      <c r="G524" s="160"/>
      <c r="H524" s="160"/>
    </row>
    <row r="525" spans="1:8" ht="21.75" customHeight="1">
      <c r="A525" s="161"/>
      <c r="D525" s="146"/>
      <c r="E525" s="160"/>
      <c r="F525" s="160"/>
      <c r="G525" s="160"/>
      <c r="H525" s="160"/>
    </row>
    <row r="526" spans="1:8" ht="21.75" customHeight="1">
      <c r="A526" s="161"/>
      <c r="D526" s="146"/>
      <c r="E526" s="160"/>
      <c r="F526" s="160"/>
      <c r="G526" s="160"/>
      <c r="H526" s="160"/>
    </row>
    <row r="527" spans="1:8" ht="21.75" customHeight="1">
      <c r="A527" s="161"/>
      <c r="D527" s="146"/>
      <c r="E527" s="160"/>
      <c r="F527" s="160"/>
      <c r="G527" s="160"/>
      <c r="H527" s="160"/>
    </row>
    <row r="528" spans="1:8" ht="21.75" customHeight="1">
      <c r="A528" s="161"/>
      <c r="D528" s="146"/>
      <c r="E528" s="160"/>
      <c r="F528" s="160"/>
      <c r="G528" s="160"/>
      <c r="H528" s="160"/>
    </row>
    <row r="529" spans="1:8" ht="21.75" customHeight="1">
      <c r="A529" s="161"/>
      <c r="D529" s="146"/>
      <c r="E529" s="160"/>
      <c r="F529" s="160"/>
      <c r="G529" s="160"/>
      <c r="H529" s="160"/>
    </row>
    <row r="530" spans="1:8" ht="21.75" customHeight="1">
      <c r="A530" s="161"/>
      <c r="D530" s="146"/>
      <c r="E530" s="160"/>
      <c r="F530" s="160"/>
      <c r="G530" s="160"/>
      <c r="H530" s="160"/>
    </row>
    <row r="531" spans="1:8" ht="21.75" customHeight="1">
      <c r="A531" s="161"/>
      <c r="D531" s="146"/>
      <c r="E531" s="160"/>
      <c r="F531" s="160"/>
      <c r="G531" s="160"/>
      <c r="H531" s="160"/>
    </row>
    <row r="532" spans="1:8" ht="21.75" customHeight="1">
      <c r="A532" s="161"/>
      <c r="D532" s="146"/>
      <c r="E532" s="160"/>
      <c r="F532" s="160"/>
      <c r="G532" s="160"/>
      <c r="H532" s="160"/>
    </row>
    <row r="533" spans="1:8" ht="21.75" customHeight="1">
      <c r="A533" s="161"/>
      <c r="D533" s="146"/>
      <c r="E533" s="160"/>
      <c r="F533" s="160"/>
      <c r="G533" s="160"/>
      <c r="H533" s="160"/>
    </row>
    <row r="534" spans="1:8" ht="21.75" customHeight="1">
      <c r="A534" s="161"/>
      <c r="D534" s="146"/>
      <c r="E534" s="160"/>
      <c r="F534" s="160"/>
      <c r="G534" s="160"/>
      <c r="H534" s="160"/>
    </row>
    <row r="535" spans="1:8" ht="21.75" customHeight="1">
      <c r="A535" s="161"/>
      <c r="D535" s="146"/>
      <c r="E535" s="160"/>
      <c r="F535" s="160"/>
      <c r="G535" s="160"/>
      <c r="H535" s="160"/>
    </row>
    <row r="536" spans="1:8" ht="21.75" customHeight="1">
      <c r="A536" s="161"/>
      <c r="D536" s="146"/>
      <c r="E536" s="160"/>
      <c r="F536" s="160"/>
      <c r="G536" s="160"/>
      <c r="H536" s="160"/>
    </row>
    <row r="537" spans="1:8" ht="21.75" customHeight="1">
      <c r="A537" s="161"/>
      <c r="D537" s="146"/>
      <c r="E537" s="160"/>
      <c r="F537" s="160"/>
      <c r="G537" s="160"/>
      <c r="H537" s="160"/>
    </row>
    <row r="538" spans="1:8" ht="21.75" customHeight="1">
      <c r="A538" s="161"/>
      <c r="D538" s="146"/>
      <c r="E538" s="160"/>
      <c r="F538" s="160"/>
      <c r="G538" s="160"/>
      <c r="H538" s="160"/>
    </row>
    <row r="539" spans="1:8" ht="21.75" customHeight="1">
      <c r="A539" s="161"/>
      <c r="D539" s="146"/>
      <c r="E539" s="160"/>
      <c r="F539" s="160"/>
      <c r="G539" s="160"/>
      <c r="H539" s="160"/>
    </row>
    <row r="540" spans="1:8" ht="21.75" customHeight="1">
      <c r="A540" s="161"/>
      <c r="D540" s="146"/>
      <c r="E540" s="160"/>
      <c r="F540" s="160"/>
      <c r="G540" s="160"/>
      <c r="H540" s="160"/>
    </row>
    <row r="541" spans="1:8" ht="21.75" customHeight="1">
      <c r="A541" s="161"/>
      <c r="D541" s="146"/>
      <c r="E541" s="160"/>
      <c r="F541" s="160"/>
      <c r="G541" s="160"/>
      <c r="H541" s="160"/>
    </row>
    <row r="542" spans="1:8" ht="21.75" customHeight="1">
      <c r="A542" s="161"/>
      <c r="D542" s="146"/>
      <c r="E542" s="160"/>
      <c r="F542" s="160"/>
      <c r="G542" s="160"/>
      <c r="H542" s="160"/>
    </row>
    <row r="543" spans="1:8" ht="21.75" customHeight="1">
      <c r="A543" s="161"/>
      <c r="D543" s="146"/>
      <c r="E543" s="160"/>
      <c r="F543" s="160"/>
      <c r="G543" s="160"/>
      <c r="H543" s="160"/>
    </row>
    <row r="544" spans="1:8" ht="21.75" customHeight="1">
      <c r="A544" s="161"/>
      <c r="D544" s="146"/>
      <c r="E544" s="160"/>
      <c r="F544" s="160"/>
      <c r="G544" s="160"/>
      <c r="H544" s="160"/>
    </row>
    <row r="545" spans="1:8" ht="21.75" customHeight="1">
      <c r="A545" s="161"/>
      <c r="D545" s="146"/>
      <c r="E545" s="160"/>
      <c r="F545" s="160"/>
      <c r="G545" s="160"/>
      <c r="H545" s="160"/>
    </row>
    <row r="546" spans="1:8" ht="21.75" customHeight="1">
      <c r="A546" s="161"/>
      <c r="D546" s="146"/>
      <c r="E546" s="160"/>
      <c r="F546" s="160"/>
      <c r="G546" s="160"/>
      <c r="H546" s="160"/>
    </row>
    <row r="547" spans="1:8" ht="21.75" customHeight="1">
      <c r="A547" s="161"/>
      <c r="D547" s="146"/>
      <c r="E547" s="160"/>
      <c r="F547" s="160"/>
      <c r="G547" s="160"/>
      <c r="H547" s="160"/>
    </row>
    <row r="548" spans="1:8" ht="21.75" customHeight="1">
      <c r="A548" s="161"/>
      <c r="D548" s="146"/>
      <c r="E548" s="160"/>
      <c r="F548" s="160"/>
      <c r="G548" s="160"/>
      <c r="H548" s="160"/>
    </row>
    <row r="549" spans="1:8" ht="21.75" customHeight="1">
      <c r="A549" s="161"/>
      <c r="D549" s="146"/>
      <c r="E549" s="160"/>
      <c r="F549" s="160"/>
      <c r="G549" s="160"/>
      <c r="H549" s="160"/>
    </row>
    <row r="550" spans="1:8" ht="21.75" customHeight="1">
      <c r="A550" s="161"/>
      <c r="D550" s="146"/>
      <c r="E550" s="160"/>
      <c r="F550" s="160"/>
      <c r="G550" s="160"/>
      <c r="H550" s="160"/>
    </row>
    <row r="551" spans="1:8" ht="21.75" customHeight="1">
      <c r="A551" s="161"/>
      <c r="D551" s="146"/>
      <c r="E551" s="160"/>
      <c r="F551" s="160"/>
      <c r="G551" s="160"/>
      <c r="H551" s="160"/>
    </row>
    <row r="552" spans="1:8" ht="21.75" customHeight="1">
      <c r="A552" s="161"/>
      <c r="D552" s="146"/>
      <c r="E552" s="160"/>
      <c r="F552" s="160"/>
      <c r="G552" s="160"/>
      <c r="H552" s="160"/>
    </row>
    <row r="553" spans="1:8" ht="21.75" customHeight="1">
      <c r="A553" s="161"/>
      <c r="D553" s="146"/>
      <c r="E553" s="160"/>
      <c r="F553" s="160"/>
      <c r="G553" s="160"/>
      <c r="H553" s="160"/>
    </row>
    <row r="554" spans="1:8" ht="21.75" customHeight="1">
      <c r="A554" s="161"/>
      <c r="D554" s="146"/>
      <c r="E554" s="160"/>
      <c r="F554" s="160"/>
      <c r="G554" s="160"/>
      <c r="H554" s="160"/>
    </row>
    <row r="555" spans="1:8" ht="21.75" customHeight="1">
      <c r="A555" s="161"/>
      <c r="D555" s="146"/>
      <c r="E555" s="160"/>
      <c r="F555" s="160"/>
      <c r="G555" s="160"/>
      <c r="H555" s="160"/>
    </row>
    <row r="556" spans="1:8" ht="21.75" customHeight="1">
      <c r="A556" s="161"/>
      <c r="D556" s="146"/>
      <c r="E556" s="160"/>
      <c r="F556" s="160"/>
      <c r="G556" s="160"/>
      <c r="H556" s="160"/>
    </row>
    <row r="557" spans="1:8" ht="21.75" customHeight="1">
      <c r="A557" s="161"/>
      <c r="D557" s="146"/>
      <c r="E557" s="160"/>
      <c r="F557" s="160"/>
      <c r="G557" s="160"/>
      <c r="H557" s="160"/>
    </row>
    <row r="558" spans="1:8" ht="21.75" customHeight="1">
      <c r="A558" s="161"/>
      <c r="D558" s="146"/>
      <c r="E558" s="160"/>
      <c r="F558" s="160"/>
      <c r="G558" s="160"/>
      <c r="H558" s="160"/>
    </row>
    <row r="559" spans="1:8" ht="21.75" customHeight="1">
      <c r="A559" s="161"/>
      <c r="D559" s="146"/>
      <c r="E559" s="160"/>
      <c r="F559" s="160"/>
      <c r="G559" s="160"/>
      <c r="H559" s="160"/>
    </row>
    <row r="560" spans="1:8" ht="21.75" customHeight="1">
      <c r="A560" s="161"/>
      <c r="D560" s="146"/>
      <c r="E560" s="160"/>
      <c r="F560" s="160"/>
      <c r="G560" s="160"/>
      <c r="H560" s="160"/>
    </row>
    <row r="561" spans="1:8" ht="21.75" customHeight="1">
      <c r="A561" s="161"/>
      <c r="D561" s="146"/>
      <c r="E561" s="160"/>
      <c r="F561" s="160"/>
      <c r="G561" s="160"/>
      <c r="H561" s="160"/>
    </row>
    <row r="562" spans="1:8" ht="21.75" customHeight="1">
      <c r="A562" s="161"/>
      <c r="D562" s="146"/>
      <c r="E562" s="160"/>
      <c r="F562" s="160"/>
      <c r="G562" s="160"/>
      <c r="H562" s="160"/>
    </row>
    <row r="563" spans="1:8" ht="21.75" customHeight="1">
      <c r="A563" s="161"/>
      <c r="D563" s="146"/>
      <c r="E563" s="160"/>
      <c r="F563" s="160"/>
      <c r="G563" s="160"/>
      <c r="H563" s="160"/>
    </row>
    <row r="564" spans="1:8" ht="21.75" customHeight="1">
      <c r="A564" s="161"/>
      <c r="D564" s="146"/>
      <c r="E564" s="160"/>
      <c r="F564" s="160"/>
      <c r="G564" s="160"/>
      <c r="H564" s="160"/>
    </row>
    <row r="565" spans="1:8" ht="21.75" customHeight="1">
      <c r="A565" s="161"/>
      <c r="D565" s="146"/>
      <c r="E565" s="160"/>
      <c r="F565" s="160"/>
      <c r="G565" s="160"/>
      <c r="H565" s="160"/>
    </row>
    <row r="566" spans="1:8" ht="21.75" customHeight="1">
      <c r="A566" s="161"/>
      <c r="D566" s="146"/>
      <c r="E566" s="160"/>
      <c r="F566" s="160"/>
      <c r="G566" s="160"/>
      <c r="H566" s="160"/>
    </row>
    <row r="567" spans="1:8" ht="21.75" customHeight="1">
      <c r="A567" s="161"/>
      <c r="D567" s="146"/>
      <c r="E567" s="160"/>
      <c r="F567" s="160"/>
      <c r="G567" s="160"/>
      <c r="H567" s="160"/>
    </row>
    <row r="568" spans="1:8" ht="21.75" customHeight="1">
      <c r="A568" s="161"/>
      <c r="D568" s="146"/>
      <c r="E568" s="160"/>
      <c r="F568" s="160"/>
      <c r="G568" s="160"/>
      <c r="H568" s="160"/>
    </row>
    <row r="569" spans="1:8" ht="21.75" customHeight="1">
      <c r="A569" s="161"/>
      <c r="D569" s="146"/>
      <c r="E569" s="160"/>
      <c r="F569" s="160"/>
      <c r="G569" s="160"/>
      <c r="H569" s="160"/>
    </row>
    <row r="570" spans="1:8" ht="21.75" customHeight="1">
      <c r="A570" s="161"/>
      <c r="D570" s="146"/>
      <c r="E570" s="160"/>
      <c r="F570" s="160"/>
      <c r="G570" s="160"/>
      <c r="H570" s="160"/>
    </row>
    <row r="571" spans="1:8" ht="21.75" customHeight="1">
      <c r="A571" s="161"/>
      <c r="D571" s="146"/>
      <c r="E571" s="160"/>
      <c r="F571" s="160"/>
      <c r="G571" s="160"/>
      <c r="H571" s="160"/>
    </row>
    <row r="572" spans="1:8" ht="21.75" customHeight="1">
      <c r="A572" s="161"/>
      <c r="D572" s="146"/>
      <c r="E572" s="160"/>
      <c r="F572" s="160"/>
      <c r="G572" s="160"/>
      <c r="H572" s="160"/>
    </row>
    <row r="573" spans="1:8" ht="21.75" customHeight="1">
      <c r="A573" s="161"/>
      <c r="D573" s="146"/>
      <c r="E573" s="160"/>
      <c r="F573" s="160"/>
      <c r="G573" s="160"/>
      <c r="H573" s="160"/>
    </row>
    <row r="574" spans="1:8" ht="21.75" customHeight="1">
      <c r="A574" s="161"/>
      <c r="D574" s="146"/>
      <c r="E574" s="160"/>
      <c r="F574" s="160"/>
      <c r="G574" s="160"/>
      <c r="H574" s="160"/>
    </row>
    <row r="575" spans="1:8" ht="21.75" customHeight="1">
      <c r="A575" s="161"/>
      <c r="D575" s="146"/>
      <c r="E575" s="160"/>
      <c r="F575" s="160"/>
      <c r="G575" s="160"/>
      <c r="H575" s="160"/>
    </row>
    <row r="576" spans="1:8" ht="21.75" customHeight="1">
      <c r="A576" s="161"/>
      <c r="D576" s="146"/>
      <c r="E576" s="160"/>
      <c r="F576" s="160"/>
      <c r="G576" s="160"/>
      <c r="H576" s="160"/>
    </row>
    <row r="577" spans="1:8" ht="21.75" customHeight="1">
      <c r="A577" s="161"/>
      <c r="D577" s="146"/>
      <c r="E577" s="160"/>
      <c r="F577" s="160"/>
      <c r="G577" s="160"/>
      <c r="H577" s="160"/>
    </row>
    <row r="578" spans="1:8" ht="21.75" customHeight="1">
      <c r="A578" s="161"/>
      <c r="D578" s="146"/>
      <c r="E578" s="160"/>
      <c r="F578" s="160"/>
      <c r="G578" s="160"/>
      <c r="H578" s="160"/>
    </row>
    <row r="579" spans="1:8" ht="21.75" customHeight="1">
      <c r="A579" s="161"/>
      <c r="D579" s="146"/>
      <c r="E579" s="160"/>
      <c r="F579" s="160"/>
      <c r="G579" s="160"/>
      <c r="H579" s="160"/>
    </row>
    <row r="580" spans="1:8" ht="21.75" customHeight="1">
      <c r="A580" s="161"/>
      <c r="D580" s="146"/>
      <c r="E580" s="160"/>
      <c r="F580" s="160"/>
      <c r="G580" s="160"/>
      <c r="H580" s="160"/>
    </row>
    <row r="581" spans="1:8" ht="21.75" customHeight="1">
      <c r="A581" s="161"/>
      <c r="D581" s="146"/>
      <c r="E581" s="160"/>
      <c r="F581" s="160"/>
      <c r="G581" s="160"/>
      <c r="H581" s="160"/>
    </row>
    <row r="582" spans="1:8" ht="21.75" customHeight="1">
      <c r="A582" s="161"/>
      <c r="D582" s="146"/>
      <c r="E582" s="160"/>
      <c r="F582" s="160"/>
      <c r="G582" s="160"/>
      <c r="H582" s="160"/>
    </row>
    <row r="583" spans="1:8" ht="21.75" customHeight="1">
      <c r="A583" s="161"/>
      <c r="D583" s="146"/>
      <c r="E583" s="160"/>
      <c r="F583" s="160"/>
      <c r="G583" s="160"/>
      <c r="H583" s="160"/>
    </row>
    <row r="584" spans="1:8" ht="21.75" customHeight="1">
      <c r="A584" s="161"/>
      <c r="D584" s="146"/>
      <c r="E584" s="160"/>
      <c r="F584" s="160"/>
      <c r="G584" s="160"/>
      <c r="H584" s="160"/>
    </row>
    <row r="585" spans="1:8" ht="21.75" customHeight="1">
      <c r="A585" s="161"/>
      <c r="D585" s="146"/>
      <c r="E585" s="160"/>
      <c r="F585" s="160"/>
      <c r="G585" s="160"/>
      <c r="H585" s="160"/>
    </row>
    <row r="586" spans="1:8" ht="21.75" customHeight="1">
      <c r="A586" s="161"/>
      <c r="D586" s="146"/>
      <c r="E586" s="160"/>
      <c r="F586" s="160"/>
      <c r="G586" s="160"/>
      <c r="H586" s="160"/>
    </row>
    <row r="587" spans="1:8" ht="21.75" customHeight="1">
      <c r="A587" s="161"/>
      <c r="D587" s="146"/>
      <c r="E587" s="160"/>
      <c r="F587" s="160"/>
      <c r="G587" s="160"/>
      <c r="H587" s="160"/>
    </row>
    <row r="588" spans="1:8" ht="21.75" customHeight="1">
      <c r="A588" s="161"/>
      <c r="D588" s="146"/>
      <c r="E588" s="160"/>
      <c r="F588" s="160"/>
      <c r="G588" s="160"/>
      <c r="H588" s="160"/>
    </row>
    <row r="589" spans="1:8" ht="21.75" customHeight="1">
      <c r="A589" s="161"/>
      <c r="D589" s="146"/>
      <c r="E589" s="160"/>
      <c r="F589" s="160"/>
      <c r="G589" s="160"/>
      <c r="H589" s="160"/>
    </row>
    <row r="590" spans="1:8" ht="21.75" customHeight="1">
      <c r="A590" s="161"/>
      <c r="D590" s="146"/>
      <c r="E590" s="160"/>
      <c r="F590" s="160"/>
      <c r="G590" s="160"/>
      <c r="H590" s="160"/>
    </row>
    <row r="591" spans="1:8" ht="21.75" customHeight="1">
      <c r="A591" s="161"/>
      <c r="D591" s="146"/>
      <c r="E591" s="160"/>
      <c r="F591" s="160"/>
      <c r="G591" s="160"/>
      <c r="H591" s="160"/>
    </row>
    <row r="592" spans="1:8" s="155" customFormat="1" ht="21.75" customHeight="1">
      <c r="A592" s="161"/>
      <c r="B592" s="142"/>
      <c r="C592" s="142"/>
      <c r="D592" s="146"/>
      <c r="E592" s="160"/>
      <c r="F592" s="160"/>
      <c r="G592" s="160"/>
      <c r="H592" s="160"/>
    </row>
    <row r="593" spans="1:12" s="155" customFormat="1" ht="21.75" customHeight="1">
      <c r="A593" s="161"/>
      <c r="B593" s="142"/>
      <c r="C593" s="142"/>
      <c r="D593" s="146"/>
      <c r="E593" s="160"/>
      <c r="F593" s="160"/>
      <c r="G593" s="160"/>
      <c r="H593" s="160"/>
    </row>
    <row r="594" spans="1:12" s="155" customFormat="1" ht="21.75" customHeight="1">
      <c r="A594" s="161"/>
      <c r="B594" s="142"/>
      <c r="C594" s="142"/>
      <c r="D594" s="146"/>
      <c r="E594" s="160"/>
      <c r="F594" s="160"/>
      <c r="G594" s="160"/>
      <c r="H594" s="160"/>
    </row>
    <row r="595" spans="1:12" s="155" customFormat="1" ht="21.75" customHeight="1">
      <c r="A595" s="161"/>
      <c r="B595" s="142"/>
      <c r="C595" s="142"/>
      <c r="D595" s="146"/>
      <c r="E595" s="160"/>
      <c r="F595" s="160"/>
      <c r="G595" s="160"/>
      <c r="H595" s="160"/>
    </row>
    <row r="596" spans="1:12" s="155" customFormat="1" ht="21.75" customHeight="1">
      <c r="A596" s="161"/>
      <c r="B596" s="142"/>
      <c r="C596" s="142"/>
      <c r="D596" s="146"/>
      <c r="E596" s="160"/>
      <c r="F596" s="160"/>
      <c r="G596" s="160"/>
      <c r="H596" s="160"/>
    </row>
    <row r="597" spans="1:12" s="155" customFormat="1" ht="21.75" customHeight="1">
      <c r="A597" s="161"/>
      <c r="B597" s="142"/>
      <c r="C597" s="142"/>
      <c r="D597" s="146"/>
      <c r="E597" s="160"/>
      <c r="F597" s="160"/>
      <c r="G597" s="160"/>
      <c r="H597" s="160"/>
    </row>
    <row r="598" spans="1:12" s="155" customFormat="1" ht="21.75" customHeight="1">
      <c r="A598" s="142" t="s">
        <v>5</v>
      </c>
      <c r="B598" s="142"/>
      <c r="C598" s="142"/>
      <c r="D598" s="144"/>
      <c r="E598" s="144"/>
      <c r="F598" s="144"/>
      <c r="G598" s="144"/>
      <c r="H598" s="144"/>
    </row>
    <row r="599" spans="1:12" s="155" customFormat="1" ht="21.75" customHeight="1">
      <c r="A599" s="143" t="s">
        <v>68</v>
      </c>
      <c r="B599" s="143"/>
      <c r="C599" s="143"/>
      <c r="D599" s="144"/>
      <c r="E599" s="144"/>
      <c r="F599" s="144"/>
      <c r="G599" s="144"/>
      <c r="H599" s="144"/>
    </row>
    <row r="600" spans="1:12" ht="21.75" customHeight="1">
      <c r="A600" s="143" t="s">
        <v>6</v>
      </c>
      <c r="B600" s="143"/>
      <c r="C600" s="143"/>
      <c r="D600" s="144"/>
      <c r="E600" s="144"/>
      <c r="F600" s="144"/>
      <c r="G600" s="144"/>
      <c r="H600" s="144"/>
    </row>
    <row r="601" spans="1:12" ht="21.75" customHeight="1">
      <c r="A601" s="143" t="s">
        <v>69</v>
      </c>
      <c r="B601" s="143"/>
      <c r="C601" s="143"/>
      <c r="D601" s="144"/>
      <c r="E601" s="144"/>
      <c r="F601" s="144"/>
      <c r="G601" s="144"/>
      <c r="H601" s="144"/>
    </row>
    <row r="602" spans="1:12" ht="21.75" customHeight="1">
      <c r="A602" s="143"/>
      <c r="B602" s="143"/>
      <c r="C602" s="143"/>
      <c r="D602" s="144"/>
      <c r="E602" s="144"/>
      <c r="F602" s="144"/>
      <c r="G602" s="144"/>
      <c r="H602" s="144"/>
      <c r="I602" s="146"/>
      <c r="J602" s="146"/>
      <c r="K602" s="146"/>
    </row>
    <row r="603" spans="1:12" s="149" customFormat="1" ht="21.75" customHeight="1">
      <c r="D603" s="162">
        <v>2544</v>
      </c>
      <c r="E603" s="148"/>
      <c r="F603" s="148"/>
      <c r="G603" s="148"/>
      <c r="H603" s="148"/>
      <c r="I603" s="146"/>
      <c r="J603" s="146"/>
      <c r="K603" s="146"/>
      <c r="L603" s="146"/>
    </row>
    <row r="604" spans="1:12" ht="21.75" customHeight="1">
      <c r="A604" s="163" t="s">
        <v>70</v>
      </c>
      <c r="D604" s="147"/>
      <c r="E604" s="154"/>
      <c r="F604" s="154"/>
      <c r="G604" s="154"/>
      <c r="H604" s="154"/>
    </row>
    <row r="605" spans="1:12" ht="21.75" customHeight="1">
      <c r="A605" s="142" t="s">
        <v>7</v>
      </c>
      <c r="D605" s="147"/>
      <c r="E605" s="164"/>
      <c r="F605" s="164"/>
      <c r="G605" s="164"/>
      <c r="H605" s="164"/>
    </row>
    <row r="606" spans="1:12" ht="21.75" customHeight="1">
      <c r="A606" s="142" t="s">
        <v>71</v>
      </c>
      <c r="D606" s="147"/>
      <c r="E606" s="164"/>
      <c r="F606" s="164"/>
      <c r="G606" s="164"/>
      <c r="H606" s="164"/>
    </row>
    <row r="607" spans="1:12" ht="21.75" customHeight="1">
      <c r="A607" s="142" t="s">
        <v>72</v>
      </c>
      <c r="D607" s="147"/>
      <c r="E607" s="164"/>
      <c r="F607" s="164"/>
      <c r="G607" s="164"/>
      <c r="H607" s="164"/>
    </row>
    <row r="608" spans="1:12" ht="21.75" customHeight="1">
      <c r="A608" s="142" t="s">
        <v>73</v>
      </c>
      <c r="D608" s="147"/>
      <c r="E608" s="164"/>
      <c r="F608" s="164"/>
      <c r="G608" s="164"/>
      <c r="H608" s="164"/>
    </row>
    <row r="609" spans="1:8" ht="21.75" customHeight="1">
      <c r="A609" s="142" t="s">
        <v>74</v>
      </c>
      <c r="D609" s="147"/>
      <c r="E609" s="164"/>
      <c r="F609" s="164"/>
      <c r="G609" s="164"/>
      <c r="H609" s="164"/>
    </row>
    <row r="610" spans="1:8" ht="21.75" customHeight="1">
      <c r="A610" s="142" t="s">
        <v>75</v>
      </c>
      <c r="D610" s="151"/>
      <c r="E610" s="164"/>
      <c r="F610" s="164"/>
      <c r="G610" s="164"/>
      <c r="H610" s="164"/>
    </row>
    <row r="611" spans="1:8" ht="21.75" customHeight="1">
      <c r="A611" s="142" t="s">
        <v>8</v>
      </c>
      <c r="D611" s="146">
        <f>SUM(D606:D610)</f>
        <v>0</v>
      </c>
      <c r="E611" s="165"/>
      <c r="F611" s="165"/>
      <c r="G611" s="165"/>
      <c r="H611" s="165"/>
    </row>
    <row r="612" spans="1:8" ht="21.75" customHeight="1">
      <c r="A612" s="142" t="s">
        <v>76</v>
      </c>
      <c r="D612" s="156"/>
      <c r="E612" s="165"/>
      <c r="F612" s="165"/>
      <c r="G612" s="165"/>
      <c r="H612" s="165"/>
    </row>
    <row r="613" spans="1:8" ht="21.75" customHeight="1">
      <c r="A613" s="142" t="s">
        <v>9</v>
      </c>
      <c r="D613" s="156">
        <f>SUM(D611:D612)</f>
        <v>0</v>
      </c>
      <c r="E613" s="164"/>
      <c r="F613" s="164"/>
      <c r="G613" s="164"/>
      <c r="H613" s="164"/>
    </row>
    <row r="614" spans="1:8" ht="21.75" customHeight="1">
      <c r="A614" s="163" t="s">
        <v>10</v>
      </c>
      <c r="D614" s="166"/>
      <c r="E614" s="167"/>
      <c r="F614" s="167"/>
      <c r="G614" s="167"/>
      <c r="H614" s="167"/>
    </row>
    <row r="615" spans="1:8" ht="21.75" customHeight="1">
      <c r="A615" s="159" t="s">
        <v>77</v>
      </c>
      <c r="D615" s="166"/>
      <c r="E615" s="154"/>
      <c r="F615" s="154"/>
      <c r="G615" s="154"/>
      <c r="H615" s="154"/>
    </row>
    <row r="616" spans="1:8" ht="21.75" customHeight="1">
      <c r="A616" s="159" t="s">
        <v>78</v>
      </c>
      <c r="D616" s="166"/>
      <c r="E616" s="154"/>
      <c r="F616" s="154"/>
      <c r="G616" s="154"/>
      <c r="H616" s="154"/>
    </row>
    <row r="617" spans="1:8" ht="21.75" customHeight="1">
      <c r="A617" s="159" t="s">
        <v>79</v>
      </c>
      <c r="D617" s="166"/>
      <c r="E617" s="154"/>
      <c r="F617" s="154"/>
      <c r="G617" s="154"/>
      <c r="H617" s="154"/>
    </row>
    <row r="618" spans="1:8" ht="21.75" customHeight="1">
      <c r="A618" s="168" t="s">
        <v>80</v>
      </c>
      <c r="D618" s="166"/>
      <c r="E618" s="154"/>
      <c r="F618" s="154"/>
      <c r="G618" s="154"/>
      <c r="H618" s="154"/>
    </row>
    <row r="619" spans="1:8" ht="21.75" customHeight="1">
      <c r="A619" s="159" t="s">
        <v>81</v>
      </c>
      <c r="D619" s="166"/>
      <c r="E619" s="154"/>
      <c r="F619" s="154"/>
      <c r="G619" s="154"/>
      <c r="H619" s="154"/>
    </row>
    <row r="620" spans="1:8" ht="21.75" customHeight="1">
      <c r="A620" s="159" t="s">
        <v>82</v>
      </c>
      <c r="D620" s="169"/>
      <c r="E620" s="154"/>
      <c r="F620" s="154"/>
      <c r="G620" s="154"/>
      <c r="H620" s="154"/>
    </row>
    <row r="621" spans="1:8" ht="21.75" customHeight="1">
      <c r="A621" s="163" t="s">
        <v>16</v>
      </c>
      <c r="D621" s="156">
        <f>SUM(D617:D620)</f>
        <v>0</v>
      </c>
      <c r="E621" s="164"/>
      <c r="F621" s="164"/>
      <c r="G621" s="164"/>
      <c r="H621" s="164"/>
    </row>
    <row r="622" spans="1:8" ht="21.75" customHeight="1" thickBot="1">
      <c r="A622" s="163" t="s">
        <v>11</v>
      </c>
      <c r="D622" s="170">
        <f>SUM(D613+D621)</f>
        <v>0</v>
      </c>
      <c r="E622" s="164"/>
      <c r="F622" s="164"/>
      <c r="G622" s="164"/>
      <c r="H622" s="164"/>
    </row>
    <row r="623" spans="1:8" ht="21.75" customHeight="1" thickTop="1">
      <c r="D623" s="166" t="e">
        <f>D622-#REF!</f>
        <v>#REF!</v>
      </c>
      <c r="E623" s="164"/>
      <c r="F623" s="164"/>
      <c r="G623" s="164"/>
      <c r="H623" s="164"/>
    </row>
    <row r="624" spans="1:8" s="155" customFormat="1" ht="21.75" customHeight="1">
      <c r="A624" s="142" t="s">
        <v>5</v>
      </c>
      <c r="B624" s="142"/>
      <c r="C624" s="142"/>
      <c r="D624" s="154"/>
      <c r="E624" s="154"/>
      <c r="F624" s="154"/>
      <c r="G624" s="154"/>
      <c r="H624" s="154"/>
    </row>
    <row r="625" spans="1:12" s="155" customFormat="1" ht="21.75" customHeight="1">
      <c r="A625" s="142"/>
      <c r="B625" s="142"/>
      <c r="C625" s="142"/>
      <c r="D625" s="154"/>
      <c r="E625" s="154"/>
      <c r="F625" s="154"/>
      <c r="G625" s="154"/>
      <c r="H625" s="154"/>
    </row>
    <row r="626" spans="1:12" s="155" customFormat="1" ht="21.75" customHeight="1">
      <c r="A626" s="171"/>
      <c r="B626" s="171"/>
      <c r="C626" s="171"/>
      <c r="D626" s="154"/>
      <c r="E626" s="154"/>
      <c r="F626" s="154"/>
      <c r="G626" s="154"/>
      <c r="H626" s="154"/>
    </row>
    <row r="627" spans="1:12" s="155" customFormat="1" ht="21.75" customHeight="1">
      <c r="A627" s="149"/>
      <c r="B627" s="149"/>
      <c r="C627" s="149"/>
      <c r="D627" s="172"/>
      <c r="E627" s="154"/>
      <c r="F627" s="154"/>
      <c r="G627" s="154"/>
      <c r="H627" s="154"/>
    </row>
    <row r="628" spans="1:12" s="155" customFormat="1" ht="21.75" customHeight="1">
      <c r="A628" s="149"/>
      <c r="B628" s="149"/>
      <c r="C628" s="149"/>
      <c r="D628" s="172"/>
      <c r="E628" s="154"/>
      <c r="F628" s="154"/>
      <c r="G628" s="154"/>
      <c r="H628" s="154"/>
    </row>
    <row r="629" spans="1:12" s="155" customFormat="1" ht="21.75" customHeight="1">
      <c r="A629" s="171"/>
      <c r="B629" s="171"/>
      <c r="C629" s="171"/>
      <c r="D629" s="144"/>
      <c r="E629" s="154"/>
      <c r="F629" s="154"/>
      <c r="G629" s="154"/>
      <c r="H629" s="154"/>
    </row>
    <row r="630" spans="1:12" s="155" customFormat="1" ht="21.75" customHeight="1">
      <c r="A630" s="143" t="s">
        <v>68</v>
      </c>
      <c r="B630" s="143"/>
      <c r="C630" s="143"/>
      <c r="D630" s="144"/>
      <c r="E630" s="144"/>
      <c r="F630" s="144"/>
      <c r="G630" s="144"/>
      <c r="H630" s="144"/>
    </row>
    <row r="631" spans="1:12" s="155" customFormat="1" ht="21.75" customHeight="1">
      <c r="A631" s="143" t="s">
        <v>15</v>
      </c>
      <c r="B631" s="143"/>
      <c r="C631" s="143"/>
      <c r="D631" s="144"/>
      <c r="E631" s="144"/>
      <c r="F631" s="144"/>
      <c r="G631" s="144"/>
      <c r="H631" s="144"/>
    </row>
    <row r="632" spans="1:12" ht="21.75" customHeight="1">
      <c r="A632" s="143" t="s">
        <v>83</v>
      </c>
      <c r="B632" s="143"/>
      <c r="C632" s="143"/>
      <c r="D632" s="144"/>
      <c r="E632" s="144"/>
      <c r="F632" s="144"/>
      <c r="G632" s="144"/>
      <c r="H632" s="144"/>
    </row>
    <row r="633" spans="1:12" ht="21.75" customHeight="1">
      <c r="A633" s="143"/>
      <c r="B633" s="143"/>
      <c r="C633" s="143"/>
      <c r="D633" s="144"/>
      <c r="E633" s="144"/>
      <c r="F633" s="144"/>
      <c r="G633" s="144"/>
      <c r="H633" s="144"/>
      <c r="I633" s="146"/>
      <c r="J633" s="146"/>
      <c r="K633" s="146"/>
    </row>
    <row r="634" spans="1:12" s="149" customFormat="1" ht="21.75" customHeight="1">
      <c r="D634" s="162">
        <v>2544</v>
      </c>
      <c r="E634" s="148"/>
      <c r="F634" s="148"/>
      <c r="G634" s="148"/>
      <c r="H634" s="148"/>
      <c r="I634" s="155"/>
      <c r="J634" s="155"/>
      <c r="K634" s="155"/>
      <c r="L634" s="146"/>
    </row>
    <row r="635" spans="1:12" ht="21.75" customHeight="1">
      <c r="A635" s="142" t="s">
        <v>84</v>
      </c>
      <c r="D635" s="158"/>
      <c r="E635" s="148"/>
      <c r="F635" s="148"/>
      <c r="G635" s="148"/>
      <c r="H635" s="148"/>
      <c r="I635" s="146"/>
      <c r="J635" s="146"/>
      <c r="K635" s="146"/>
    </row>
    <row r="636" spans="1:12" s="149" customFormat="1" ht="21.75" customHeight="1">
      <c r="A636" s="149" t="s">
        <v>85</v>
      </c>
      <c r="D636" s="155"/>
      <c r="E636" s="155"/>
      <c r="F636" s="155"/>
      <c r="G636" s="155"/>
      <c r="H636" s="155"/>
      <c r="I636" s="146"/>
      <c r="J636" s="146"/>
      <c r="K636" s="146"/>
      <c r="L636" s="146"/>
    </row>
    <row r="637" spans="1:12" ht="21.75" customHeight="1">
      <c r="A637" s="149" t="s">
        <v>86</v>
      </c>
      <c r="B637" s="149"/>
      <c r="C637" s="149"/>
      <c r="D637" s="156"/>
      <c r="E637" s="148"/>
      <c r="F637" s="148"/>
      <c r="G637" s="148"/>
      <c r="H637" s="148"/>
    </row>
    <row r="638" spans="1:12" ht="21.75" customHeight="1">
      <c r="A638" s="149" t="s">
        <v>87</v>
      </c>
      <c r="B638" s="149"/>
      <c r="C638" s="149"/>
      <c r="D638" s="156">
        <f>SUM(D636:D637)</f>
        <v>0</v>
      </c>
      <c r="E638" s="148"/>
      <c r="F638" s="148"/>
      <c r="G638" s="148"/>
      <c r="H638" s="148"/>
    </row>
    <row r="639" spans="1:12" ht="21.75" customHeight="1">
      <c r="A639" s="149" t="s">
        <v>88</v>
      </c>
      <c r="B639" s="149"/>
      <c r="C639" s="149"/>
      <c r="D639" s="155"/>
    </row>
    <row r="640" spans="1:12" ht="21.75" customHeight="1">
      <c r="A640" s="149" t="s">
        <v>89</v>
      </c>
      <c r="B640" s="149"/>
      <c r="C640" s="149"/>
      <c r="D640" s="155"/>
    </row>
    <row r="641" spans="1:8" ht="21.75" customHeight="1">
      <c r="A641" s="149" t="s">
        <v>90</v>
      </c>
      <c r="B641" s="149"/>
      <c r="C641" s="149"/>
      <c r="D641" s="155"/>
    </row>
    <row r="642" spans="1:8" ht="21.75" customHeight="1">
      <c r="A642" s="149" t="s">
        <v>91</v>
      </c>
      <c r="B642" s="149"/>
      <c r="C642" s="149"/>
      <c r="D642" s="155"/>
    </row>
    <row r="643" spans="1:8" ht="21.75" customHeight="1">
      <c r="A643" s="149" t="s">
        <v>92</v>
      </c>
      <c r="B643" s="149"/>
      <c r="C643" s="149"/>
      <c r="D643" s="146"/>
    </row>
    <row r="644" spans="1:8" ht="21.75" customHeight="1">
      <c r="A644" s="149" t="s">
        <v>93</v>
      </c>
      <c r="B644" s="149"/>
      <c r="C644" s="149"/>
      <c r="D644" s="173">
        <f>SUM(D640:D643)</f>
        <v>0</v>
      </c>
    </row>
    <row r="645" spans="1:8" ht="21.75" customHeight="1">
      <c r="A645" s="149" t="s">
        <v>94</v>
      </c>
      <c r="B645" s="149"/>
      <c r="C645" s="149"/>
      <c r="D645" s="146">
        <f>D638-D644</f>
        <v>0</v>
      </c>
    </row>
    <row r="646" spans="1:8" ht="21.75" customHeight="1">
      <c r="A646" s="149" t="s">
        <v>95</v>
      </c>
      <c r="B646" s="149"/>
      <c r="C646" s="149"/>
      <c r="D646" s="146"/>
    </row>
    <row r="647" spans="1:8" ht="21.75" customHeight="1">
      <c r="A647" s="149" t="s">
        <v>96</v>
      </c>
      <c r="B647" s="149"/>
      <c r="C647" s="149"/>
      <c r="D647" s="151" t="s">
        <v>97</v>
      </c>
    </row>
    <row r="648" spans="1:8" ht="21.75" customHeight="1" thickBot="1">
      <c r="A648" s="149" t="s">
        <v>98</v>
      </c>
      <c r="B648" s="149"/>
      <c r="C648" s="149"/>
      <c r="D648" s="157">
        <f>SUM(D645:D647)</f>
        <v>0</v>
      </c>
    </row>
    <row r="649" spans="1:8" ht="21.75" customHeight="1" thickTop="1">
      <c r="A649" s="149"/>
      <c r="B649" s="149"/>
      <c r="C649" s="149"/>
      <c r="D649" s="146"/>
    </row>
    <row r="650" spans="1:8" ht="21.75" customHeight="1">
      <c r="A650" s="149" t="s">
        <v>99</v>
      </c>
      <c r="B650" s="149"/>
      <c r="C650" s="149"/>
      <c r="D650" s="155"/>
    </row>
    <row r="651" spans="1:8" ht="21.75" customHeight="1" thickBot="1">
      <c r="A651" s="149" t="s">
        <v>100</v>
      </c>
      <c r="B651" s="149"/>
      <c r="C651" s="149"/>
      <c r="D651" s="170">
        <f>D645/800000</f>
        <v>0</v>
      </c>
    </row>
    <row r="652" spans="1:8" ht="21.75" customHeight="1" thickTop="1">
      <c r="A652" s="149"/>
      <c r="B652" s="149"/>
      <c r="C652" s="149"/>
      <c r="D652" s="146"/>
    </row>
    <row r="653" spans="1:8" ht="21.75" customHeight="1">
      <c r="A653" s="149"/>
      <c r="B653" s="149"/>
      <c r="C653" s="149"/>
      <c r="D653" s="146"/>
    </row>
    <row r="654" spans="1:8" ht="21.75" customHeight="1">
      <c r="A654" s="142" t="s">
        <v>5</v>
      </c>
      <c r="B654" s="149"/>
      <c r="C654" s="149"/>
      <c r="D654" s="155"/>
    </row>
    <row r="655" spans="1:8" ht="21.75" customHeight="1">
      <c r="D655" s="155"/>
      <c r="E655" s="155"/>
      <c r="F655" s="155"/>
      <c r="G655" s="155"/>
      <c r="H655" s="155"/>
    </row>
    <row r="656" spans="1:8" ht="21.75" customHeight="1">
      <c r="D656" s="155"/>
      <c r="E656" s="155"/>
      <c r="F656" s="155"/>
      <c r="G656" s="155"/>
      <c r="H656" s="155"/>
    </row>
    <row r="657" spans="4:8" ht="21.75" customHeight="1">
      <c r="D657" s="155"/>
      <c r="E657" s="155"/>
      <c r="F657" s="155"/>
      <c r="G657" s="155"/>
      <c r="H657" s="155"/>
    </row>
    <row r="658" spans="4:8" ht="21.75" customHeight="1">
      <c r="D658" s="155"/>
      <c r="E658" s="155"/>
      <c r="F658" s="155"/>
      <c r="G658" s="155"/>
      <c r="H658" s="155"/>
    </row>
    <row r="659" spans="4:8" ht="21.75" customHeight="1">
      <c r="D659" s="155"/>
      <c r="E659" s="155"/>
      <c r="F659" s="155"/>
      <c r="G659" s="155"/>
      <c r="H659" s="155"/>
    </row>
    <row r="660" spans="4:8" ht="21.75" customHeight="1">
      <c r="D660" s="155"/>
      <c r="E660" s="155"/>
      <c r="F660" s="155"/>
      <c r="G660" s="155"/>
      <c r="H660" s="155"/>
    </row>
    <row r="661" spans="4:8" ht="21.75" customHeight="1">
      <c r="D661" s="155"/>
      <c r="E661" s="155"/>
      <c r="F661" s="155"/>
      <c r="G661" s="155"/>
      <c r="H661" s="155"/>
    </row>
    <row r="662" spans="4:8" ht="21.75" customHeight="1">
      <c r="D662" s="155"/>
      <c r="E662" s="155"/>
      <c r="F662" s="155"/>
      <c r="G662" s="155"/>
      <c r="H662" s="155"/>
    </row>
    <row r="663" spans="4:8" ht="21.75" customHeight="1">
      <c r="D663" s="155"/>
      <c r="E663" s="155"/>
      <c r="F663" s="155"/>
      <c r="G663" s="155"/>
      <c r="H663" s="155"/>
    </row>
    <row r="664" spans="4:8" ht="21.75" customHeight="1">
      <c r="D664" s="155"/>
      <c r="E664" s="155"/>
      <c r="F664" s="155"/>
      <c r="G664" s="155"/>
      <c r="H664" s="155"/>
    </row>
    <row r="665" spans="4:8" ht="21.75" customHeight="1">
      <c r="D665" s="155"/>
      <c r="E665" s="155"/>
      <c r="F665" s="155"/>
      <c r="G665" s="155"/>
      <c r="H665" s="155"/>
    </row>
    <row r="666" spans="4:8" ht="21.75" customHeight="1">
      <c r="D666" s="155"/>
      <c r="E666" s="155"/>
      <c r="F666" s="155"/>
      <c r="G666" s="155"/>
      <c r="H666" s="155"/>
    </row>
    <row r="667" spans="4:8" ht="21.75" customHeight="1">
      <c r="D667" s="155"/>
      <c r="E667" s="155"/>
      <c r="F667" s="155"/>
      <c r="G667" s="155"/>
      <c r="H667" s="155"/>
    </row>
    <row r="668" spans="4:8" ht="21.75" customHeight="1">
      <c r="D668" s="155"/>
      <c r="E668" s="155"/>
      <c r="F668" s="155"/>
      <c r="G668" s="155"/>
      <c r="H668" s="155"/>
    </row>
    <row r="669" spans="4:8" ht="21.75" customHeight="1">
      <c r="D669" s="155"/>
      <c r="E669" s="155"/>
      <c r="F669" s="155"/>
      <c r="G669" s="155"/>
      <c r="H669" s="155"/>
    </row>
    <row r="670" spans="4:8" ht="21.75" customHeight="1">
      <c r="D670" s="155"/>
      <c r="E670" s="155"/>
      <c r="F670" s="155"/>
      <c r="G670" s="155"/>
      <c r="H670" s="155"/>
    </row>
    <row r="671" spans="4:8" ht="21.75" customHeight="1">
      <c r="D671" s="155"/>
      <c r="E671" s="155"/>
      <c r="F671" s="155"/>
      <c r="G671" s="155"/>
      <c r="H671" s="155"/>
    </row>
    <row r="672" spans="4:8" ht="21.75" customHeight="1">
      <c r="D672" s="155"/>
      <c r="E672" s="155"/>
      <c r="F672" s="155"/>
      <c r="G672" s="155"/>
      <c r="H672" s="155"/>
    </row>
    <row r="673" spans="4:8" ht="21.75" customHeight="1">
      <c r="D673" s="155"/>
      <c r="E673" s="155"/>
      <c r="F673" s="155"/>
      <c r="G673" s="155"/>
      <c r="H673" s="155"/>
    </row>
    <row r="674" spans="4:8" ht="21.75" customHeight="1">
      <c r="D674" s="155"/>
      <c r="E674" s="155"/>
      <c r="F674" s="155"/>
      <c r="G674" s="155"/>
      <c r="H674" s="155"/>
    </row>
    <row r="675" spans="4:8" ht="21.75" customHeight="1">
      <c r="D675" s="155"/>
      <c r="E675" s="155"/>
      <c r="F675" s="155"/>
      <c r="G675" s="155"/>
      <c r="H675" s="155"/>
    </row>
    <row r="676" spans="4:8" ht="21.75" customHeight="1">
      <c r="D676" s="155"/>
      <c r="E676" s="155"/>
      <c r="F676" s="155"/>
      <c r="G676" s="155"/>
      <c r="H676" s="155"/>
    </row>
    <row r="677" spans="4:8" ht="21.75" customHeight="1">
      <c r="D677" s="155"/>
      <c r="E677" s="155"/>
      <c r="F677" s="155"/>
      <c r="G677" s="155"/>
      <c r="H677" s="155"/>
    </row>
    <row r="678" spans="4:8" ht="21.75" customHeight="1">
      <c r="D678" s="155"/>
      <c r="E678" s="155"/>
      <c r="F678" s="155"/>
      <c r="G678" s="155"/>
      <c r="H678" s="155"/>
    </row>
    <row r="679" spans="4:8" ht="21.75" customHeight="1">
      <c r="D679" s="155"/>
      <c r="E679" s="155"/>
      <c r="F679" s="155"/>
      <c r="G679" s="155"/>
      <c r="H679" s="155"/>
    </row>
    <row r="680" spans="4:8" ht="21.75" customHeight="1">
      <c r="D680" s="155"/>
      <c r="E680" s="155"/>
      <c r="F680" s="155"/>
      <c r="G680" s="155"/>
      <c r="H680" s="155"/>
    </row>
    <row r="681" spans="4:8" ht="21.75" customHeight="1">
      <c r="D681" s="155"/>
      <c r="E681" s="155"/>
      <c r="F681" s="155"/>
      <c r="G681" s="155"/>
      <c r="H681" s="155"/>
    </row>
    <row r="682" spans="4:8" ht="21.75" customHeight="1">
      <c r="D682" s="155"/>
      <c r="E682" s="155"/>
      <c r="F682" s="155"/>
      <c r="G682" s="155"/>
      <c r="H682" s="155"/>
    </row>
    <row r="683" spans="4:8" ht="21.75" customHeight="1">
      <c r="D683" s="155"/>
      <c r="E683" s="155"/>
      <c r="F683" s="155"/>
      <c r="G683" s="155"/>
      <c r="H683" s="155"/>
    </row>
    <row r="684" spans="4:8" ht="21.75" customHeight="1">
      <c r="D684" s="155"/>
      <c r="E684" s="155"/>
      <c r="F684" s="155"/>
      <c r="G684" s="155"/>
      <c r="H684" s="155"/>
    </row>
    <row r="687" spans="4:8" ht="21.75" customHeight="1">
      <c r="E687" s="155"/>
      <c r="F687" s="155"/>
      <c r="G687" s="155"/>
      <c r="H687" s="155"/>
    </row>
    <row r="688" spans="4:8" ht="21.75" customHeight="1">
      <c r="E688" s="155"/>
      <c r="F688" s="155"/>
      <c r="G688" s="155"/>
      <c r="H688" s="155"/>
    </row>
    <row r="689" spans="5:8" ht="21.75" customHeight="1">
      <c r="E689" s="155"/>
      <c r="F689" s="155"/>
      <c r="G689" s="155"/>
      <c r="H689" s="155"/>
    </row>
    <row r="756" spans="1:12" s="172" customFormat="1" ht="21.75" customHeight="1">
      <c r="A756" s="161"/>
      <c r="B756" s="161"/>
      <c r="C756" s="161"/>
      <c r="D756" s="155"/>
      <c r="I756" s="155"/>
      <c r="J756" s="155"/>
      <c r="K756" s="155"/>
      <c r="L756" s="155"/>
    </row>
    <row r="757" spans="1:12" s="172" customFormat="1" ht="21.75" customHeight="1">
      <c r="A757" s="161"/>
      <c r="B757" s="161"/>
      <c r="C757" s="161"/>
      <c r="D757" s="155"/>
      <c r="I757" s="155"/>
      <c r="J757" s="155"/>
      <c r="K757" s="155"/>
      <c r="L757" s="155"/>
    </row>
    <row r="758" spans="1:12" s="172" customFormat="1" ht="21.75" customHeight="1">
      <c r="A758" s="161"/>
      <c r="B758" s="161"/>
      <c r="C758" s="161"/>
      <c r="D758" s="155"/>
      <c r="I758" s="155"/>
      <c r="J758" s="155"/>
      <c r="K758" s="155"/>
      <c r="L758" s="155"/>
    </row>
    <row r="759" spans="1:12" s="172" customFormat="1" ht="21.75" customHeight="1">
      <c r="A759" s="161"/>
      <c r="B759" s="161"/>
      <c r="C759" s="161"/>
      <c r="D759" s="155"/>
      <c r="I759" s="155"/>
      <c r="J759" s="155"/>
      <c r="K759" s="155"/>
      <c r="L759" s="155"/>
    </row>
    <row r="760" spans="1:12" ht="21.75" customHeight="1">
      <c r="A760" s="161"/>
      <c r="B760" s="161"/>
      <c r="C760" s="161"/>
      <c r="D760" s="155"/>
    </row>
    <row r="767" spans="1:12" s="161" customFormat="1" ht="21.75" customHeight="1">
      <c r="A767" s="142"/>
      <c r="B767" s="142"/>
      <c r="C767" s="142"/>
      <c r="D767" s="172"/>
      <c r="E767" s="155"/>
      <c r="F767" s="155"/>
      <c r="G767" s="155"/>
      <c r="H767" s="155"/>
      <c r="I767" s="155"/>
      <c r="J767" s="155"/>
      <c r="K767" s="155"/>
      <c r="L767" s="155"/>
    </row>
    <row r="768" spans="1:12" s="161" customFormat="1" ht="21.75" customHeight="1">
      <c r="A768" s="142"/>
      <c r="B768" s="142"/>
      <c r="C768" s="142"/>
      <c r="D768" s="172"/>
      <c r="E768" s="155"/>
      <c r="F768" s="155"/>
      <c r="G768" s="155"/>
      <c r="H768" s="155"/>
      <c r="I768" s="155"/>
      <c r="J768" s="155"/>
      <c r="K768" s="155"/>
      <c r="L768" s="155"/>
    </row>
    <row r="769" spans="1:12" s="161" customFormat="1" ht="21.75" customHeight="1">
      <c r="A769" s="142"/>
      <c r="B769" s="142"/>
      <c r="C769" s="142"/>
      <c r="D769" s="172"/>
      <c r="E769" s="155"/>
      <c r="F769" s="155"/>
      <c r="G769" s="155"/>
      <c r="H769" s="155"/>
      <c r="I769" s="155"/>
      <c r="J769" s="155"/>
      <c r="K769" s="155"/>
      <c r="L769" s="155"/>
    </row>
    <row r="770" spans="1:12" s="161" customFormat="1" ht="21.75" customHeight="1">
      <c r="A770" s="142"/>
      <c r="B770" s="142"/>
      <c r="C770" s="142"/>
      <c r="D770" s="172"/>
      <c r="E770" s="155"/>
      <c r="F770" s="155"/>
      <c r="G770" s="155"/>
      <c r="H770" s="155"/>
      <c r="I770" s="155"/>
      <c r="J770" s="155"/>
      <c r="K770" s="155"/>
      <c r="L770" s="155"/>
    </row>
    <row r="771" spans="1:12" s="161" customFormat="1" ht="21.75" customHeight="1">
      <c r="A771" s="142"/>
      <c r="B771" s="142"/>
      <c r="C771" s="142"/>
      <c r="D771" s="172"/>
      <c r="E771" s="155"/>
      <c r="F771" s="155"/>
      <c r="G771" s="155"/>
      <c r="H771" s="155"/>
      <c r="I771" s="155"/>
      <c r="J771" s="155"/>
      <c r="K771" s="155"/>
      <c r="L771" s="155"/>
    </row>
  </sheetData>
  <mergeCells count="4">
    <mergeCell ref="A4:L4"/>
    <mergeCell ref="D6:L6"/>
    <mergeCell ref="A3:N3"/>
    <mergeCell ref="H7:J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96" fitToWidth="0" orientation="landscape" r:id="rId1"/>
  <headerFooter alignWithMargins="0"/>
  <rowBreaks count="2" manualBreakCount="2">
    <brk id="598" max="16383" man="1"/>
    <brk id="629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71"/>
  <sheetViews>
    <sheetView showGridLines="0" tabSelected="1" view="pageBreakPreview" zoomScale="70" zoomScaleNormal="100" zoomScaleSheetLayoutView="70" workbookViewId="0">
      <selection activeCell="H71" sqref="H71"/>
    </sheetView>
  </sheetViews>
  <sheetFormatPr defaultColWidth="12.85546875" defaultRowHeight="23.25"/>
  <cols>
    <col min="1" max="1" width="12.42578125" style="2" customWidth="1"/>
    <col min="2" max="2" width="14.5703125" style="2" customWidth="1"/>
    <col min="3" max="3" width="27.140625" style="2" customWidth="1"/>
    <col min="4" max="4" width="9.85546875" style="10" customWidth="1"/>
    <col min="5" max="5" width="1.7109375" style="10" customWidth="1"/>
    <col min="6" max="6" width="13.42578125" style="12" customWidth="1"/>
    <col min="7" max="7" width="1.28515625" style="12" customWidth="1"/>
    <col min="8" max="8" width="13.42578125" style="12" customWidth="1"/>
    <col min="9" max="9" width="1.28515625" style="12" customWidth="1"/>
    <col min="10" max="10" width="13.42578125" style="11" customWidth="1"/>
    <col min="11" max="11" width="1.28515625" style="12" customWidth="1"/>
    <col min="12" max="12" width="13.42578125" style="11" customWidth="1"/>
    <col min="13" max="13" width="1.140625" style="2" customWidth="1"/>
    <col min="14" max="14" width="13.42578125" style="2" bestFit="1" customWidth="1"/>
    <col min="15" max="16384" width="12.85546875" style="2"/>
  </cols>
  <sheetData>
    <row r="1" spans="1:12" ht="21.95" customHeight="1">
      <c r="L1" s="24" t="s">
        <v>151</v>
      </c>
    </row>
    <row r="2" spans="1:12" ht="21.4" customHeight="1">
      <c r="A2" s="250" t="s">
        <v>25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ht="21.95" customHeight="1">
      <c r="A3" s="135" t="s">
        <v>19</v>
      </c>
      <c r="B3" s="135"/>
      <c r="C3" s="135"/>
      <c r="D3" s="40"/>
      <c r="E3" s="40"/>
      <c r="F3" s="41"/>
      <c r="G3" s="41"/>
      <c r="H3" s="41"/>
      <c r="I3" s="41"/>
      <c r="J3" s="42"/>
      <c r="K3" s="41"/>
      <c r="L3" s="42"/>
    </row>
    <row r="4" spans="1:12" ht="21.95" customHeight="1">
      <c r="A4" s="134" t="s">
        <v>194</v>
      </c>
      <c r="B4" s="135"/>
      <c r="C4" s="135"/>
      <c r="D4" s="40"/>
      <c r="E4" s="40"/>
      <c r="F4" s="41"/>
      <c r="G4" s="41"/>
      <c r="H4" s="41"/>
      <c r="I4" s="41"/>
      <c r="J4" s="42"/>
      <c r="K4" s="41"/>
      <c r="L4" s="42"/>
    </row>
    <row r="5" spans="1:12" ht="21.95" customHeight="1">
      <c r="A5" s="4"/>
      <c r="B5" s="4"/>
      <c r="C5" s="4"/>
      <c r="D5" s="5"/>
      <c r="E5" s="5"/>
      <c r="F5" s="6"/>
      <c r="G5" s="6"/>
      <c r="H5" s="6"/>
      <c r="I5" s="6"/>
      <c r="J5" s="43"/>
      <c r="K5" s="6"/>
      <c r="L5" s="43" t="s">
        <v>147</v>
      </c>
    </row>
    <row r="6" spans="1:12" ht="21.95" customHeight="1">
      <c r="A6" s="3"/>
      <c r="B6" s="4"/>
      <c r="C6" s="4"/>
      <c r="D6" s="5"/>
      <c r="E6" s="5"/>
      <c r="F6" s="243" t="s">
        <v>20</v>
      </c>
      <c r="G6" s="243"/>
      <c r="H6" s="243"/>
      <c r="I6" s="18"/>
      <c r="J6" s="243" t="s">
        <v>26</v>
      </c>
      <c r="K6" s="243"/>
      <c r="L6" s="243"/>
    </row>
    <row r="7" spans="1:12" ht="21.95" customHeight="1">
      <c r="A7" s="3"/>
      <c r="B7" s="4"/>
      <c r="C7" s="4"/>
      <c r="D7" s="27"/>
      <c r="E7" s="5"/>
      <c r="F7" s="29" t="s">
        <v>197</v>
      </c>
      <c r="G7" s="30"/>
      <c r="H7" s="29" t="s">
        <v>169</v>
      </c>
      <c r="I7" s="28"/>
      <c r="J7" s="29" t="s">
        <v>197</v>
      </c>
      <c r="K7" s="30"/>
      <c r="L7" s="29" t="s">
        <v>169</v>
      </c>
    </row>
    <row r="8" spans="1:12" ht="21.95" customHeight="1">
      <c r="A8" s="44" t="s">
        <v>22</v>
      </c>
      <c r="B8" s="4"/>
      <c r="C8" s="4"/>
      <c r="D8" s="27"/>
      <c r="E8" s="5"/>
      <c r="F8" s="6"/>
      <c r="G8" s="6"/>
      <c r="H8" s="6"/>
      <c r="I8" s="6"/>
      <c r="J8" s="9"/>
      <c r="K8" s="9"/>
      <c r="L8" s="9"/>
    </row>
    <row r="9" spans="1:12" ht="21.95" customHeight="1">
      <c r="A9" s="45" t="s">
        <v>184</v>
      </c>
      <c r="B9" s="4"/>
      <c r="C9" s="4"/>
      <c r="D9" s="27"/>
      <c r="E9" s="46"/>
      <c r="F9" s="47">
        <f>'P&amp;L'!F21</f>
        <v>70678</v>
      </c>
      <c r="G9" s="48"/>
      <c r="H9" s="47">
        <f>'P&amp;L'!H21</f>
        <v>-5228</v>
      </c>
      <c r="I9" s="17"/>
      <c r="J9" s="47">
        <f>'P&amp;L'!J21</f>
        <v>76905</v>
      </c>
      <c r="K9" s="17"/>
      <c r="L9" s="47">
        <f>'P&amp;L'!L21</f>
        <v>69614</v>
      </c>
    </row>
    <row r="10" spans="1:12" ht="21.95" customHeight="1">
      <c r="A10" s="45" t="s">
        <v>126</v>
      </c>
      <c r="B10" s="4"/>
      <c r="C10" s="4"/>
      <c r="E10" s="46"/>
      <c r="F10" s="47"/>
      <c r="G10" s="48"/>
      <c r="H10" s="47"/>
      <c r="I10" s="17"/>
      <c r="J10" s="47"/>
      <c r="K10" s="17"/>
      <c r="L10" s="47"/>
    </row>
    <row r="11" spans="1:12" ht="21.95" customHeight="1">
      <c r="A11" s="45" t="s">
        <v>163</v>
      </c>
      <c r="B11" s="45"/>
      <c r="C11" s="4"/>
      <c r="D11" s="27"/>
      <c r="E11" s="46"/>
      <c r="F11" s="47"/>
      <c r="G11" s="48"/>
      <c r="H11" s="47"/>
      <c r="I11" s="17"/>
      <c r="J11" s="47"/>
      <c r="K11" s="17"/>
      <c r="L11" s="47"/>
    </row>
    <row r="12" spans="1:12" ht="21.95" customHeight="1">
      <c r="A12" s="45" t="s">
        <v>102</v>
      </c>
      <c r="B12" s="45"/>
      <c r="C12" s="4"/>
      <c r="D12" s="27"/>
      <c r="E12" s="46"/>
      <c r="F12" s="226">
        <v>11433</v>
      </c>
      <c r="G12" s="48"/>
      <c r="H12" s="226">
        <v>14061</v>
      </c>
      <c r="I12" s="226"/>
      <c r="J12" s="226">
        <v>6305</v>
      </c>
      <c r="K12" s="47"/>
      <c r="L12" s="47">
        <v>8543</v>
      </c>
    </row>
    <row r="13" spans="1:12" ht="21.95" customHeight="1">
      <c r="A13" s="45" t="s">
        <v>103</v>
      </c>
      <c r="B13" s="45"/>
      <c r="C13" s="4"/>
      <c r="D13" s="27"/>
      <c r="E13" s="46"/>
      <c r="F13" s="226">
        <v>113</v>
      </c>
      <c r="G13" s="48"/>
      <c r="H13" s="226">
        <v>75</v>
      </c>
      <c r="I13" s="226"/>
      <c r="J13" s="226">
        <v>62</v>
      </c>
      <c r="K13" s="47"/>
      <c r="L13" s="47">
        <v>47</v>
      </c>
    </row>
    <row r="14" spans="1:12" ht="21.95" customHeight="1">
      <c r="A14" s="45" t="s">
        <v>203</v>
      </c>
      <c r="B14" s="45"/>
      <c r="C14" s="4"/>
      <c r="D14" s="27"/>
      <c r="E14" s="46"/>
      <c r="F14" s="226">
        <v>-44</v>
      </c>
      <c r="G14" s="48"/>
      <c r="H14" s="226">
        <v>-282</v>
      </c>
      <c r="I14" s="226"/>
      <c r="J14" s="226">
        <v>-79</v>
      </c>
      <c r="K14" s="47"/>
      <c r="L14" s="226">
        <v>-133</v>
      </c>
    </row>
    <row r="15" spans="1:12" ht="21.95" customHeight="1">
      <c r="A15" s="45" t="s">
        <v>158</v>
      </c>
      <c r="B15" s="45"/>
      <c r="C15" s="4"/>
      <c r="D15" s="27"/>
      <c r="E15" s="46"/>
      <c r="F15" s="226">
        <v>-1053</v>
      </c>
      <c r="G15" s="48"/>
      <c r="H15" s="47">
        <v>-464</v>
      </c>
      <c r="I15" s="47"/>
      <c r="J15" s="226">
        <v>1443</v>
      </c>
      <c r="K15" s="47"/>
      <c r="L15" s="47">
        <v>-1873</v>
      </c>
    </row>
    <row r="16" spans="1:12" ht="21.95" customHeight="1">
      <c r="A16" s="45" t="s">
        <v>166</v>
      </c>
      <c r="B16" s="45"/>
      <c r="C16" s="4"/>
      <c r="D16" s="27"/>
      <c r="E16" s="46"/>
      <c r="F16" s="226" t="s">
        <v>204</v>
      </c>
      <c r="G16" s="48"/>
      <c r="H16" s="226">
        <v>0</v>
      </c>
      <c r="I16" s="226"/>
      <c r="J16" s="226">
        <v>71</v>
      </c>
      <c r="K16" s="226"/>
      <c r="L16" s="226">
        <v>381</v>
      </c>
    </row>
    <row r="17" spans="1:12" ht="21.95" customHeight="1">
      <c r="A17" s="45" t="s">
        <v>167</v>
      </c>
      <c r="B17" s="45"/>
      <c r="C17" s="4"/>
      <c r="D17" s="27"/>
      <c r="E17" s="46"/>
      <c r="F17" s="226">
        <v>-46</v>
      </c>
      <c r="G17" s="48"/>
      <c r="H17" s="47">
        <v>-98</v>
      </c>
      <c r="I17" s="47"/>
      <c r="J17" s="226" t="s">
        <v>204</v>
      </c>
      <c r="K17" s="47"/>
      <c r="L17" s="47">
        <v>0</v>
      </c>
    </row>
    <row r="18" spans="1:12" ht="21.95" customHeight="1">
      <c r="A18" s="45" t="s">
        <v>185</v>
      </c>
      <c r="B18" s="45"/>
      <c r="C18" s="4"/>
      <c r="D18" s="27"/>
      <c r="E18" s="46"/>
      <c r="F18" s="226">
        <v>-15</v>
      </c>
      <c r="G18" s="48"/>
      <c r="H18" s="47">
        <v>32</v>
      </c>
      <c r="I18" s="47"/>
      <c r="J18" s="226" t="s">
        <v>204</v>
      </c>
      <c r="K18" s="47"/>
      <c r="L18" s="47">
        <v>0</v>
      </c>
    </row>
    <row r="19" spans="1:12" ht="21.95" customHeight="1">
      <c r="A19" s="45" t="s">
        <v>186</v>
      </c>
      <c r="B19" s="45"/>
      <c r="C19" s="4"/>
      <c r="D19" s="27"/>
      <c r="E19" s="46"/>
      <c r="F19" s="226">
        <v>-231</v>
      </c>
      <c r="G19" s="48"/>
      <c r="H19" s="226">
        <v>-358</v>
      </c>
      <c r="I19" s="226"/>
      <c r="J19" s="226" t="s">
        <v>204</v>
      </c>
      <c r="K19" s="47"/>
      <c r="L19" s="47">
        <v>0</v>
      </c>
    </row>
    <row r="20" spans="1:12" ht="21.95" customHeight="1">
      <c r="A20" s="45" t="s">
        <v>214</v>
      </c>
      <c r="B20" s="45"/>
      <c r="C20" s="4"/>
      <c r="D20" s="27"/>
      <c r="E20" s="46"/>
      <c r="F20" s="226">
        <v>-656</v>
      </c>
      <c r="G20" s="48"/>
      <c r="H20" s="226">
        <v>-981</v>
      </c>
      <c r="I20" s="226"/>
      <c r="J20" s="226" t="s">
        <v>204</v>
      </c>
      <c r="K20" s="47"/>
      <c r="L20" s="47">
        <v>0</v>
      </c>
    </row>
    <row r="21" spans="1:12" ht="21.95" customHeight="1">
      <c r="A21" s="45" t="s">
        <v>164</v>
      </c>
      <c r="B21" s="45"/>
      <c r="C21" s="4"/>
      <c r="D21" s="27"/>
      <c r="E21" s="46"/>
      <c r="F21" s="226">
        <v>907</v>
      </c>
      <c r="G21" s="48"/>
      <c r="H21" s="226">
        <v>851</v>
      </c>
      <c r="I21" s="226"/>
      <c r="J21" s="226">
        <v>462</v>
      </c>
      <c r="K21" s="47"/>
      <c r="L21" s="226">
        <v>527</v>
      </c>
    </row>
    <row r="22" spans="1:12" ht="21.95" customHeight="1">
      <c r="A22" s="239" t="s">
        <v>211</v>
      </c>
      <c r="B22" s="234"/>
      <c r="C22" s="234"/>
      <c r="D22" s="27"/>
      <c r="E22" s="46"/>
      <c r="F22" s="226">
        <v>373</v>
      </c>
      <c r="G22" s="48"/>
      <c r="H22" s="226">
        <v>-179</v>
      </c>
      <c r="I22" s="226"/>
      <c r="J22" s="226">
        <v>377</v>
      </c>
      <c r="K22" s="47"/>
      <c r="L22" s="47">
        <v>-177</v>
      </c>
    </row>
    <row r="23" spans="1:12" ht="21.95" customHeight="1">
      <c r="A23" s="45" t="s">
        <v>127</v>
      </c>
      <c r="B23" s="4"/>
      <c r="C23" s="4"/>
      <c r="D23" s="27"/>
      <c r="E23" s="46"/>
      <c r="F23" s="226">
        <v>-421</v>
      </c>
      <c r="G23" s="48"/>
      <c r="H23" s="226">
        <v>-90</v>
      </c>
      <c r="I23" s="226"/>
      <c r="J23" s="226" t="s">
        <v>204</v>
      </c>
      <c r="K23" s="47"/>
      <c r="L23" s="47">
        <v>0</v>
      </c>
    </row>
    <row r="24" spans="1:12" ht="21.95" customHeight="1">
      <c r="A24" s="45" t="s">
        <v>143</v>
      </c>
      <c r="B24" s="4"/>
      <c r="C24" s="4"/>
      <c r="D24" s="27"/>
      <c r="E24" s="46"/>
      <c r="F24" s="226">
        <v>-43</v>
      </c>
      <c r="G24" s="48"/>
      <c r="H24" s="226">
        <v>-43</v>
      </c>
      <c r="I24" s="226"/>
      <c r="J24" s="226">
        <v>-52036</v>
      </c>
      <c r="K24" s="47"/>
      <c r="L24" s="47">
        <v>-74162</v>
      </c>
    </row>
    <row r="25" spans="1:12" ht="21.95" customHeight="1">
      <c r="A25" s="45" t="s">
        <v>60</v>
      </c>
      <c r="B25" s="4"/>
      <c r="C25" s="4"/>
      <c r="D25" s="27"/>
      <c r="E25" s="46"/>
      <c r="F25" s="226">
        <v>-50</v>
      </c>
      <c r="G25" s="48"/>
      <c r="H25" s="226">
        <v>-86</v>
      </c>
      <c r="I25" s="226"/>
      <c r="J25" s="226">
        <v>-1</v>
      </c>
      <c r="K25" s="47"/>
      <c r="L25" s="47">
        <v>-2</v>
      </c>
    </row>
    <row r="26" spans="1:12" ht="21.95" customHeight="1">
      <c r="A26" s="45" t="s">
        <v>51</v>
      </c>
      <c r="B26" s="4"/>
      <c r="C26" s="4"/>
      <c r="D26" s="27"/>
      <c r="E26" s="46"/>
      <c r="F26" s="152">
        <v>302</v>
      </c>
      <c r="G26" s="19"/>
      <c r="H26" s="152">
        <v>336</v>
      </c>
      <c r="I26" s="230"/>
      <c r="J26" s="152">
        <v>39</v>
      </c>
      <c r="K26" s="50"/>
      <c r="L26" s="49">
        <v>151</v>
      </c>
    </row>
    <row r="27" spans="1:12" ht="21.95" customHeight="1">
      <c r="A27" s="45" t="s">
        <v>58</v>
      </c>
      <c r="B27" s="4"/>
      <c r="C27" s="4"/>
      <c r="D27" s="27"/>
      <c r="E27" s="46"/>
      <c r="F27" s="47"/>
      <c r="G27" s="48"/>
      <c r="H27" s="47"/>
      <c r="I27" s="50"/>
      <c r="J27" s="47"/>
      <c r="K27" s="50"/>
      <c r="L27" s="47"/>
    </row>
    <row r="28" spans="1:12" ht="21.95" customHeight="1">
      <c r="A28" s="2" t="s">
        <v>59</v>
      </c>
      <c r="B28" s="4"/>
      <c r="C28" s="4"/>
      <c r="D28" s="27"/>
      <c r="E28" s="46"/>
      <c r="F28" s="47">
        <f>SUM(F9:F26)</f>
        <v>81247</v>
      </c>
      <c r="G28" s="48"/>
      <c r="H28" s="47">
        <f>SUM(H9:H26)</f>
        <v>7546</v>
      </c>
      <c r="I28" s="50"/>
      <c r="J28" s="47">
        <f>SUM(J9:J26)</f>
        <v>33548</v>
      </c>
      <c r="K28" s="50"/>
      <c r="L28" s="47">
        <f>SUM(L9:L26)</f>
        <v>2916</v>
      </c>
    </row>
    <row r="29" spans="1:12" ht="21.95" customHeight="1">
      <c r="A29" s="45" t="s">
        <v>44</v>
      </c>
      <c r="B29" s="4"/>
      <c r="C29" s="4"/>
      <c r="D29" s="27"/>
      <c r="E29" s="46"/>
      <c r="F29" s="47"/>
      <c r="G29" s="48"/>
      <c r="H29" s="47"/>
      <c r="I29" s="50"/>
      <c r="J29" s="47"/>
      <c r="K29" s="50"/>
      <c r="L29" s="47"/>
    </row>
    <row r="30" spans="1:12" ht="21.95" customHeight="1">
      <c r="A30" s="45" t="s">
        <v>128</v>
      </c>
      <c r="B30" s="4"/>
      <c r="C30" s="4"/>
      <c r="D30" s="27"/>
      <c r="E30" s="46"/>
      <c r="F30" s="215">
        <v>-1762</v>
      </c>
      <c r="G30" s="48">
        <f t="shared" ref="G30:G36" si="0">ROUND(F30/1000,0)</f>
        <v>-2</v>
      </c>
      <c r="H30" s="47">
        <v>157205</v>
      </c>
      <c r="I30" s="50"/>
      <c r="J30" s="222">
        <v>3861</v>
      </c>
      <c r="K30" s="50"/>
      <c r="L30" s="47">
        <v>72602</v>
      </c>
    </row>
    <row r="31" spans="1:12" ht="21.95" customHeight="1">
      <c r="A31" s="45" t="s">
        <v>45</v>
      </c>
      <c r="B31" s="4"/>
      <c r="C31" s="4"/>
      <c r="D31" s="27"/>
      <c r="E31" s="46"/>
      <c r="F31" s="215">
        <v>5125</v>
      </c>
      <c r="G31" s="48">
        <f t="shared" si="0"/>
        <v>5</v>
      </c>
      <c r="H31" s="47">
        <v>56242</v>
      </c>
      <c r="I31" s="47"/>
      <c r="J31" s="222">
        <v>-10755</v>
      </c>
      <c r="K31" s="47"/>
      <c r="L31" s="47">
        <v>41106</v>
      </c>
    </row>
    <row r="32" spans="1:12" ht="21.95" customHeight="1">
      <c r="A32" s="45" t="s">
        <v>46</v>
      </c>
      <c r="B32" s="4"/>
      <c r="C32" s="4"/>
      <c r="D32" s="27"/>
      <c r="E32" s="46"/>
      <c r="F32" s="215">
        <v>-225</v>
      </c>
      <c r="G32" s="48">
        <f t="shared" si="0"/>
        <v>0</v>
      </c>
      <c r="H32" s="47">
        <v>1413</v>
      </c>
      <c r="I32" s="50"/>
      <c r="J32" s="222">
        <v>-269</v>
      </c>
      <c r="K32" s="50"/>
      <c r="L32" s="47">
        <v>-258</v>
      </c>
    </row>
    <row r="33" spans="1:12" ht="21.95" customHeight="1">
      <c r="A33" s="45" t="s">
        <v>47</v>
      </c>
      <c r="B33" s="4"/>
      <c r="C33" s="4"/>
      <c r="D33" s="27"/>
      <c r="E33" s="46"/>
      <c r="F33" s="215">
        <v>-150</v>
      </c>
      <c r="G33" s="48">
        <f t="shared" si="0"/>
        <v>0</v>
      </c>
      <c r="H33" s="47">
        <v>-2</v>
      </c>
      <c r="I33" s="50"/>
      <c r="J33" s="221">
        <v>-5</v>
      </c>
      <c r="K33" s="50"/>
      <c r="L33" s="22">
        <v>-3</v>
      </c>
    </row>
    <row r="34" spans="1:12" ht="21.95" customHeight="1">
      <c r="A34" s="45" t="s">
        <v>48</v>
      </c>
      <c r="B34" s="4"/>
      <c r="C34" s="4"/>
      <c r="D34" s="27"/>
      <c r="E34" s="46"/>
      <c r="F34" s="47"/>
      <c r="G34" s="48">
        <f t="shared" si="0"/>
        <v>0</v>
      </c>
      <c r="H34" s="47"/>
      <c r="I34" s="17"/>
      <c r="J34" s="17"/>
      <c r="K34" s="17"/>
      <c r="L34" s="17"/>
    </row>
    <row r="35" spans="1:12" ht="21.95" customHeight="1">
      <c r="A35" s="45" t="s">
        <v>129</v>
      </c>
      <c r="B35" s="4"/>
      <c r="C35" s="4"/>
      <c r="D35" s="27"/>
      <c r="E35" s="46"/>
      <c r="F35" s="216">
        <v>-3190</v>
      </c>
      <c r="G35" s="48">
        <f t="shared" si="0"/>
        <v>-3</v>
      </c>
      <c r="H35" s="47">
        <v>-158933</v>
      </c>
      <c r="I35" s="17"/>
      <c r="J35" s="223">
        <v>19351</v>
      </c>
      <c r="K35" s="17"/>
      <c r="L35" s="47">
        <v>-75105</v>
      </c>
    </row>
    <row r="36" spans="1:12" ht="21.95" customHeight="1">
      <c r="A36" s="45" t="s">
        <v>49</v>
      </c>
      <c r="B36" s="4"/>
      <c r="C36" s="4"/>
      <c r="D36" s="27"/>
      <c r="E36" s="46"/>
      <c r="F36" s="217">
        <v>-3021</v>
      </c>
      <c r="G36" s="48">
        <f t="shared" si="0"/>
        <v>-3</v>
      </c>
      <c r="H36" s="49">
        <v>325</v>
      </c>
      <c r="I36" s="22"/>
      <c r="J36" s="224">
        <v>-2864</v>
      </c>
      <c r="K36" s="22"/>
      <c r="L36" s="49">
        <v>-1752</v>
      </c>
    </row>
    <row r="37" spans="1:12" s="233" customFormat="1" ht="21.95" customHeight="1">
      <c r="A37" s="240" t="s">
        <v>207</v>
      </c>
      <c r="D37" s="235"/>
      <c r="E37" s="241"/>
      <c r="F37" s="236">
        <f>SUM(F28:F36)</f>
        <v>78024</v>
      </c>
      <c r="G37" s="238"/>
      <c r="H37" s="236">
        <f>SUM(H28:H36)</f>
        <v>63796</v>
      </c>
      <c r="I37" s="238"/>
      <c r="J37" s="236">
        <f>SUM(J28:J36)</f>
        <v>42867</v>
      </c>
      <c r="K37" s="238"/>
      <c r="L37" s="236">
        <f>SUM(L28:L36)</f>
        <v>39506</v>
      </c>
    </row>
    <row r="38" spans="1:12" ht="21.95" customHeight="1">
      <c r="A38" s="51" t="s">
        <v>52</v>
      </c>
      <c r="B38" s="4"/>
      <c r="C38" s="4"/>
      <c r="D38" s="27"/>
      <c r="E38" s="46"/>
      <c r="F38" s="218">
        <v>-271</v>
      </c>
      <c r="G38" s="48"/>
      <c r="H38" s="47">
        <v>-394</v>
      </c>
      <c r="I38" s="17"/>
      <c r="J38" s="225">
        <v>-8</v>
      </c>
      <c r="K38" s="17"/>
      <c r="L38" s="47">
        <v>-209</v>
      </c>
    </row>
    <row r="39" spans="1:12" ht="21.95" customHeight="1">
      <c r="A39" s="51" t="s">
        <v>53</v>
      </c>
      <c r="B39" s="4"/>
      <c r="C39" s="4"/>
      <c r="D39" s="27"/>
      <c r="E39" s="46"/>
      <c r="F39" s="218">
        <v>-750</v>
      </c>
      <c r="G39" s="48"/>
      <c r="H39" s="47">
        <v>-106</v>
      </c>
      <c r="I39" s="17"/>
      <c r="J39" s="225">
        <v>-745</v>
      </c>
      <c r="K39" s="17"/>
      <c r="L39" s="47">
        <v>-101</v>
      </c>
    </row>
    <row r="40" spans="1:12" ht="21.95" customHeight="1">
      <c r="A40" s="52" t="s">
        <v>208</v>
      </c>
      <c r="B40" s="4"/>
      <c r="C40" s="4"/>
      <c r="D40" s="27"/>
      <c r="E40" s="46"/>
      <c r="F40" s="53">
        <f>SUM(F37:F39)</f>
        <v>77003</v>
      </c>
      <c r="G40" s="48"/>
      <c r="H40" s="53">
        <f>SUM(H37:H39)</f>
        <v>63296</v>
      </c>
      <c r="I40" s="17"/>
      <c r="J40" s="53">
        <f>SUM(J37:J39)</f>
        <v>42114</v>
      </c>
      <c r="K40" s="17"/>
      <c r="L40" s="53">
        <f>SUM(L37:L39)</f>
        <v>39196</v>
      </c>
    </row>
    <row r="41" spans="1:12" ht="9.75" customHeight="1">
      <c r="A41" s="4"/>
      <c r="B41" s="4"/>
      <c r="C41" s="4"/>
      <c r="D41" s="27"/>
      <c r="E41" s="5"/>
      <c r="F41" s="6"/>
      <c r="G41" s="6"/>
      <c r="H41" s="6"/>
      <c r="I41" s="6"/>
      <c r="J41" s="9"/>
      <c r="K41" s="9"/>
      <c r="L41" s="9"/>
    </row>
    <row r="42" spans="1:12">
      <c r="A42" s="60" t="s">
        <v>189</v>
      </c>
      <c r="B42" s="4"/>
      <c r="C42" s="4"/>
      <c r="D42" s="27"/>
      <c r="E42" s="5"/>
      <c r="F42" s="6"/>
      <c r="G42" s="6"/>
      <c r="H42" s="6"/>
      <c r="I42" s="6"/>
      <c r="J42" s="9"/>
      <c r="K42" s="9"/>
      <c r="L42" s="9"/>
    </row>
    <row r="43" spans="1:12">
      <c r="L43" s="24" t="s">
        <v>151</v>
      </c>
    </row>
    <row r="44" spans="1:12" s="134" customFormat="1">
      <c r="A44" s="249" t="s">
        <v>25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</row>
    <row r="45" spans="1:12" s="134" customFormat="1">
      <c r="A45" s="134" t="s">
        <v>55</v>
      </c>
      <c r="D45" s="25"/>
      <c r="E45" s="25"/>
      <c r="F45" s="26"/>
      <c r="G45" s="26"/>
      <c r="H45" s="26"/>
      <c r="I45" s="26"/>
      <c r="J45" s="1"/>
      <c r="K45" s="26"/>
      <c r="L45" s="1"/>
    </row>
    <row r="46" spans="1:12" s="134" customFormat="1">
      <c r="A46" s="134" t="s">
        <v>194</v>
      </c>
      <c r="D46" s="25"/>
      <c r="E46" s="25"/>
      <c r="F46" s="26"/>
      <c r="G46" s="26"/>
      <c r="H46" s="26"/>
      <c r="I46" s="26"/>
      <c r="J46" s="1"/>
      <c r="K46" s="26"/>
      <c r="L46" s="1"/>
    </row>
    <row r="47" spans="1:12">
      <c r="A47" s="4"/>
      <c r="B47" s="4"/>
      <c r="C47" s="4"/>
      <c r="D47" s="5"/>
      <c r="E47" s="5"/>
      <c r="F47" s="6"/>
      <c r="G47" s="6"/>
      <c r="H47" s="6"/>
      <c r="I47" s="6"/>
      <c r="J47" s="43"/>
      <c r="K47" s="6"/>
      <c r="L47" s="43" t="s">
        <v>147</v>
      </c>
    </row>
    <row r="48" spans="1:12">
      <c r="A48" s="3"/>
      <c r="B48" s="4"/>
      <c r="C48" s="4"/>
      <c r="D48" s="5"/>
      <c r="E48" s="5"/>
      <c r="F48" s="243" t="s">
        <v>20</v>
      </c>
      <c r="G48" s="243"/>
      <c r="H48" s="243"/>
      <c r="I48" s="8"/>
      <c r="J48" s="243" t="s">
        <v>26</v>
      </c>
      <c r="K48" s="243"/>
      <c r="L48" s="243"/>
    </row>
    <row r="49" spans="1:14">
      <c r="A49" s="3"/>
      <c r="B49" s="4"/>
      <c r="C49" s="4"/>
      <c r="D49" s="27"/>
      <c r="E49" s="5"/>
      <c r="F49" s="29" t="s">
        <v>197</v>
      </c>
      <c r="G49" s="30"/>
      <c r="H49" s="29" t="s">
        <v>169</v>
      </c>
      <c r="I49" s="28"/>
      <c r="J49" s="29" t="s">
        <v>197</v>
      </c>
      <c r="K49" s="30"/>
      <c r="L49" s="29" t="s">
        <v>169</v>
      </c>
    </row>
    <row r="50" spans="1:14">
      <c r="A50" s="52" t="s">
        <v>23</v>
      </c>
      <c r="B50" s="4"/>
      <c r="C50" s="4"/>
      <c r="D50" s="27"/>
      <c r="E50" s="5"/>
      <c r="F50" s="6"/>
      <c r="G50" s="6"/>
      <c r="H50" s="6"/>
      <c r="I50" s="6"/>
      <c r="J50" s="9"/>
      <c r="K50" s="9"/>
    </row>
    <row r="51" spans="1:14">
      <c r="A51" s="45" t="s">
        <v>205</v>
      </c>
      <c r="B51" s="4"/>
      <c r="C51" s="4"/>
      <c r="D51" s="27"/>
      <c r="E51" s="5"/>
      <c r="F51" s="221">
        <v>-4252</v>
      </c>
      <c r="G51" s="54"/>
      <c r="H51" s="221">
        <v>-2245</v>
      </c>
      <c r="I51" s="54"/>
      <c r="J51" s="227">
        <v>-2800</v>
      </c>
      <c r="K51" s="54"/>
      <c r="L51" s="17">
        <v>-110</v>
      </c>
    </row>
    <row r="52" spans="1:14">
      <c r="A52" s="45" t="s">
        <v>187</v>
      </c>
      <c r="B52" s="4"/>
      <c r="C52" s="4"/>
      <c r="D52" s="27"/>
      <c r="E52" s="5"/>
      <c r="F52" s="221">
        <v>-14</v>
      </c>
      <c r="G52" s="54"/>
      <c r="H52" s="221">
        <v>-617</v>
      </c>
      <c r="I52" s="54"/>
      <c r="J52" s="227">
        <v>-14</v>
      </c>
      <c r="K52" s="54"/>
      <c r="L52" s="17">
        <v>-617</v>
      </c>
    </row>
    <row r="53" spans="1:14">
      <c r="A53" s="45" t="s">
        <v>190</v>
      </c>
      <c r="B53" s="4"/>
      <c r="C53" s="4"/>
      <c r="D53" s="27"/>
      <c r="E53" s="5"/>
      <c r="F53" s="221">
        <v>-35000</v>
      </c>
      <c r="G53" s="54"/>
      <c r="H53" s="22">
        <v>-27000</v>
      </c>
      <c r="I53" s="54"/>
      <c r="J53" s="227">
        <v>0</v>
      </c>
      <c r="K53" s="54"/>
      <c r="L53" s="17">
        <v>0</v>
      </c>
    </row>
    <row r="54" spans="1:14">
      <c r="A54" s="45" t="s">
        <v>191</v>
      </c>
      <c r="B54" s="4"/>
      <c r="C54" s="4"/>
      <c r="D54" s="27"/>
      <c r="E54" s="5"/>
      <c r="F54" s="221">
        <v>40253</v>
      </c>
      <c r="G54" s="54"/>
      <c r="H54" s="22">
        <v>50000</v>
      </c>
      <c r="I54" s="54"/>
      <c r="J54" s="227">
        <v>0</v>
      </c>
      <c r="K54" s="54"/>
      <c r="L54" s="17">
        <v>0</v>
      </c>
    </row>
    <row r="55" spans="1:14">
      <c r="A55" s="45" t="s">
        <v>153</v>
      </c>
      <c r="B55" s="4"/>
      <c r="C55" s="4"/>
      <c r="D55" s="27"/>
      <c r="E55" s="5"/>
      <c r="F55" s="221">
        <v>43</v>
      </c>
      <c r="G55" s="54"/>
      <c r="H55" s="22">
        <v>43</v>
      </c>
      <c r="I55" s="54"/>
      <c r="J55" s="227">
        <v>52036</v>
      </c>
      <c r="K55" s="54"/>
      <c r="L55" s="17">
        <v>74162</v>
      </c>
    </row>
    <row r="56" spans="1:14">
      <c r="A56" s="45" t="s">
        <v>206</v>
      </c>
      <c r="B56" s="4"/>
      <c r="C56" s="4"/>
      <c r="D56" s="27"/>
      <c r="E56" s="5"/>
      <c r="F56" s="226">
        <v>1729</v>
      </c>
      <c r="G56" s="127"/>
      <c r="H56" s="47">
        <v>981</v>
      </c>
      <c r="I56" s="22"/>
      <c r="J56" s="226" t="s">
        <v>204</v>
      </c>
      <c r="K56" s="22"/>
      <c r="L56" s="47">
        <v>0</v>
      </c>
    </row>
    <row r="57" spans="1:14">
      <c r="A57" s="45" t="s">
        <v>145</v>
      </c>
      <c r="B57" s="4"/>
      <c r="C57" s="4"/>
      <c r="D57" s="27"/>
      <c r="E57" s="5"/>
      <c r="F57" s="229">
        <v>51</v>
      </c>
      <c r="G57" s="54"/>
      <c r="H57" s="229">
        <v>107</v>
      </c>
      <c r="I57" s="54"/>
      <c r="J57" s="229">
        <v>1</v>
      </c>
      <c r="K57" s="54"/>
      <c r="L57" s="20">
        <v>2</v>
      </c>
    </row>
    <row r="58" spans="1:14">
      <c r="A58" s="52" t="s">
        <v>209</v>
      </c>
      <c r="B58" s="4"/>
      <c r="C58" s="4"/>
      <c r="D58" s="27"/>
      <c r="E58" s="5"/>
      <c r="F58" s="49">
        <f>SUM(F51:F57)</f>
        <v>2810</v>
      </c>
      <c r="G58" s="48"/>
      <c r="H58" s="49">
        <f>SUM(H51:H57)</f>
        <v>21269</v>
      </c>
      <c r="I58" s="17"/>
      <c r="J58" s="49">
        <f>SUM(J51:J57)</f>
        <v>49223</v>
      </c>
      <c r="K58" s="17"/>
      <c r="L58" s="49">
        <f>SUM(L51:L57)</f>
        <v>73437</v>
      </c>
    </row>
    <row r="59" spans="1:14">
      <c r="A59" s="52" t="s">
        <v>24</v>
      </c>
      <c r="B59" s="4"/>
      <c r="C59" s="4"/>
      <c r="D59" s="27"/>
      <c r="E59" s="5"/>
      <c r="F59" s="47"/>
      <c r="G59" s="48"/>
      <c r="H59" s="47"/>
      <c r="I59" s="17"/>
      <c r="J59" s="47"/>
      <c r="K59" s="17"/>
      <c r="L59" s="47"/>
    </row>
    <row r="60" spans="1:14">
      <c r="A60" s="45" t="s">
        <v>212</v>
      </c>
      <c r="B60" s="4"/>
      <c r="C60" s="4"/>
      <c r="D60" s="27"/>
      <c r="E60" s="5"/>
      <c r="F60" s="227">
        <v>-19005</v>
      </c>
      <c r="G60" s="48"/>
      <c r="H60" s="227">
        <v>-26752</v>
      </c>
      <c r="I60" s="227"/>
      <c r="J60" s="227">
        <v>-5330</v>
      </c>
      <c r="K60" s="17"/>
      <c r="L60" s="17">
        <v>-25029</v>
      </c>
    </row>
    <row r="61" spans="1:14">
      <c r="A61" s="45" t="s">
        <v>188</v>
      </c>
      <c r="B61" s="4"/>
      <c r="C61" s="4"/>
      <c r="D61" s="27"/>
      <c r="E61" s="5"/>
      <c r="F61" s="227">
        <v>0</v>
      </c>
      <c r="G61" s="48"/>
      <c r="H61" s="227">
        <v>8000</v>
      </c>
      <c r="I61" s="227"/>
      <c r="J61" s="227">
        <v>0</v>
      </c>
      <c r="K61" s="17"/>
      <c r="L61" s="17">
        <v>0</v>
      </c>
    </row>
    <row r="62" spans="1:14">
      <c r="A62" s="45" t="s">
        <v>177</v>
      </c>
      <c r="B62" s="4"/>
      <c r="C62" s="4"/>
      <c r="D62" s="27"/>
      <c r="E62" s="5"/>
      <c r="F62" s="227">
        <v>-841</v>
      </c>
      <c r="G62" s="48"/>
      <c r="H62" s="227">
        <v>-780</v>
      </c>
      <c r="I62" s="227"/>
      <c r="J62" s="227">
        <v>-841</v>
      </c>
      <c r="K62" s="227"/>
      <c r="L62" s="17">
        <v>-780</v>
      </c>
    </row>
    <row r="63" spans="1:14">
      <c r="A63" s="45" t="s">
        <v>54</v>
      </c>
      <c r="B63" s="4"/>
      <c r="C63" s="4"/>
      <c r="D63" s="27"/>
      <c r="E63" s="5"/>
      <c r="F63" s="229">
        <v>-25920</v>
      </c>
      <c r="G63" s="227"/>
      <c r="H63" s="229">
        <v>-48000</v>
      </c>
      <c r="I63" s="227"/>
      <c r="J63" s="229">
        <v>0</v>
      </c>
      <c r="K63" s="17"/>
      <c r="L63" s="20">
        <v>0</v>
      </c>
    </row>
    <row r="64" spans="1:14">
      <c r="A64" s="52" t="s">
        <v>210</v>
      </c>
      <c r="B64" s="4"/>
      <c r="C64" s="4"/>
      <c r="D64" s="27"/>
      <c r="E64" s="5"/>
      <c r="F64" s="49">
        <f>SUM(F60:F63)</f>
        <v>-45766</v>
      </c>
      <c r="G64" s="48"/>
      <c r="H64" s="49">
        <f>SUM(H60:H63)</f>
        <v>-67532</v>
      </c>
      <c r="I64" s="22"/>
      <c r="J64" s="49">
        <f>SUM(J60:J63)</f>
        <v>-6171</v>
      </c>
      <c r="K64" s="22"/>
      <c r="L64" s="49">
        <f>SUM(L60:L63)</f>
        <v>-25809</v>
      </c>
      <c r="N64" s="55"/>
    </row>
    <row r="65" spans="1:12">
      <c r="A65" s="52" t="s">
        <v>21</v>
      </c>
      <c r="B65" s="4"/>
      <c r="C65" s="4"/>
      <c r="D65" s="27"/>
      <c r="E65" s="5"/>
      <c r="F65" s="47"/>
      <c r="G65" s="48"/>
      <c r="H65" s="47"/>
      <c r="I65" s="22"/>
      <c r="J65" s="47"/>
      <c r="K65" s="22"/>
      <c r="L65" s="47"/>
    </row>
    <row r="66" spans="1:12">
      <c r="A66" s="52" t="s">
        <v>50</v>
      </c>
      <c r="B66" s="4"/>
      <c r="C66" s="4"/>
      <c r="D66" s="27"/>
      <c r="E66" s="5"/>
      <c r="F66" s="219">
        <v>34</v>
      </c>
      <c r="G66" s="48"/>
      <c r="H66" s="49">
        <v>-114</v>
      </c>
      <c r="I66" s="17"/>
      <c r="J66" s="228">
        <v>34</v>
      </c>
      <c r="K66" s="17"/>
      <c r="L66" s="49">
        <v>-114</v>
      </c>
    </row>
    <row r="67" spans="1:12">
      <c r="A67" s="45" t="s">
        <v>213</v>
      </c>
      <c r="B67" s="4"/>
      <c r="C67" s="4"/>
      <c r="D67" s="27"/>
      <c r="E67" s="5"/>
      <c r="F67" s="17">
        <f>SUM(F40,F58,F64,F66)</f>
        <v>34081</v>
      </c>
      <c r="G67" s="48"/>
      <c r="H67" s="17">
        <f>SUM(H40,H58,H64,H66)</f>
        <v>16919</v>
      </c>
      <c r="I67" s="17"/>
      <c r="J67" s="17">
        <f>SUM(J40,J58,J64,J66)</f>
        <v>85200</v>
      </c>
      <c r="K67" s="17"/>
      <c r="L67" s="17">
        <f>SUM(L40,L58,L64,L66)</f>
        <v>86710</v>
      </c>
    </row>
    <row r="68" spans="1:12">
      <c r="A68" s="45" t="s">
        <v>152</v>
      </c>
      <c r="B68" s="4"/>
      <c r="C68" s="4"/>
      <c r="D68" s="27"/>
      <c r="E68" s="5"/>
      <c r="F68" s="220">
        <f>BS!H10</f>
        <v>317825</v>
      </c>
      <c r="G68" s="48"/>
      <c r="H68" s="49">
        <v>211323</v>
      </c>
      <c r="I68" s="17"/>
      <c r="J68" s="229">
        <v>160233</v>
      </c>
      <c r="K68" s="17"/>
      <c r="L68" s="20">
        <v>69422</v>
      </c>
    </row>
    <row r="69" spans="1:12" ht="24" thickBot="1">
      <c r="A69" s="52" t="s">
        <v>202</v>
      </c>
      <c r="B69" s="4"/>
      <c r="C69" s="4"/>
      <c r="D69" s="27"/>
      <c r="E69" s="5"/>
      <c r="F69" s="56">
        <f>SUM(F67:F68)</f>
        <v>351906</v>
      </c>
      <c r="G69" s="48"/>
      <c r="H69" s="56">
        <f>SUM(H67:H68)</f>
        <v>228242</v>
      </c>
      <c r="I69" s="17"/>
      <c r="J69" s="56">
        <f>SUM(J67:J68)</f>
        <v>245433</v>
      </c>
      <c r="K69" s="17"/>
      <c r="L69" s="56">
        <f>SUM(L67:L68)</f>
        <v>156132</v>
      </c>
    </row>
    <row r="70" spans="1:12" ht="24" thickTop="1">
      <c r="A70" s="57"/>
      <c r="B70" s="4"/>
      <c r="C70" s="4"/>
      <c r="D70" s="27"/>
      <c r="E70" s="5"/>
      <c r="F70" s="47">
        <f>+F69-BS!F10</f>
        <v>0</v>
      </c>
      <c r="G70" s="48"/>
      <c r="H70" s="47"/>
      <c r="I70" s="17"/>
      <c r="J70" s="47">
        <f>+J69-BS!J10</f>
        <v>0</v>
      </c>
      <c r="K70" s="17"/>
      <c r="L70" s="47"/>
    </row>
    <row r="71" spans="1:12">
      <c r="A71" s="60" t="s">
        <v>189</v>
      </c>
      <c r="B71" s="4"/>
      <c r="C71" s="4"/>
      <c r="D71" s="27"/>
      <c r="E71" s="5"/>
      <c r="F71" s="6"/>
      <c r="G71" s="6"/>
      <c r="H71" s="6"/>
      <c r="I71" s="6"/>
      <c r="J71" s="9"/>
      <c r="K71" s="9"/>
      <c r="L71" s="9"/>
    </row>
  </sheetData>
  <mergeCells count="6">
    <mergeCell ref="A44:L44"/>
    <mergeCell ref="F48:H48"/>
    <mergeCell ref="J48:L48"/>
    <mergeCell ref="A2:L2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4" ma:contentTypeDescription="Create a new document." ma:contentTypeScope="" ma:versionID="4a948cfc176c5808ca1dd6a1a0730d45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e8b0b7db617f6d8851299898b5dd54d0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e0774383-94f5-4582-a4df-85cca7c917b9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F8B1FA7-24B9-416D-84C6-5ECEB58D2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company</vt:lpstr>
      <vt:lpstr>CF</vt:lpstr>
      <vt:lpstr>company!Print_Area</vt:lpstr>
      <vt:lpstr>conso!Print_Area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K.Onn</cp:lastModifiedBy>
  <cp:lastPrinted>2021-07-07T04:34:31Z</cp:lastPrinted>
  <dcterms:created xsi:type="dcterms:W3CDTF">1998-05-15T13:01:49Z</dcterms:created>
  <dcterms:modified xsi:type="dcterms:W3CDTF">2021-08-10T07:12:33Z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