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VI\2021\Qtr2'21\"/>
    </mc:Choice>
  </mc:AlternateContent>
  <xr:revisionPtr revIDLastSave="0" documentId="13_ncr:1_{B34AD7C3-FB32-4B9A-80EB-5B17F09BC96E}" xr6:coauthVersionLast="45" xr6:coauthVersionMax="45" xr10:uidLastSave="{00000000-0000-0000-0000-000000000000}"/>
  <bookViews>
    <workbookView xWindow="-30" yWindow="30" windowWidth="11715" windowHeight="10890" activeTab="1" xr2:uid="{00000000-000D-0000-FFFF-FFFF00000000}"/>
  </bookViews>
  <sheets>
    <sheet name="BS" sheetId="17" r:id="rId1"/>
    <sheet name="PL" sheetId="20" r:id="rId2"/>
    <sheet name="Consolidated" sheetId="21" r:id="rId3"/>
    <sheet name="company" sheetId="22" r:id="rId4"/>
    <sheet name="cashflow" sheetId="23" r:id="rId5"/>
  </sheets>
  <definedNames>
    <definedName name="_xlnm.Print_Area" localSheetId="0">BS!$A$1:$L$105</definedName>
    <definedName name="_xlnm.Print_Area" localSheetId="1">PL!$A$1:$M$147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4" i="23" l="1"/>
  <c r="M20" i="22" l="1"/>
  <c r="K20" i="22"/>
  <c r="I20" i="22"/>
  <c r="G20" i="22"/>
  <c r="E20" i="22"/>
  <c r="C20" i="22"/>
  <c r="M17" i="22"/>
  <c r="K17" i="22"/>
  <c r="I17" i="22"/>
  <c r="G17" i="22"/>
  <c r="E17" i="22"/>
  <c r="C17" i="22"/>
  <c r="I30" i="23" l="1"/>
  <c r="E137" i="20" l="1"/>
  <c r="E87" i="20" l="1"/>
  <c r="S30" i="22" l="1"/>
  <c r="S29" i="22"/>
  <c r="S27" i="22"/>
  <c r="W30" i="21"/>
  <c r="W33" i="21"/>
  <c r="W32" i="21"/>
  <c r="I12" i="23"/>
  <c r="Y30" i="21" l="1"/>
  <c r="Y32" i="21"/>
  <c r="Y33" i="21"/>
  <c r="Y36" i="21"/>
  <c r="E93" i="20" l="1"/>
  <c r="I87" i="20" l="1"/>
  <c r="U30" i="22" l="1"/>
  <c r="U29" i="22"/>
  <c r="U27" i="22"/>
  <c r="A12" i="20" l="1"/>
  <c r="U22" i="22" l="1"/>
  <c r="U34" i="22" s="1"/>
  <c r="Y38" i="21" l="1"/>
  <c r="W25" i="21"/>
  <c r="Y25" i="21" s="1"/>
  <c r="E38" i="21"/>
  <c r="W38" i="21"/>
  <c r="G38" i="21"/>
  <c r="C38" i="21"/>
  <c r="I38" i="21"/>
  <c r="K38" i="21"/>
  <c r="M38" i="21"/>
  <c r="O38" i="21"/>
  <c r="W26" i="21" l="1"/>
  <c r="G125" i="20"/>
  <c r="W16" i="21"/>
  <c r="W15" i="21"/>
  <c r="Y15" i="21" s="1"/>
  <c r="E71" i="23" l="1"/>
  <c r="I71" i="23"/>
  <c r="C34" i="22"/>
  <c r="G55" i="20" l="1"/>
  <c r="G52" i="20"/>
  <c r="G57" i="20" s="1"/>
  <c r="K66" i="23" l="1"/>
  <c r="K58" i="23"/>
  <c r="G66" i="23"/>
  <c r="G58" i="23"/>
  <c r="K140" i="20"/>
  <c r="K137" i="20"/>
  <c r="K128" i="20"/>
  <c r="K125" i="20"/>
  <c r="K130" i="20" s="1"/>
  <c r="G140" i="20"/>
  <c r="O17" i="21" s="1"/>
  <c r="G137" i="20"/>
  <c r="G128" i="20"/>
  <c r="K93" i="20"/>
  <c r="K88" i="20"/>
  <c r="G93" i="20"/>
  <c r="G88" i="20"/>
  <c r="K67" i="20"/>
  <c r="K64" i="20"/>
  <c r="K55" i="20"/>
  <c r="K52" i="20"/>
  <c r="G67" i="20"/>
  <c r="G64" i="20"/>
  <c r="K20" i="20"/>
  <c r="K14" i="20"/>
  <c r="G20" i="20"/>
  <c r="G14" i="20"/>
  <c r="I66" i="23"/>
  <c r="E66" i="23"/>
  <c r="I58" i="23"/>
  <c r="E58" i="23"/>
  <c r="U32" i="22"/>
  <c r="M25" i="22"/>
  <c r="K25" i="22"/>
  <c r="I25" i="22"/>
  <c r="G25" i="22"/>
  <c r="G33" i="22" s="1"/>
  <c r="G35" i="22" s="1"/>
  <c r="E25" i="22"/>
  <c r="C25" i="22"/>
  <c r="S23" i="22"/>
  <c r="O34" i="22"/>
  <c r="G34" i="22"/>
  <c r="S19" i="22"/>
  <c r="U19" i="22" s="1"/>
  <c r="S15" i="22"/>
  <c r="M28" i="21"/>
  <c r="M37" i="21" s="1"/>
  <c r="M39" i="21" s="1"/>
  <c r="K28" i="21"/>
  <c r="K37" i="21" s="1"/>
  <c r="K39" i="21" s="1"/>
  <c r="I28" i="21"/>
  <c r="I37" i="21" s="1"/>
  <c r="I39" i="21" s="1"/>
  <c r="G28" i="21"/>
  <c r="G37" i="21" s="1"/>
  <c r="G39" i="21" s="1"/>
  <c r="E28" i="21"/>
  <c r="E37" i="21" s="1"/>
  <c r="E39" i="21" s="1"/>
  <c r="C28" i="21"/>
  <c r="C37" i="21" s="1"/>
  <c r="C39" i="21" s="1"/>
  <c r="Q27" i="21"/>
  <c r="Q28" i="21" s="1"/>
  <c r="Q37" i="21" s="1"/>
  <c r="W21" i="21"/>
  <c r="Y21" i="21" s="1"/>
  <c r="U21" i="21"/>
  <c r="M18" i="21"/>
  <c r="M22" i="21" s="1"/>
  <c r="K18" i="21"/>
  <c r="K22" i="21" s="1"/>
  <c r="I18" i="21"/>
  <c r="I22" i="21" s="1"/>
  <c r="G18" i="21"/>
  <c r="G22" i="21" s="1"/>
  <c r="E18" i="21"/>
  <c r="E22" i="21" s="1"/>
  <c r="C18" i="21"/>
  <c r="C22" i="21" s="1"/>
  <c r="Q17" i="21"/>
  <c r="I140" i="20"/>
  <c r="E140" i="20"/>
  <c r="E142" i="20" s="1"/>
  <c r="I137" i="20"/>
  <c r="I128" i="20"/>
  <c r="E128" i="20"/>
  <c r="U27" i="21" s="1"/>
  <c r="U28" i="21" s="1"/>
  <c r="U37" i="21" s="1"/>
  <c r="I125" i="20"/>
  <c r="E125" i="20"/>
  <c r="W97" i="20"/>
  <c r="W99" i="20" s="1"/>
  <c r="U97" i="20"/>
  <c r="U99" i="20" s="1"/>
  <c r="S97" i="20"/>
  <c r="S99" i="20" s="1"/>
  <c r="Q97" i="20"/>
  <c r="Q99" i="20" s="1"/>
  <c r="W93" i="20"/>
  <c r="U93" i="20"/>
  <c r="S93" i="20"/>
  <c r="Q93" i="20"/>
  <c r="I93" i="20"/>
  <c r="W88" i="20"/>
  <c r="U88" i="20"/>
  <c r="S88" i="20"/>
  <c r="Q88" i="20"/>
  <c r="I88" i="20"/>
  <c r="E88" i="20"/>
  <c r="I67" i="20"/>
  <c r="E67" i="20"/>
  <c r="I64" i="20"/>
  <c r="E64" i="20"/>
  <c r="I55" i="20"/>
  <c r="E55" i="20"/>
  <c r="I52" i="20"/>
  <c r="E52" i="20"/>
  <c r="W24" i="20"/>
  <c r="W26" i="20" s="1"/>
  <c r="U24" i="20"/>
  <c r="U26" i="20" s="1"/>
  <c r="S24" i="20"/>
  <c r="S26" i="20" s="1"/>
  <c r="Q24" i="20"/>
  <c r="Q26" i="20" s="1"/>
  <c r="W20" i="20"/>
  <c r="U20" i="20"/>
  <c r="S20" i="20"/>
  <c r="Q20" i="20"/>
  <c r="I20" i="20"/>
  <c r="E20" i="20"/>
  <c r="W14" i="20"/>
  <c r="U14" i="20"/>
  <c r="S14" i="20"/>
  <c r="Q14" i="20"/>
  <c r="I14" i="20"/>
  <c r="E14" i="20"/>
  <c r="K57" i="20" l="1"/>
  <c r="E69" i="20"/>
  <c r="O27" i="21"/>
  <c r="E57" i="20"/>
  <c r="Q18" i="21"/>
  <c r="Q22" i="21" s="1"/>
  <c r="E130" i="20"/>
  <c r="E143" i="20" s="1"/>
  <c r="S27" i="21"/>
  <c r="W27" i="21" s="1"/>
  <c r="W28" i="21" s="1"/>
  <c r="U17" i="21"/>
  <c r="U18" i="21" s="1"/>
  <c r="U22" i="21" s="1"/>
  <c r="G130" i="20"/>
  <c r="I130" i="20"/>
  <c r="I57" i="20"/>
  <c r="K21" i="20"/>
  <c r="K24" i="20" s="1"/>
  <c r="K26" i="20" s="1"/>
  <c r="K43" i="20" s="1"/>
  <c r="I21" i="20"/>
  <c r="I24" i="20" s="1"/>
  <c r="I26" i="20" s="1"/>
  <c r="I43" i="20" s="1"/>
  <c r="K142" i="20"/>
  <c r="G142" i="20"/>
  <c r="S17" i="21"/>
  <c r="S18" i="21" s="1"/>
  <c r="S22" i="21" s="1"/>
  <c r="E94" i="20"/>
  <c r="E97" i="20" s="1"/>
  <c r="E9" i="23" s="1"/>
  <c r="E26" i="23" s="1"/>
  <c r="G94" i="20"/>
  <c r="G97" i="20" s="1"/>
  <c r="G99" i="20" s="1"/>
  <c r="G116" i="20" s="1"/>
  <c r="E33" i="22"/>
  <c r="E35" i="22" s="1"/>
  <c r="E34" i="22"/>
  <c r="K33" i="22"/>
  <c r="K35" i="22" s="1"/>
  <c r="K34" i="22"/>
  <c r="M33" i="22"/>
  <c r="M35" i="22" s="1"/>
  <c r="M34" i="22"/>
  <c r="C33" i="22"/>
  <c r="C35" i="22" s="1"/>
  <c r="I33" i="22"/>
  <c r="I35" i="22" s="1"/>
  <c r="I34" i="22"/>
  <c r="G21" i="20"/>
  <c r="G24" i="20" s="1"/>
  <c r="G26" i="20" s="1"/>
  <c r="G43" i="20" s="1"/>
  <c r="G69" i="20"/>
  <c r="G70" i="20" s="1"/>
  <c r="E21" i="20"/>
  <c r="E24" i="20" s="1"/>
  <c r="E26" i="20" s="1"/>
  <c r="E43" i="20" s="1"/>
  <c r="K94" i="20"/>
  <c r="K97" i="20" s="1"/>
  <c r="K69" i="20"/>
  <c r="K70" i="20" s="1"/>
  <c r="I142" i="20"/>
  <c r="Q24" i="22"/>
  <c r="Q25" i="22" s="1"/>
  <c r="Q33" i="22" s="1"/>
  <c r="I94" i="20"/>
  <c r="I97" i="20" s="1"/>
  <c r="I99" i="20" s="1"/>
  <c r="I69" i="20"/>
  <c r="S34" i="22"/>
  <c r="G143" i="20" l="1"/>
  <c r="E36" i="23"/>
  <c r="E39" i="23" s="1"/>
  <c r="E70" i="23" s="1"/>
  <c r="E72" i="23" s="1"/>
  <c r="E73" i="23" s="1"/>
  <c r="W17" i="21"/>
  <c r="Y17" i="21" s="1"/>
  <c r="K72" i="20"/>
  <c r="I70" i="20"/>
  <c r="I72" i="20" s="1"/>
  <c r="I143" i="20"/>
  <c r="G145" i="20"/>
  <c r="K143" i="20"/>
  <c r="Q16" i="22" s="1"/>
  <c r="Q17" i="22" s="1"/>
  <c r="Q20" i="22" s="1"/>
  <c r="E99" i="20"/>
  <c r="E116" i="20" s="1"/>
  <c r="G9" i="23"/>
  <c r="G26" i="23" s="1"/>
  <c r="G36" i="23" s="1"/>
  <c r="G39" i="23" s="1"/>
  <c r="G70" i="23" s="1"/>
  <c r="G72" i="23" s="1"/>
  <c r="G72" i="20"/>
  <c r="S24" i="22"/>
  <c r="U24" i="22" s="1"/>
  <c r="K99" i="20"/>
  <c r="K116" i="20" s="1"/>
  <c r="K9" i="23"/>
  <c r="K26" i="23" s="1"/>
  <c r="K36" i="23" s="1"/>
  <c r="K39" i="23" s="1"/>
  <c r="K70" i="23" s="1"/>
  <c r="K72" i="23" s="1"/>
  <c r="S28" i="21"/>
  <c r="S37" i="21" s="1"/>
  <c r="I9" i="23"/>
  <c r="E70" i="20"/>
  <c r="E72" i="20" s="1"/>
  <c r="O16" i="21"/>
  <c r="O23" i="22"/>
  <c r="U23" i="22" s="1"/>
  <c r="I116" i="20"/>
  <c r="Y27" i="21"/>
  <c r="W37" i="21"/>
  <c r="W39" i="21" s="1"/>
  <c r="W18" i="21" l="1"/>
  <c r="W22" i="21" s="1"/>
  <c r="I26" i="23"/>
  <c r="I36" i="23" s="1"/>
  <c r="I39" i="23" s="1"/>
  <c r="I70" i="23" s="1"/>
  <c r="I72" i="23" s="1"/>
  <c r="I73" i="23" s="1"/>
  <c r="I145" i="20"/>
  <c r="S16" i="22"/>
  <c r="K145" i="20"/>
  <c r="O26" i="21"/>
  <c r="O28" i="21" s="1"/>
  <c r="O37" i="21" s="1"/>
  <c r="O39" i="21" s="1"/>
  <c r="O15" i="22"/>
  <c r="O17" i="22" s="1"/>
  <c r="O20" i="22" s="1"/>
  <c r="E145" i="20"/>
  <c r="S25" i="22"/>
  <c r="S33" i="22" s="1"/>
  <c r="S35" i="22" s="1"/>
  <c r="Y16" i="21"/>
  <c r="O18" i="21"/>
  <c r="O22" i="21" s="1"/>
  <c r="U25" i="22"/>
  <c r="U33" i="22" s="1"/>
  <c r="O25" i="22"/>
  <c r="O33" i="22" s="1"/>
  <c r="O35" i="22" s="1"/>
  <c r="U16" i="22" l="1"/>
  <c r="S17" i="22"/>
  <c r="S20" i="22" s="1"/>
  <c r="U15" i="22"/>
  <c r="Y18" i="21"/>
  <c r="Y22" i="21" s="1"/>
  <c r="Y26" i="21"/>
  <c r="E96" i="17"/>
  <c r="U17" i="22" l="1"/>
  <c r="U20" i="22" s="1"/>
  <c r="Y28" i="21"/>
  <c r="Y37" i="21" s="1"/>
  <c r="Y39" i="21" s="1"/>
  <c r="K96" i="17"/>
  <c r="G96" i="17"/>
  <c r="I96" i="17"/>
  <c r="U35" i="22" s="1"/>
  <c r="K65" i="17"/>
  <c r="K56" i="17"/>
  <c r="G65" i="17"/>
  <c r="G56" i="17"/>
  <c r="I65" i="17"/>
  <c r="E65" i="17"/>
  <c r="I56" i="17"/>
  <c r="E56" i="17"/>
  <c r="E18" i="17"/>
  <c r="E34" i="17" s="1"/>
  <c r="K33" i="17"/>
  <c r="K18" i="17"/>
  <c r="K34" i="17" s="1"/>
  <c r="G33" i="17"/>
  <c r="G18" i="17"/>
  <c r="G34" i="17" s="1"/>
  <c r="I33" i="17"/>
  <c r="E33" i="17"/>
  <c r="I18" i="17"/>
  <c r="I34" i="17" s="1"/>
  <c r="K66" i="17" l="1"/>
  <c r="K97" i="17" s="1"/>
  <c r="K98" i="17" s="1"/>
  <c r="G66" i="17"/>
  <c r="G97" i="17" s="1"/>
  <c r="G98" i="17" s="1"/>
  <c r="E66" i="17"/>
  <c r="E97" i="17" s="1"/>
  <c r="E98" i="17" s="1"/>
  <c r="I66" i="17"/>
  <c r="I97" i="17" s="1"/>
  <c r="I98" i="17" s="1"/>
</calcChain>
</file>

<file path=xl/sharedStrings.xml><?xml version="1.0" encoding="utf-8"?>
<sst xmlns="http://schemas.openxmlformats.org/spreadsheetml/2006/main" count="515" uniqueCount="263">
  <si>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</si>
  <si>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</si>
  <si>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</si>
  <si>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</si>
  <si>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</si>
  <si>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</si>
  <si>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</si>
  <si>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</si>
  <si>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</si>
  <si>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</si>
  <si>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</si>
  <si>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</si>
  <si>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</si>
  <si>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</si>
  <si>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</si>
  <si>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</si>
  <si>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</si>
  <si>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</si>
  <si>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</si>
  <si>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</si>
  <si>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</si>
  <si>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</si>
  <si>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</si>
  <si>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</si>
  <si>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</si>
  <si>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</si>
  <si>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มูลค่าหุ้นสามัญ</t>
  </si>
  <si>
    <t>งบแสดงการเปลี่ยนแปลงส่วนของผู้ถือหุ้น</t>
  </si>
  <si>
    <t>กรรมการ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</si>
  <si>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</si>
  <si>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</si>
  <si>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</si>
  <si>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</si>
  <si>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(หน่วย: พันบาท)</t>
  </si>
  <si>
    <t>(หน่วย: บาท)</t>
  </si>
  <si>
    <t>กำไรสะสม</t>
  </si>
  <si>
    <t>ยังไม่ได้จัดสรร</t>
  </si>
  <si>
    <t>งบการเงินรวม</t>
  </si>
  <si>
    <t>บริษัท เอสวีไอ จำกัด (มหาชน) และบริษัทย่อย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</si>
  <si>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</si>
  <si>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</si>
  <si>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</si>
  <si>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</si>
  <si>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</si>
  <si>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</si>
  <si>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ภาษีเงินได้นิติบุคคลค้างจ่าย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</si>
  <si>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</si>
  <si>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</si>
  <si>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</si>
  <si>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</si>
  <si>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</si>
  <si>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</si>
  <si>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</si>
  <si>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</si>
  <si>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</si>
  <si>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</si>
  <si>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</si>
  <si>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>งบแสดงการเปลี่ยนแปลงส่วนของผู้ถือหุ้น (ต่อ)</t>
  </si>
  <si>
    <t xml:space="preserve">   จ่ายดอกเบี้ย</t>
  </si>
  <si>
    <t>เงินสดจ่ายซื้อโปรแกรมคอมพิวเตอร์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</si>
  <si>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</si>
  <si>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</si>
  <si>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</si>
  <si>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</si>
  <si>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>ดอกเบี้ยรับ</t>
  </si>
  <si>
    <t>รายได้จากการขาย</t>
  </si>
  <si>
    <t>ค่าใช้จ่ายทางการเงิน</t>
  </si>
  <si>
    <t xml:space="preserve">   และหนี้สินดำเนินงาน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</si>
  <si>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</si>
  <si>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</si>
  <si>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</si>
  <si>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</si>
  <si>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</si>
  <si>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</si>
  <si>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</si>
  <si>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</si>
  <si>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</si>
  <si>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</si>
  <si>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</si>
  <si>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</si>
  <si>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</si>
  <si>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</si>
  <si>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</si>
  <si>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</si>
  <si>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</si>
  <si>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</si>
  <si>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งบการเงินที่เป็น</t>
  </si>
  <si>
    <t>เงินตราต่างประเทศ</t>
  </si>
  <si>
    <t>ผู้ถือหุ้น</t>
  </si>
  <si>
    <t>รวมส่วนของ</t>
  </si>
  <si>
    <t>กำไรขาดทุนเบ็ดเสร็จรวมสำหรับงวด</t>
  </si>
  <si>
    <t xml:space="preserve">   จ่ายภาษีเงินได้</t>
  </si>
  <si>
    <t>จัดสรรแล้ว</t>
  </si>
  <si>
    <t>ส่วนเกินมูลค่าหุ้นสามัญ</t>
  </si>
  <si>
    <t>ส่วนเกินทุน</t>
  </si>
  <si>
    <t>สินค้าคงเหลือ</t>
  </si>
  <si>
    <t>เงินจ่ายล่วงหน้าค่าซื้อวัตถุดิบและอุปกรณ์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</si>
  <si>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</si>
  <si>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</si>
  <si>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</si>
  <si>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</si>
  <si>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เงินรับล่วงหน้าค่าสินค้าและอุปกรณ์สำหรับการผลิต</t>
  </si>
  <si>
    <t xml:space="preserve">   ทุนที่ออกและชำระแล้ว</t>
  </si>
  <si>
    <t xml:space="preserve">   เจ้าหนี้การค้าและเจ้าหนี้อื่น</t>
  </si>
  <si>
    <t xml:space="preserve">กำไรสะสม </t>
  </si>
  <si>
    <t>กำไรก่อนค่าใช้จ่ายภาษีเงินได้</t>
  </si>
  <si>
    <t>ค่าใช้จ่ายภาษีเงินได้</t>
  </si>
  <si>
    <t>ผลกระทบของภาษีเงินได้</t>
  </si>
  <si>
    <t>สินทรัพย์ภาษีเงินได้รอตัดบัญชี</t>
  </si>
  <si>
    <t>ส่วนเกิน</t>
  </si>
  <si>
    <t>เงินสดรับจากการจำหน่ายอุปกรณ์</t>
  </si>
  <si>
    <t>ลูกหนี้การค้าและลูกหนี้อื่น</t>
  </si>
  <si>
    <t>กำไรขาดทุนเบ็ดเสร็จอื่นสำหรับงวด</t>
  </si>
  <si>
    <t xml:space="preserve">   กำไรส่วนที่เป็นของผู้ถือหุ้นของบริษัทฯ</t>
  </si>
  <si>
    <t>ส่วนทุนจากการจ่ายโดยใช้หุ้นเป็นเกณฑ์</t>
  </si>
  <si>
    <t>เงินลงทุนในบริษัทร่วม</t>
  </si>
  <si>
    <t>สิทธิการเช่าที่ดิน</t>
  </si>
  <si>
    <t>ค่าความนิยม</t>
  </si>
  <si>
    <t xml:space="preserve">   ชำระภายในหนึ่งปี</t>
  </si>
  <si>
    <t>หนี้สินภาษีเงินได้รอตัดบัญชี</t>
  </si>
  <si>
    <t xml:space="preserve">   ลูกหนี้การค้าและลูกหนี้อื่น</t>
  </si>
  <si>
    <t>เงินสดจ่ายซื้ออาคารและอุปกรณ์</t>
  </si>
  <si>
    <t>ลูกหนี้ระยะยาวอื่น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</si>
  <si>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</si>
  <si>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</si>
  <si>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กำไรเบ็ดเสร็จรวมสำหรับงวด</t>
  </si>
  <si>
    <t xml:space="preserve">   ยังไม่ได้จัดสรร</t>
  </si>
  <si>
    <t>เงินให้กู้ยืมระยะยาวและดอกเบี้ยค้างรับ</t>
  </si>
  <si>
    <t xml:space="preserve">   แก่บริษัทย่อย</t>
  </si>
  <si>
    <t>หุ้นสามัญซื้อคืน</t>
  </si>
  <si>
    <t xml:space="preserve">   จัดสรรแล้ว</t>
  </si>
  <si>
    <t>กำไรก่อนภาษี</t>
  </si>
  <si>
    <t xml:space="preserve">   สำรองผลประโยชน์ระยะยาวของพนักงาน</t>
  </si>
  <si>
    <t>ผลกระทบจากการเปลี่ยนแปลงอัตราแลกเปลี่ยนต่อ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</si>
  <si>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</si>
  <si>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</si>
  <si>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กำไรต่อหุ้น</t>
  </si>
  <si>
    <t>ผลต่าง</t>
  </si>
  <si>
    <t>จากการแปลงค่า</t>
  </si>
  <si>
    <t>จากการจ่ายโดย</t>
  </si>
  <si>
    <t>สำรอง</t>
  </si>
  <si>
    <t>ใช้หุ้นเป็นเกณฑ์</t>
  </si>
  <si>
    <t>ตามกฎหมาย</t>
  </si>
  <si>
    <t>ส่วนเกินทุนจากการ</t>
  </si>
  <si>
    <t>จ่ายโดยใช้หุ้นเป็นเกณฑ์</t>
  </si>
  <si>
    <t>สำรองสำหรับ</t>
  </si>
  <si>
    <t>หุ้นที่บริษัทฯซื้อคืน</t>
  </si>
  <si>
    <t xml:space="preserve">   กำไรจากการจำหน่ายอุปกรณ์</t>
  </si>
  <si>
    <t>เงินสดสุทธิจาก (ใช้ไปใน) กิจกรรมดำเนินงาน</t>
  </si>
  <si>
    <t>จ่ายชำระคืนเงินกู้ยืมระยะยาวจากธนาคาร</t>
  </si>
  <si>
    <t>อสังหาริมทรัพย์เพื่อการลงทุน</t>
  </si>
  <si>
    <t>ค่าใช้จ่ายในการขายและจัดจำหน่าย</t>
  </si>
  <si>
    <t xml:space="preserve">   สำรองค่าใช้จ่ายการรับประกัน </t>
  </si>
  <si>
    <t>เงินสดจาก (ใช้ไปใน) กิจกรรมดำเนินงาน</t>
  </si>
  <si>
    <t>เงินสดสุทธิจากกิจกรรมลงทุน</t>
  </si>
  <si>
    <t>เงินสดสุทธิใช้ไปในกิจกรรมจัดหาเงิน</t>
  </si>
  <si>
    <t xml:space="preserve">   อื่น ๆ</t>
  </si>
  <si>
    <t xml:space="preserve">   จ่ายผลประโยชน์เงินบำเหน็จพนักงาน</t>
  </si>
  <si>
    <t>เงินกู้ยืมระยะยาวจากธนาคารที่ถึงกำหนดชำระ</t>
  </si>
  <si>
    <t xml:space="preserve">   ภายในหนึ่งปี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</si>
  <si>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</si>
  <si>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</si>
  <si>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</si>
  <si>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</si>
  <si>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</si>
  <si>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หนี้สินตามสัญญาเช่าที่ถึงกำหนดชำระภายในหนึ่งปี</t>
  </si>
  <si>
    <t>รายการที่จะไม่ถูกบันทึกในส่วนของกำไรหรือขาดทุนในภายหลัง</t>
  </si>
  <si>
    <t xml:space="preserve">   กำไรจากอัตราแลกเปลี่ยน</t>
  </si>
  <si>
    <t>รายได้ทางการเงิน</t>
  </si>
  <si>
    <t>เงินสดจ่ายซื้อสินทรัพย์ทางการเงินหมุนเวียนอื่น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</si>
  <si>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</si>
  <si>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ขาดทุนจากการตัดรายการสินทรัพย์ทางการเงินที่วัดมูลค่าด้วย</t>
  </si>
  <si>
    <t xml:space="preserve">   ค่าธรรมเนียมทางการเงินตัดจำหน่าย</t>
  </si>
  <si>
    <t xml:space="preserve">   กำไรจากการตัดรายการสินทรัพย์ทางการเงินหมุนเวียนอื่น</t>
  </si>
  <si>
    <t>เงินสดรับจากการตัดรายการสินทรัพย์ทางการเงินหมุนเวียนอื่น</t>
  </si>
  <si>
    <t xml:space="preserve">   ผลขาดทุนด้านเครดิตที่คาดว่าจะเกิดขึ้นต่อสินทรัพย์ทางการเงิน</t>
  </si>
  <si>
    <t xml:space="preserve">   รายได้ทางการเงิน</t>
  </si>
  <si>
    <t>หนี้สินตามสัญญาเช่าเพิ่มขึ้น (ลดลง)</t>
  </si>
  <si>
    <t xml:space="preserve">   หนี้สินหมุนเวียนอื่น</t>
  </si>
  <si>
    <t>ดอกเบี้ยจ่าย</t>
  </si>
  <si>
    <t xml:space="preserve">สำหรับงวดสามเดือนสิ้นสุดวันที่ 31 มีนาคม 2563 </t>
  </si>
  <si>
    <t>31 ธันวาคม 2563</t>
  </si>
  <si>
    <t>สินทรัพย์ตราสารอนุพันธ์</t>
  </si>
  <si>
    <t>เงินเบิกเกินบัญชีและเงินกู้ยืมระยะสั้นจากธนาคาร</t>
  </si>
  <si>
    <t>เงินกู้ยืมระยะยาวจากธนาคาร - สุทธิจากส่วนที่ถึงกำหนด</t>
  </si>
  <si>
    <t>หนี้สินทางการเงินไม่หมุนเวียนอื่น</t>
  </si>
  <si>
    <t xml:space="preserve">   - สุทธิจากภาษีเงินได้</t>
  </si>
  <si>
    <t xml:space="preserve">   ต้นทุนทางการเงิน</t>
  </si>
  <si>
    <t>กระแสเงินสด</t>
  </si>
  <si>
    <t>หนี้สินตราสารอนุพันธ์</t>
  </si>
  <si>
    <t>3, 5</t>
  </si>
  <si>
    <t>3, 17</t>
  </si>
  <si>
    <t>รายได้ (ค่าใช้จ่าย) ภาษีเงินได้</t>
  </si>
  <si>
    <t xml:space="preserve">   ขาดทุน (กำไร) จากอัตราแลกเปลี่ยนที่ยังไม่เกิดขึ้นจริง</t>
  </si>
  <si>
    <t xml:space="preserve">       สำรองตามกฎหมาย</t>
  </si>
  <si>
    <t xml:space="preserve">       สำรองสำหรับหุ้นที่บริษัทฯซื้อคืน</t>
  </si>
  <si>
    <t>ผลกำไร (ขาดทุน)</t>
  </si>
  <si>
    <t>จากเงินลงทุนที่กำหนด</t>
  </si>
  <si>
    <t>ให้วัดมูลค่ายุติธรรม</t>
  </si>
  <si>
    <t>ยอดคงเหลือ ณ วันที่ 1 มกราคม 2563</t>
  </si>
  <si>
    <t>ณ วันที่ 30 มิถุนายน 2564</t>
  </si>
  <si>
    <t>30 มิถุนายน 2564</t>
  </si>
  <si>
    <t>ขาดทุนจากอัตราแลกเปลี่ยน</t>
  </si>
  <si>
    <t>ขาดทุนจากการป้องกันความเสี่ยงกระแสเงินสด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</si>
  <si>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</si>
  <si>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</si>
  <si>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 xml:space="preserve">ผลกำไร (ขาดทุน) </t>
  </si>
  <si>
    <t>จากเงินลงทุนที่</t>
  </si>
  <si>
    <t>กำหนดให้วัดมูลค่า</t>
  </si>
  <si>
    <t>ยุติธรรมผ่าน</t>
  </si>
  <si>
    <t>จากการป้องกัน</t>
  </si>
  <si>
    <t>กำไรขาดทุน</t>
  </si>
  <si>
    <t>ความเสี่ยง</t>
  </si>
  <si>
    <t>เบ็ดเสร็จอื่น</t>
  </si>
  <si>
    <t>ขาดทุนจากการตัดรายการสินทรัพย์ทางการเงิน</t>
  </si>
  <si>
    <t xml:space="preserve">   ที่วัดมูลค่าด้วยมูลค่ายุติธรรมผ่าน</t>
  </si>
  <si>
    <t>ยอดคงเหลือ ณ วันที่ 30 มิถุนายน 2563</t>
  </si>
  <si>
    <t>ผ่านกำไรขาดทุน</t>
  </si>
  <si>
    <t>เงินปันผลจ่าย</t>
  </si>
  <si>
    <t xml:space="preserve">   ค่าเผื่อการลดลงของมูลค่าสินค้าคงเหลือ (โอนกลับ)</t>
  </si>
  <si>
    <t xml:space="preserve">   เงินปันผลรับจากสินทรัพย์ทางการเงินหมุนเวียนอื่น</t>
  </si>
  <si>
    <t>เงินให้กู้ยืมระยะยาวแก่บริษัทย่อยเพิ่มขึ้น</t>
  </si>
  <si>
    <t>เงินเบิกเกินบัญชีและเงินกู้ยืมระยะสั้นจากธนาคารเพิ่มขึ้น (ลดลง)</t>
  </si>
  <si>
    <t>เงินกู้ยืมระยะยาวจากธนาคารเพิ่มขึ้น</t>
  </si>
  <si>
    <t xml:space="preserve">   ลูกหนี้ - บริษัทย่อยจากการขายเครื่องจักรเพิ่มขึ้น</t>
  </si>
  <si>
    <t xml:space="preserve">     ที่กระทบต่อกำไรสะสมต้นงวด</t>
  </si>
  <si>
    <t xml:space="preserve">   ขาดทุนจากการป้องกันความเสี่ยงกระแสเงินสด - สุทธิจากภาษีเงินได้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</si>
  <si>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</si>
  <si>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</si>
  <si>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</si>
  <si>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</si>
  <si>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 xml:space="preserve">         (31 ธันวาคม 2563: หุ้นสามัญ 2,312,043,381 หุ้น</t>
  </si>
  <si>
    <t xml:space="preserve">         มูลค่าหุ้นละ 1 บาท) </t>
  </si>
  <si>
    <t xml:space="preserve">      หุ้นสามัญ 2,170,616,326 หุ้น มูลค่าหุ้นละ 1 บาท </t>
  </si>
  <si>
    <t xml:space="preserve">         (31 ธันวาคม 2563: หุ้นสามัญ 2,266,749,426  หุ้น</t>
  </si>
  <si>
    <t xml:space="preserve">เงินปันผลจ่าย (หมายเหตุ 27) </t>
  </si>
  <si>
    <t xml:space="preserve">   ค่าเผื่อผลขาดทุนด้านเครดิตที่คาดว่าจะเกิดขึ้น (โอนกลับ)</t>
  </si>
  <si>
    <t>23, 26</t>
  </si>
  <si>
    <t xml:space="preserve">   กำไรขาดทุนเบ็ดเสร็จอื่น (หมายเหตุ 7)</t>
  </si>
  <si>
    <t xml:space="preserve">   มูลค่ายุติธรรมผ่านกำไรขาดทุนเบ็ดเสร็จอื่น (หมายเหตุ 7)</t>
  </si>
  <si>
    <t>เงินสดและรายการเทียบเท่าเงินสดปลายงวด (หมายเหตุ 4)</t>
  </si>
  <si>
    <t>ผลกำไรจากการประมาณการตามหลักคณิตศาสตร์ประกันภัย</t>
  </si>
  <si>
    <t>เงินสดและรายการเทียบเท่าเงินสดลดลงสุทธิ</t>
  </si>
  <si>
    <t xml:space="preserve">      - สุทธิจากภาษีเงินได้</t>
  </si>
  <si>
    <t xml:space="preserve">   ผลกำไรจากการประมาณการตามหลักคณิตศาสตร์ประกันภัย</t>
  </si>
  <si>
    <t>กำไร (ขาดทุน) จากการเปลี่ยนแปลงมูลค่าเงินลงทุนในตราสารทุน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</si>
  <si>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</si>
  <si>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</si>
  <si>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 xml:space="preserve">   ที่วัดมูลค่าด้วยมูลค่ายุติธรรมผ่านกำไรขาดทุนเบ็ดเสร็จอื่น</t>
  </si>
  <si>
    <t>ลดสำรองหุ้นซื้อคืนจากการลดทุนโดยการ</t>
  </si>
  <si>
    <t xml:space="preserve">   ตัดหุ้นซื้อคืนที่ยังมิได้จำหน่าย (หมายเหตุ 22)</t>
  </si>
  <si>
    <t>ลดทุนจดทะเบียนโดยการ</t>
  </si>
  <si>
    <t xml:space="preserve">   ขาดทุนจากการตัดจำหน่ายสินทรัพย์ถาวร</t>
  </si>
  <si>
    <t>ขาดทุน</t>
  </si>
  <si>
    <t xml:space="preserve">   ตัดหุ้นทุนซื้อคืนที่ยังมิได้จำหน่าย (หมายเหตุ 21)</t>
  </si>
  <si>
    <t>ขาดทุนจากการเปลี่ยนแปลงมูลค่าของตราสารหนี้</t>
  </si>
  <si>
    <t>ผลต่างจากการแปลงค่างบการเงินเพิ่มขึ้น (ลดลง)</t>
  </si>
  <si>
    <t xml:space="preserve">      ด้วยมูลค่ายุติธรรมผ่านกำไรขาดทุนเบ็ดเสร็จอื่น - สุทธิจากภาษีเงินได้</t>
  </si>
  <si>
    <t xml:space="preserve">   ขาดทุนจากการเปลี่ยนแปลงมูลค่าของตราสารหนี้ที่วัดมูลค่า</t>
  </si>
  <si>
    <t xml:space="preserve">      วัดมูลค่าด้วยมูลค่ายุติธรรมผ่านกำไรขาดทุนเบ็ดเสร็จอื่น - สุทธิจากภาษีเงินได้</t>
  </si>
  <si>
    <t xml:space="preserve">   กำไร (ขาดทุน) จากการเปลี่ยนแปลงของมูลค่าเงินลงทุนในตราสารทุนที่กำหนดให้</t>
  </si>
  <si>
    <t xml:space="preserve">   หนี้สินตามสัญญาเช่าเครื่องจักรและอุปกรณ์เพิ่มขึ้น</t>
  </si>
  <si>
    <t>กำไรจากกิจกรรมดำเนินงาน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</si>
</sst>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0_ ;\-0\ "/>
    <numFmt numFmtId="167" formatCode="#,##0.00\ ;\(#,##0.00\)"/>
    <numFmt numFmtId="168" formatCode="0.0%"/>
  </numFmts>
  <fonts count="23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</cellStyleXfs>
  <cellXfs count="156">
    <xf numFmtId="0" fontId="0" fillId="0" borderId="0" xfId="0"/>
    <xf numFmtId="166" fontId="12" fillId="0" borderId="0" xfId="1" applyNumberFormat="1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center" vertical="center"/>
    </xf>
    <xf numFmtId="165" fontId="19" fillId="0" borderId="0" xfId="16" applyNumberFormat="1" applyFont="1" applyFill="1" applyAlignment="1">
      <alignment vertical="center"/>
    </xf>
    <xf numFmtId="0" fontId="19" fillId="0" borderId="0" xfId="16" applyFont="1" applyFill="1" applyAlignment="1">
      <alignment horizontal="centerContinuous" vertical="center"/>
    </xf>
    <xf numFmtId="0" fontId="19" fillId="0" borderId="0" xfId="16" applyFont="1" applyFill="1" applyAlignment="1">
      <alignment horizontal="right" vertical="center"/>
    </xf>
    <xf numFmtId="0" fontId="19" fillId="0" borderId="0" xfId="16" applyFont="1" applyFill="1" applyAlignment="1">
      <alignment vertical="center"/>
    </xf>
    <xf numFmtId="0" fontId="18" fillId="0" borderId="0" xfId="16" applyFont="1" applyFill="1" applyAlignment="1">
      <alignment horizontal="centerContinuous" vertical="center"/>
    </xf>
    <xf numFmtId="0" fontId="20" fillId="0" borderId="0" xfId="16" applyFont="1" applyFill="1" applyAlignment="1">
      <alignment horizontal="center" vertical="center"/>
    </xf>
    <xf numFmtId="0" fontId="18" fillId="0" borderId="0" xfId="16" applyFont="1" applyFill="1" applyAlignment="1">
      <alignment vertical="center"/>
    </xf>
    <xf numFmtId="0" fontId="20" fillId="0" borderId="0" xfId="16" applyFont="1" applyFill="1" applyBorder="1" applyAlignment="1">
      <alignment horizontal="center" vertical="center"/>
    </xf>
    <xf numFmtId="164" fontId="19" fillId="0" borderId="0" xfId="16" applyNumberFormat="1" applyFont="1" applyFill="1" applyBorder="1" applyAlignment="1">
      <alignment horizontal="center" vertical="center"/>
    </xf>
    <xf numFmtId="0" fontId="19" fillId="0" borderId="0" xfId="16" applyFont="1" applyFill="1" applyAlignment="1">
      <alignment horizontal="center" vertical="center"/>
    </xf>
    <xf numFmtId="165" fontId="19" fillId="0" borderId="0" xfId="16" applyNumberFormat="1" applyFont="1" applyFill="1" applyAlignment="1">
      <alignment horizontal="center" vertical="center"/>
    </xf>
    <xf numFmtId="165" fontId="19" fillId="0" borderId="0" xfId="16" applyNumberFormat="1" applyFont="1" applyFill="1" applyBorder="1" applyAlignment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5" xfId="16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5" fontId="19" fillId="0" borderId="0" xfId="0" applyNumberFormat="1" applyFont="1" applyFill="1" applyBorder="1" applyAlignment="1">
      <alignment vertical="center"/>
    </xf>
    <xf numFmtId="0" fontId="19" fillId="0" borderId="4" xfId="16" applyFont="1" applyFill="1" applyBorder="1" applyAlignment="1">
      <alignment horizontal="center" vertical="center"/>
    </xf>
    <xf numFmtId="164" fontId="19" fillId="0" borderId="4" xfId="16" quotePrefix="1" applyNumberFormat="1" applyFont="1" applyFill="1" applyBorder="1" applyAlignment="1">
      <alignment horizontal="center" vertical="center"/>
    </xf>
    <xf numFmtId="166" fontId="9" fillId="0" borderId="4" xfId="1" quotePrefix="1" applyNumberFormat="1" applyFont="1" applyFill="1" applyBorder="1" applyAlignment="1">
      <alignment horizontal="center" vertical="center"/>
    </xf>
    <xf numFmtId="166" fontId="9" fillId="0" borderId="6" xfId="1" quotePrefix="1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0" fontId="16" fillId="0" borderId="0" xfId="12" applyFont="1" applyFill="1" applyAlignment="1">
      <alignment vertical="center"/>
    </xf>
    <xf numFmtId="0" fontId="16" fillId="0" borderId="0" xfId="12" applyFont="1" applyFill="1" applyAlignment="1">
      <alignment horizontal="center" vertical="center"/>
    </xf>
    <xf numFmtId="41" fontId="16" fillId="0" borderId="0" xfId="12" applyNumberFormat="1" applyFont="1" applyFill="1" applyBorder="1" applyAlignment="1">
      <alignment vertical="center"/>
    </xf>
    <xf numFmtId="41" fontId="16" fillId="0" borderId="0" xfId="12" applyNumberFormat="1" applyFont="1" applyFill="1" applyAlignment="1">
      <alignment horizontal="center" vertical="center"/>
    </xf>
    <xf numFmtId="167" fontId="9" fillId="0" borderId="7" xfId="13" applyNumberFormat="1" applyFont="1" applyFill="1" applyBorder="1" applyAlignment="1">
      <alignment vertical="center"/>
    </xf>
    <xf numFmtId="165" fontId="9" fillId="0" borderId="0" xfId="26" applyNumberFormat="1" applyFont="1" applyFill="1" applyAlignment="1">
      <alignment vertical="center"/>
    </xf>
    <xf numFmtId="0" fontId="10" fillId="0" borderId="0" xfId="26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9" fillId="0" borderId="0" xfId="26" applyFont="1" applyFill="1" applyAlignment="1">
      <alignment horizontal="center" vertical="center"/>
    </xf>
    <xf numFmtId="41" fontId="9" fillId="0" borderId="0" xfId="26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26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41" fontId="9" fillId="0" borderId="4" xfId="0" applyNumberFormat="1" applyFont="1" applyFill="1" applyBorder="1" applyAlignment="1">
      <alignment horizontal="right" vertical="center"/>
    </xf>
    <xf numFmtId="41" fontId="9" fillId="0" borderId="6" xfId="26" applyNumberFormat="1" applyFont="1" applyFill="1" applyBorder="1" applyAlignment="1">
      <alignment horizontal="right" vertical="center"/>
    </xf>
    <xf numFmtId="0" fontId="9" fillId="0" borderId="0" xfId="26" applyFont="1" applyFill="1" applyAlignment="1">
      <alignment vertical="center"/>
    </xf>
    <xf numFmtId="0" fontId="8" fillId="0" borderId="4" xfId="26" applyFont="1" applyFill="1" applyBorder="1" applyAlignment="1">
      <alignment vertical="center"/>
    </xf>
    <xf numFmtId="41" fontId="9" fillId="0" borderId="6" xfId="26" applyNumberFormat="1" applyFont="1" applyFill="1" applyBorder="1" applyAlignment="1">
      <alignment vertical="center"/>
    </xf>
    <xf numFmtId="41" fontId="9" fillId="0" borderId="3" xfId="26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65" fontId="19" fillId="0" borderId="0" xfId="0" applyNumberFormat="1" applyFont="1" applyFill="1" applyAlignment="1">
      <alignment horizontal="center" vertical="center"/>
    </xf>
    <xf numFmtId="3" fontId="19" fillId="0" borderId="0" xfId="0" applyNumberFormat="1" applyFont="1" applyFill="1" applyAlignment="1">
      <alignment vertical="center"/>
    </xf>
    <xf numFmtId="165" fontId="19" fillId="0" borderId="6" xfId="0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165" fontId="19" fillId="0" borderId="0" xfId="0" applyNumberFormat="1" applyFont="1" applyFill="1" applyAlignment="1">
      <alignment horizontal="right" vertical="center"/>
    </xf>
    <xf numFmtId="165" fontId="19" fillId="0" borderId="7" xfId="0" applyNumberFormat="1" applyFont="1" applyFill="1" applyBorder="1" applyAlignment="1">
      <alignment vertical="center"/>
    </xf>
    <xf numFmtId="164" fontId="20" fillId="0" borderId="0" xfId="0" quotePrefix="1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right" vertical="center"/>
    </xf>
    <xf numFmtId="165" fontId="19" fillId="0" borderId="4" xfId="0" applyNumberFormat="1" applyFont="1" applyFill="1" applyBorder="1" applyAlignment="1">
      <alignment vertical="center"/>
    </xf>
    <xf numFmtId="41" fontId="19" fillId="0" borderId="4" xfId="0" applyNumberFormat="1" applyFont="1" applyFill="1" applyBorder="1" applyAlignment="1">
      <alignment vertical="center"/>
    </xf>
    <xf numFmtId="38" fontId="19" fillId="0" borderId="0" xfId="0" applyNumberFormat="1" applyFont="1" applyFill="1" applyAlignment="1">
      <alignment vertical="center"/>
    </xf>
    <xf numFmtId="38" fontId="19" fillId="0" borderId="0" xfId="9" applyNumberFormat="1" applyFont="1" applyFill="1" applyAlignment="1">
      <alignment vertical="center"/>
    </xf>
    <xf numFmtId="0" fontId="19" fillId="0" borderId="0" xfId="11" applyFont="1" applyFill="1" applyAlignment="1">
      <alignment vertical="center"/>
    </xf>
    <xf numFmtId="38" fontId="19" fillId="0" borderId="0" xfId="11" applyNumberFormat="1" applyFont="1" applyFill="1" applyAlignment="1">
      <alignment vertical="center"/>
    </xf>
    <xf numFmtId="38" fontId="19" fillId="0" borderId="0" xfId="10" applyNumberFormat="1" applyFont="1" applyFill="1" applyAlignment="1">
      <alignment vertical="center"/>
    </xf>
    <xf numFmtId="165" fontId="9" fillId="0" borderId="0" xfId="26" applyNumberFormat="1" applyFont="1" applyFill="1" applyAlignment="1">
      <alignment horizontal="right" vertical="center"/>
    </xf>
    <xf numFmtId="0" fontId="11" fillId="0" borderId="0" xfId="26" applyFont="1" applyFill="1" applyAlignment="1">
      <alignment vertical="center"/>
    </xf>
    <xf numFmtId="41" fontId="8" fillId="0" borderId="0" xfId="26" applyNumberFormat="1" applyFont="1" applyFill="1" applyAlignment="1">
      <alignment vertical="center"/>
    </xf>
    <xf numFmtId="41" fontId="9" fillId="0" borderId="0" xfId="26" applyNumberFormat="1" applyFont="1" applyFill="1" applyAlignment="1">
      <alignment horizontal="center" vertical="center"/>
    </xf>
    <xf numFmtId="0" fontId="9" fillId="0" borderId="0" xfId="26" applyFont="1" applyFill="1" applyAlignment="1">
      <alignment horizontal="right" vertical="center"/>
    </xf>
    <xf numFmtId="0" fontId="8" fillId="0" borderId="0" xfId="26" applyFont="1" applyFill="1" applyAlignment="1">
      <alignment horizontal="center" vertical="center"/>
    </xf>
    <xf numFmtId="0" fontId="8" fillId="0" borderId="4" xfId="26" applyFont="1" applyFill="1" applyBorder="1" applyAlignment="1">
      <alignment horizontal="centerContinuous" vertical="center"/>
    </xf>
    <xf numFmtId="0" fontId="12" fillId="0" borderId="0" xfId="26" applyFont="1" applyFill="1" applyAlignment="1">
      <alignment horizontal="center" vertical="center"/>
    </xf>
    <xf numFmtId="0" fontId="13" fillId="0" borderId="0" xfId="26" applyFont="1" applyFill="1" applyAlignment="1">
      <alignment horizontal="center" vertical="center"/>
    </xf>
    <xf numFmtId="165" fontId="9" fillId="0" borderId="0" xfId="26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4" xfId="26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10" fillId="0" borderId="0" xfId="26" applyNumberFormat="1" applyFont="1" applyFill="1" applyAlignment="1">
      <alignment horizontal="center" vertical="center"/>
    </xf>
    <xf numFmtId="41" fontId="9" fillId="0" borderId="0" xfId="16" applyNumberFormat="1" applyFont="1" applyFill="1" applyAlignment="1">
      <alignment vertical="center"/>
    </xf>
    <xf numFmtId="41" fontId="9" fillId="0" borderId="4" xfId="26" applyNumberFormat="1" applyFont="1" applyFill="1" applyBorder="1" applyAlignment="1">
      <alignment horizontal="right" vertical="center"/>
    </xf>
    <xf numFmtId="37" fontId="16" fillId="0" borderId="0" xfId="12" applyNumberFormat="1" applyFont="1" applyFill="1" applyAlignment="1">
      <alignment vertical="center"/>
    </xf>
    <xf numFmtId="165" fontId="16" fillId="0" borderId="0" xfId="26" applyNumberFormat="1" applyFont="1" applyFill="1" applyAlignment="1">
      <alignment horizontal="right" vertical="center"/>
    </xf>
    <xf numFmtId="0" fontId="16" fillId="0" borderId="0" xfId="26" applyFont="1" applyFill="1" applyAlignment="1">
      <alignment horizontal="centerContinuous" vertical="center"/>
    </xf>
    <xf numFmtId="0" fontId="17" fillId="0" borderId="0" xfId="12" applyFont="1" applyFill="1" applyAlignment="1">
      <alignment vertical="center"/>
    </xf>
    <xf numFmtId="37" fontId="17" fillId="0" borderId="0" xfId="12" applyNumberFormat="1" applyFont="1" applyFill="1" applyAlignment="1">
      <alignment vertical="center"/>
    </xf>
    <xf numFmtId="37" fontId="17" fillId="0" borderId="0" xfId="12" applyNumberFormat="1" applyFont="1" applyFill="1" applyAlignment="1">
      <alignment horizontal="center" vertical="center"/>
    </xf>
    <xf numFmtId="37" fontId="17" fillId="0" borderId="8" xfId="12" applyNumberFormat="1" applyFont="1" applyFill="1" applyBorder="1" applyAlignment="1">
      <alignment horizontal="center" vertical="center"/>
    </xf>
    <xf numFmtId="37" fontId="16" fillId="0" borderId="0" xfId="12" applyNumberFormat="1" applyFont="1" applyFill="1" applyAlignment="1">
      <alignment horizontal="center" vertical="center"/>
    </xf>
    <xf numFmtId="37" fontId="16" fillId="0" borderId="0" xfId="12" applyNumberFormat="1" applyFont="1" applyFill="1" applyAlignment="1">
      <alignment horizontal="left" vertical="center"/>
    </xf>
    <xf numFmtId="41" fontId="16" fillId="0" borderId="0" xfId="12" applyNumberFormat="1" applyFont="1" applyFill="1" applyAlignment="1">
      <alignment vertical="center"/>
    </xf>
    <xf numFmtId="41" fontId="16" fillId="0" borderId="4" xfId="12" applyNumberFormat="1" applyFont="1" applyFill="1" applyBorder="1" applyAlignment="1">
      <alignment vertical="center"/>
    </xf>
    <xf numFmtId="0" fontId="16" fillId="0" borderId="0" xfId="16" applyFont="1" applyFill="1" applyAlignment="1">
      <alignment vertical="center"/>
    </xf>
    <xf numFmtId="0" fontId="22" fillId="0" borderId="0" xfId="12" applyFont="1" applyFill="1" applyAlignment="1">
      <alignment vertical="center"/>
    </xf>
    <xf numFmtId="41" fontId="16" fillId="0" borderId="4" xfId="12" applyNumberFormat="1" applyFont="1" applyFill="1" applyBorder="1" applyAlignment="1">
      <alignment horizontal="center" vertical="center"/>
    </xf>
    <xf numFmtId="41" fontId="16" fillId="0" borderId="8" xfId="12" applyNumberFormat="1" applyFont="1" applyFill="1" applyBorder="1" applyAlignment="1">
      <alignment vertical="center"/>
    </xf>
    <xf numFmtId="41" fontId="16" fillId="0" borderId="3" xfId="12" applyNumberFormat="1" applyFont="1" applyFill="1" applyBorder="1" applyAlignment="1">
      <alignment vertical="center"/>
    </xf>
    <xf numFmtId="37" fontId="16" fillId="0" borderId="0" xfId="12" applyNumberFormat="1" applyFont="1" applyFill="1" applyAlignment="1">
      <alignment horizontal="right" vertical="center"/>
    </xf>
    <xf numFmtId="41" fontId="16" fillId="0" borderId="0" xfId="12" applyNumberFormat="1" applyFont="1" applyFill="1" applyAlignment="1">
      <alignment horizontal="right" vertical="center"/>
    </xf>
    <xf numFmtId="41" fontId="16" fillId="0" borderId="4" xfId="12" applyNumberFormat="1" applyFont="1" applyFill="1" applyBorder="1" applyAlignment="1">
      <alignment horizontal="right" vertical="center"/>
    </xf>
    <xf numFmtId="41" fontId="16" fillId="0" borderId="0" xfId="26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9" fillId="0" borderId="0" xfId="26" applyFont="1" applyFill="1" applyAlignment="1">
      <alignment horizontal="centerContinuous" vertical="center"/>
    </xf>
    <xf numFmtId="0" fontId="9" fillId="0" borderId="0" xfId="0" applyFont="1" applyFill="1" applyAlignment="1">
      <alignment horizontal="right" vertical="center"/>
    </xf>
    <xf numFmtId="0" fontId="8" fillId="0" borderId="0" xfId="26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9" fillId="0" borderId="4" xfId="26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10" fillId="0" borderId="0" xfId="26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9" fillId="0" borderId="6" xfId="0" applyNumberFormat="1" applyFont="1" applyFill="1" applyBorder="1" applyAlignment="1">
      <alignment vertical="center"/>
    </xf>
    <xf numFmtId="41" fontId="9" fillId="0" borderId="6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vertical="center"/>
    </xf>
    <xf numFmtId="167" fontId="9" fillId="0" borderId="0" xfId="26" applyNumberFormat="1" applyFont="1" applyFill="1" applyAlignment="1">
      <alignment horizontal="center" vertical="center"/>
    </xf>
    <xf numFmtId="167" fontId="10" fillId="0" borderId="0" xfId="13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0" xfId="13" applyNumberFormat="1" applyFont="1" applyFill="1" applyAlignment="1">
      <alignment vertical="center"/>
    </xf>
    <xf numFmtId="0" fontId="9" fillId="0" borderId="0" xfId="13" applyFont="1" applyFill="1" applyAlignment="1">
      <alignment vertical="center"/>
    </xf>
    <xf numFmtId="167" fontId="9" fillId="0" borderId="0" xfId="26" applyNumberFormat="1" applyFont="1" applyFill="1" applyAlignment="1">
      <alignment vertical="center"/>
    </xf>
    <xf numFmtId="0" fontId="8" fillId="0" borderId="0" xfId="26" quotePrefix="1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4" xfId="0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41" fontId="9" fillId="0" borderId="7" xfId="0" applyNumberFormat="1" applyFont="1" applyFill="1" applyBorder="1" applyAlignment="1">
      <alignment vertical="center"/>
    </xf>
    <xf numFmtId="167" fontId="9" fillId="0" borderId="7" xfId="0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vertical="center"/>
    </xf>
    <xf numFmtId="41" fontId="16" fillId="0" borderId="7" xfId="12" applyNumberFormat="1" applyFont="1" applyFill="1" applyBorder="1" applyAlignment="1">
      <alignment vertical="center"/>
    </xf>
    <xf numFmtId="0" fontId="18" fillId="0" borderId="0" xfId="16" applyFont="1" applyFill="1" applyAlignment="1">
      <alignment horizontal="left"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0" fontId="16" fillId="0" borderId="0" xfId="12" applyFont="1" applyFill="1" applyAlignment="1">
      <alignment vertical="center" wrapText="1"/>
    </xf>
    <xf numFmtId="0" fontId="8" fillId="0" borderId="4" xfId="2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37" fontId="16" fillId="0" borderId="0" xfId="12" applyNumberFormat="1" applyFont="1" applyFill="1" applyBorder="1" applyAlignment="1">
      <alignment vertical="center"/>
    </xf>
    <xf numFmtId="37" fontId="16" fillId="0" borderId="4" xfId="12" applyNumberFormat="1" applyFont="1" applyFill="1" applyBorder="1" applyAlignment="1">
      <alignment vertical="center"/>
    </xf>
    <xf numFmtId="0" fontId="8" fillId="0" borderId="0" xfId="26" applyFont="1" applyFill="1" applyAlignment="1">
      <alignment vertical="center"/>
    </xf>
    <xf numFmtId="0" fontId="18" fillId="0" borderId="0" xfId="16" applyFont="1" applyFill="1" applyAlignment="1">
      <alignment horizontal="left" vertical="center"/>
    </xf>
    <xf numFmtId="0" fontId="18" fillId="0" borderId="4" xfId="16" applyFont="1" applyFill="1" applyBorder="1" applyAlignment="1">
      <alignment horizontal="center"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37" fontId="16" fillId="0" borderId="6" xfId="12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37" fontId="17" fillId="0" borderId="4" xfId="12" applyNumberFormat="1" applyFont="1" applyFill="1" applyBorder="1" applyAlignment="1">
      <alignment horizontal="center" vertical="center"/>
    </xf>
    <xf numFmtId="0" fontId="16" fillId="0" borderId="6" xfId="12" applyFont="1" applyFill="1" applyBorder="1" applyAlignment="1">
      <alignment horizontal="center" vertical="center"/>
    </xf>
  </cellXfs>
  <cellStyles count="31">
    <cellStyle name="Comma" xfId="1" builtinId="3"/>
    <cellStyle name="Comma 2" xfId="17" xr:uid="{00000000-0005-0000-0000-000001000000}"/>
    <cellStyle name="Comma 3" xfId="28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18" xr:uid="{00000000-0005-0000-0000-00000B000000}"/>
    <cellStyle name="Normal 11" xfId="19" xr:uid="{00000000-0005-0000-0000-00000C000000}"/>
    <cellStyle name="Normal 12" xfId="20" xr:uid="{00000000-0005-0000-0000-00000D000000}"/>
    <cellStyle name="Normal 13" xfId="21" xr:uid="{00000000-0005-0000-0000-00000E000000}"/>
    <cellStyle name="Normal 14" xfId="26" xr:uid="{00000000-0005-0000-0000-00000F000000}"/>
    <cellStyle name="Normal 15" xfId="27" xr:uid="{00000000-0005-0000-0000-000010000000}"/>
    <cellStyle name="Normal 16" xfId="30" xr:uid="{00000000-0005-0000-0000-000011000000}"/>
    <cellStyle name="Normal 2" xfId="16" xr:uid="{00000000-0005-0000-0000-000012000000}"/>
    <cellStyle name="Normal 2 2" xfId="29" xr:uid="{00000000-0005-0000-0000-000013000000}"/>
    <cellStyle name="Normal 3" xfId="9" xr:uid="{00000000-0005-0000-0000-000014000000}"/>
    <cellStyle name="Normal 4" xfId="10" xr:uid="{00000000-0005-0000-0000-000015000000}"/>
    <cellStyle name="Normal 5" xfId="22" xr:uid="{00000000-0005-0000-0000-000016000000}"/>
    <cellStyle name="Normal 6" xfId="11" xr:uid="{00000000-0005-0000-0000-000017000000}"/>
    <cellStyle name="Normal 7" xfId="23" xr:uid="{00000000-0005-0000-0000-000018000000}"/>
    <cellStyle name="Normal 8" xfId="24" xr:uid="{00000000-0005-0000-0000-000019000000}"/>
    <cellStyle name="Normal 9" xfId="25" xr:uid="{00000000-0005-0000-0000-00001A000000}"/>
    <cellStyle name="Normal_CET - N096" xfId="12" xr:uid="{00000000-0005-0000-0000-00001B000000}"/>
    <cellStyle name="Normal_Template-Bs&amp;plt" xfId="13" xr:uid="{00000000-0005-0000-0000-00001C000000}"/>
    <cellStyle name="Percent [2]" xfId="14" xr:uid="{00000000-0005-0000-0000-00001D000000}"/>
    <cellStyle name="Quantity" xfId="15" xr:uid="{00000000-0005-0000-0000-00001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106"/>
  <sheetViews>
    <sheetView showGridLines="0" topLeftCell="A55" zoomScaleNormal="100" zoomScaleSheetLayoutView="90" workbookViewId="0">
      <selection activeCell="E14" sqref="E14"/>
    </sheetView>
  </sheetViews>
  <sheetFormatPr defaultColWidth="14.42578125" defaultRowHeight="21"/>
  <cols>
    <col min="1" max="1" width="40.85546875" style="6" customWidth="1"/>
    <col min="2" max="2" width="3.140625" style="6" customWidth="1"/>
    <col min="3" max="3" width="8.140625" style="6" customWidth="1"/>
    <col min="4" max="4" width="1.140625" style="12" customWidth="1"/>
    <col min="5" max="5" width="13.85546875" style="6" customWidth="1"/>
    <col min="6" max="6" width="1.140625" style="12" customWidth="1"/>
    <col min="7" max="7" width="15.5703125" style="12" customWidth="1"/>
    <col min="8" max="8" width="1.140625" style="12" customWidth="1"/>
    <col min="9" max="9" width="14.42578125" style="6" customWidth="1"/>
    <col min="10" max="10" width="1.140625" style="12" customWidth="1"/>
    <col min="11" max="11" width="15.140625" style="12" customWidth="1"/>
    <col min="12" max="12" width="0.140625" style="6" customWidth="1"/>
    <col min="13" max="13" width="14.42578125" style="6"/>
    <col min="14" max="14" width="22.42578125" style="6" bestFit="1" customWidth="1"/>
    <col min="15" max="15" width="14.42578125" style="6"/>
    <col min="16" max="16" width="23.140625" style="6" bestFit="1" customWidth="1"/>
    <col min="17" max="16384" width="14.42578125" style="6"/>
  </cols>
  <sheetData>
    <row r="1" spans="1:16381" s="134" customFormat="1">
      <c r="A1" s="145" t="s">
        <v>38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</row>
    <row r="2" spans="1:16381" s="134" customFormat="1">
      <c r="A2" s="134" t="s">
        <v>72</v>
      </c>
    </row>
    <row r="3" spans="1:16381" s="134" customFormat="1">
      <c r="A3" s="134" t="s">
        <v>200</v>
      </c>
    </row>
    <row r="4" spans="1:16381">
      <c r="A4" s="4"/>
      <c r="B4" s="4"/>
      <c r="C4" s="4"/>
      <c r="D4" s="4"/>
      <c r="E4" s="4"/>
      <c r="F4" s="4"/>
      <c r="G4" s="4"/>
      <c r="H4" s="4"/>
      <c r="I4" s="4"/>
      <c r="J4" s="4"/>
      <c r="K4" s="5" t="s">
        <v>33</v>
      </c>
    </row>
    <row r="5" spans="1:16381" s="9" customFormat="1">
      <c r="A5" s="7"/>
      <c r="B5" s="7"/>
      <c r="C5" s="7"/>
      <c r="D5" s="7"/>
      <c r="E5" s="146" t="s">
        <v>37</v>
      </c>
      <c r="F5" s="146"/>
      <c r="G5" s="146"/>
      <c r="H5" s="8"/>
      <c r="I5" s="146" t="s">
        <v>39</v>
      </c>
      <c r="J5" s="146"/>
      <c r="K5" s="146"/>
    </row>
    <row r="6" spans="1:16381">
      <c r="C6" s="20" t="s">
        <v>0</v>
      </c>
      <c r="D6" s="8"/>
      <c r="E6" s="21" t="s">
        <v>201</v>
      </c>
      <c r="F6" s="8"/>
      <c r="G6" s="21" t="s">
        <v>181</v>
      </c>
      <c r="H6" s="8"/>
      <c r="I6" s="21" t="s">
        <v>201</v>
      </c>
      <c r="J6" s="8"/>
      <c r="K6" s="21" t="s">
        <v>181</v>
      </c>
    </row>
    <row r="7" spans="1:16381">
      <c r="C7" s="10"/>
      <c r="D7" s="8"/>
      <c r="E7" s="11" t="s">
        <v>30</v>
      </c>
      <c r="F7" s="8"/>
      <c r="G7" s="11" t="s">
        <v>29</v>
      </c>
      <c r="H7" s="8"/>
      <c r="I7" s="11" t="s">
        <v>30</v>
      </c>
      <c r="J7" s="6"/>
      <c r="K7" s="11" t="s">
        <v>29</v>
      </c>
    </row>
    <row r="8" spans="1:16381">
      <c r="C8" s="10"/>
      <c r="D8" s="8"/>
      <c r="E8" s="11" t="s">
        <v>31</v>
      </c>
      <c r="F8" s="8"/>
      <c r="G8" s="11"/>
      <c r="H8" s="8"/>
      <c r="I8" s="11" t="s">
        <v>31</v>
      </c>
      <c r="J8" s="11"/>
      <c r="K8" s="11"/>
    </row>
    <row r="9" spans="1:16381" s="17" customFormat="1">
      <c r="A9" s="45" t="s">
        <v>40</v>
      </c>
      <c r="B9" s="45"/>
      <c r="C9" s="46"/>
      <c r="D9" s="18"/>
      <c r="F9" s="18"/>
      <c r="G9" s="18"/>
      <c r="H9" s="18"/>
      <c r="J9" s="18"/>
      <c r="K9" s="18"/>
    </row>
    <row r="10" spans="1:16381" s="17" customFormat="1">
      <c r="A10" s="47" t="s">
        <v>1</v>
      </c>
      <c r="B10" s="47"/>
      <c r="C10" s="46"/>
      <c r="D10" s="18"/>
      <c r="F10" s="18"/>
      <c r="G10" s="18"/>
      <c r="H10" s="18"/>
      <c r="J10" s="18"/>
      <c r="K10" s="18"/>
    </row>
    <row r="11" spans="1:16381" s="17" customFormat="1">
      <c r="A11" s="17" t="s">
        <v>41</v>
      </c>
      <c r="C11" s="46">
        <v>4</v>
      </c>
      <c r="D11" s="48"/>
      <c r="E11" s="24">
        <v>680458</v>
      </c>
      <c r="F11" s="25"/>
      <c r="G11" s="24">
        <v>1238831</v>
      </c>
      <c r="H11" s="25"/>
      <c r="I11" s="24">
        <v>528350</v>
      </c>
      <c r="J11" s="25"/>
      <c r="K11" s="24">
        <v>1077495</v>
      </c>
    </row>
    <row r="12" spans="1:16381" s="17" customFormat="1">
      <c r="A12" s="17" t="s">
        <v>111</v>
      </c>
      <c r="C12" s="46" t="s">
        <v>190</v>
      </c>
      <c r="D12" s="48"/>
      <c r="E12" s="25">
        <v>3698261</v>
      </c>
      <c r="F12" s="25"/>
      <c r="G12" s="25">
        <v>3007439</v>
      </c>
      <c r="H12" s="25"/>
      <c r="I12" s="24">
        <v>2994091</v>
      </c>
      <c r="J12" s="25"/>
      <c r="K12" s="24">
        <v>2313958</v>
      </c>
      <c r="L12" s="49"/>
    </row>
    <row r="13" spans="1:16381" s="17" customFormat="1">
      <c r="A13" s="17" t="s">
        <v>95</v>
      </c>
      <c r="C13" s="46">
        <v>6</v>
      </c>
      <c r="D13" s="48"/>
      <c r="E13" s="25">
        <v>4366340</v>
      </c>
      <c r="F13" s="25"/>
      <c r="G13" s="25">
        <v>3124320</v>
      </c>
      <c r="H13" s="25"/>
      <c r="I13" s="24">
        <v>3297879</v>
      </c>
      <c r="J13" s="25"/>
      <c r="K13" s="24">
        <v>2278054</v>
      </c>
      <c r="L13" s="49"/>
    </row>
    <row r="14" spans="1:16381" s="17" customFormat="1">
      <c r="A14" s="17" t="s">
        <v>96</v>
      </c>
      <c r="C14" s="46"/>
      <c r="D14" s="48"/>
      <c r="E14" s="24">
        <v>7599</v>
      </c>
      <c r="F14" s="25"/>
      <c r="G14" s="24">
        <v>3751</v>
      </c>
      <c r="H14" s="25"/>
      <c r="I14" s="24">
        <v>3846</v>
      </c>
      <c r="J14" s="25"/>
      <c r="K14" s="24">
        <v>2317</v>
      </c>
    </row>
    <row r="15" spans="1:16381" s="17" customFormat="1">
      <c r="A15" s="17" t="s">
        <v>160</v>
      </c>
      <c r="C15" s="46">
        <v>7</v>
      </c>
      <c r="D15" s="48"/>
      <c r="E15" s="24">
        <v>543607</v>
      </c>
      <c r="F15" s="25"/>
      <c r="G15" s="24">
        <v>702560</v>
      </c>
      <c r="H15" s="25"/>
      <c r="I15" s="24">
        <v>543607</v>
      </c>
      <c r="J15" s="25"/>
      <c r="K15" s="24">
        <v>702560</v>
      </c>
    </row>
    <row r="16" spans="1:16381" s="17" customFormat="1">
      <c r="A16" s="17" t="s">
        <v>182</v>
      </c>
      <c r="C16" s="46">
        <v>29.5</v>
      </c>
      <c r="D16" s="48"/>
      <c r="E16" s="24">
        <v>0</v>
      </c>
      <c r="F16" s="25"/>
      <c r="G16" s="24">
        <v>10438</v>
      </c>
      <c r="H16" s="25"/>
      <c r="I16" s="24">
        <v>0</v>
      </c>
      <c r="J16" s="25"/>
      <c r="K16" s="24">
        <v>10438</v>
      </c>
    </row>
    <row r="17" spans="1:11" s="17" customFormat="1">
      <c r="A17" s="17" t="s">
        <v>42</v>
      </c>
      <c r="C17" s="46"/>
      <c r="D17" s="48"/>
      <c r="E17" s="24">
        <v>89379</v>
      </c>
      <c r="F17" s="25"/>
      <c r="G17" s="24">
        <v>79918</v>
      </c>
      <c r="H17" s="25"/>
      <c r="I17" s="24">
        <v>29266</v>
      </c>
      <c r="J17" s="25"/>
      <c r="K17" s="24">
        <v>22654</v>
      </c>
    </row>
    <row r="18" spans="1:11" s="17" customFormat="1">
      <c r="A18" s="47" t="s">
        <v>2</v>
      </c>
      <c r="B18" s="47"/>
      <c r="C18" s="46"/>
      <c r="D18" s="48"/>
      <c r="E18" s="50">
        <f>SUM(E11:E17)</f>
        <v>9385644</v>
      </c>
      <c r="F18" s="48"/>
      <c r="G18" s="50">
        <f>SUM(G11:G17)</f>
        <v>8167257</v>
      </c>
      <c r="H18" s="48"/>
      <c r="I18" s="50">
        <f>SUM(I11:I17)</f>
        <v>7397039</v>
      </c>
      <c r="J18" s="48"/>
      <c r="K18" s="50">
        <f>SUM(K11:K17)</f>
        <v>6407476</v>
      </c>
    </row>
    <row r="19" spans="1:11" s="17" customFormat="1">
      <c r="A19" s="47" t="s">
        <v>19</v>
      </c>
      <c r="B19" s="47"/>
      <c r="C19" s="46"/>
      <c r="D19" s="48"/>
      <c r="E19" s="51"/>
      <c r="F19" s="48"/>
      <c r="G19" s="51"/>
      <c r="H19" s="48"/>
      <c r="I19" s="51"/>
      <c r="J19" s="48"/>
      <c r="K19" s="51"/>
    </row>
    <row r="20" spans="1:11" s="17" customFormat="1">
      <c r="A20" s="17" t="s">
        <v>115</v>
      </c>
      <c r="B20" s="47"/>
      <c r="C20" s="46">
        <v>8</v>
      </c>
      <c r="D20" s="48"/>
      <c r="E20" s="25">
        <v>0</v>
      </c>
      <c r="F20" s="48"/>
      <c r="G20" s="25">
        <v>0</v>
      </c>
      <c r="H20" s="48"/>
      <c r="I20" s="25">
        <v>0</v>
      </c>
      <c r="J20" s="48"/>
      <c r="K20" s="25">
        <v>0</v>
      </c>
    </row>
    <row r="21" spans="1:11" s="17" customFormat="1">
      <c r="A21" s="17" t="s">
        <v>97</v>
      </c>
      <c r="C21" s="46">
        <v>9</v>
      </c>
      <c r="D21" s="48"/>
      <c r="E21" s="25">
        <v>0</v>
      </c>
      <c r="F21" s="48"/>
      <c r="G21" s="25">
        <v>0</v>
      </c>
      <c r="H21" s="48"/>
      <c r="I21" s="52">
        <v>212134</v>
      </c>
      <c r="J21" s="48"/>
      <c r="K21" s="52">
        <v>212134</v>
      </c>
    </row>
    <row r="22" spans="1:11" s="17" customFormat="1">
      <c r="A22" s="17" t="s">
        <v>122</v>
      </c>
      <c r="B22" s="47"/>
      <c r="C22" s="46">
        <v>3</v>
      </c>
      <c r="D22" s="48"/>
      <c r="E22" s="25">
        <v>0</v>
      </c>
      <c r="F22" s="48"/>
      <c r="G22" s="25">
        <v>0</v>
      </c>
      <c r="H22" s="48"/>
      <c r="I22" s="51">
        <v>25045</v>
      </c>
      <c r="J22" s="48"/>
      <c r="K22" s="51">
        <v>28289</v>
      </c>
    </row>
    <row r="23" spans="1:11" s="17" customFormat="1">
      <c r="A23" s="17" t="s">
        <v>127</v>
      </c>
      <c r="B23" s="47"/>
      <c r="C23" s="46"/>
      <c r="D23" s="48"/>
      <c r="E23" s="51"/>
      <c r="F23" s="48"/>
      <c r="G23" s="51"/>
      <c r="H23" s="48"/>
      <c r="I23" s="51"/>
      <c r="J23" s="48"/>
      <c r="K23" s="51"/>
    </row>
    <row r="24" spans="1:11" s="17" customFormat="1">
      <c r="A24" s="17" t="s">
        <v>128</v>
      </c>
      <c r="B24" s="47"/>
      <c r="C24" s="46">
        <v>3</v>
      </c>
      <c r="D24" s="48"/>
      <c r="E24" s="25">
        <v>0</v>
      </c>
      <c r="F24" s="48"/>
      <c r="G24" s="25">
        <v>0</v>
      </c>
      <c r="H24" s="48"/>
      <c r="I24" s="25">
        <v>526206</v>
      </c>
      <c r="J24" s="48"/>
      <c r="K24" s="25">
        <v>462987</v>
      </c>
    </row>
    <row r="25" spans="1:11" s="17" customFormat="1">
      <c r="A25" s="17" t="s">
        <v>150</v>
      </c>
      <c r="B25" s="47"/>
      <c r="C25" s="46">
        <v>10</v>
      </c>
      <c r="D25" s="48"/>
      <c r="E25" s="51">
        <v>183659</v>
      </c>
      <c r="F25" s="48"/>
      <c r="G25" s="51">
        <v>185601</v>
      </c>
      <c r="H25" s="48"/>
      <c r="I25" s="51">
        <v>183659</v>
      </c>
      <c r="J25" s="48"/>
      <c r="K25" s="51">
        <v>185601</v>
      </c>
    </row>
    <row r="26" spans="1:11" s="17" customFormat="1">
      <c r="A26" s="17" t="s">
        <v>98</v>
      </c>
      <c r="C26" s="46">
        <v>11</v>
      </c>
      <c r="D26" s="48"/>
      <c r="E26" s="52">
        <v>1985839</v>
      </c>
      <c r="F26" s="48"/>
      <c r="G26" s="52">
        <v>1970076</v>
      </c>
      <c r="H26" s="48"/>
      <c r="I26" s="51">
        <v>1300825</v>
      </c>
      <c r="J26" s="48"/>
      <c r="K26" s="51">
        <v>1345120</v>
      </c>
    </row>
    <row r="27" spans="1:11" s="17" customFormat="1">
      <c r="A27" s="17" t="s">
        <v>116</v>
      </c>
      <c r="C27" s="46">
        <v>12</v>
      </c>
      <c r="D27" s="48"/>
      <c r="E27" s="52">
        <v>94588</v>
      </c>
      <c r="F27" s="48"/>
      <c r="G27" s="52">
        <v>89637</v>
      </c>
      <c r="H27" s="25"/>
      <c r="I27" s="25">
        <v>0</v>
      </c>
      <c r="J27" s="25"/>
      <c r="K27" s="25">
        <v>0</v>
      </c>
    </row>
    <row r="28" spans="1:11" s="17" customFormat="1">
      <c r="A28" s="17" t="s">
        <v>161</v>
      </c>
      <c r="C28" s="46">
        <v>13.1</v>
      </c>
      <c r="D28" s="48"/>
      <c r="E28" s="52">
        <v>60185</v>
      </c>
      <c r="F28" s="48"/>
      <c r="G28" s="52">
        <v>60562</v>
      </c>
      <c r="H28" s="25"/>
      <c r="I28" s="25">
        <v>25583</v>
      </c>
      <c r="J28" s="25"/>
      <c r="K28" s="25">
        <v>22430</v>
      </c>
    </row>
    <row r="29" spans="1:11" s="17" customFormat="1">
      <c r="A29" s="17" t="s">
        <v>117</v>
      </c>
      <c r="C29" s="46">
        <v>14</v>
      </c>
      <c r="D29" s="48"/>
      <c r="E29" s="52">
        <v>61747</v>
      </c>
      <c r="F29" s="48"/>
      <c r="G29" s="52">
        <v>59699</v>
      </c>
      <c r="H29" s="25"/>
      <c r="I29" s="25">
        <v>0</v>
      </c>
      <c r="J29" s="25"/>
      <c r="K29" s="25">
        <v>0</v>
      </c>
    </row>
    <row r="30" spans="1:11" s="17" customFormat="1">
      <c r="A30" s="17" t="s">
        <v>99</v>
      </c>
      <c r="C30" s="46">
        <v>15</v>
      </c>
      <c r="D30" s="48"/>
      <c r="E30" s="51">
        <v>56048</v>
      </c>
      <c r="F30" s="48"/>
      <c r="G30" s="51">
        <v>59633</v>
      </c>
      <c r="H30" s="48"/>
      <c r="I30" s="51">
        <v>34135</v>
      </c>
      <c r="J30" s="48"/>
      <c r="K30" s="51">
        <v>36552</v>
      </c>
    </row>
    <row r="31" spans="1:11" s="17" customFormat="1">
      <c r="A31" s="17" t="s">
        <v>108</v>
      </c>
      <c r="C31" s="46"/>
      <c r="D31" s="48"/>
      <c r="E31" s="51">
        <v>49167</v>
      </c>
      <c r="F31" s="48"/>
      <c r="G31" s="51">
        <v>51355</v>
      </c>
      <c r="H31" s="48"/>
      <c r="I31" s="25">
        <v>648</v>
      </c>
      <c r="J31" s="48"/>
      <c r="K31" s="25">
        <v>14038</v>
      </c>
    </row>
    <row r="32" spans="1:11" s="17" customFormat="1">
      <c r="A32" s="17" t="s">
        <v>43</v>
      </c>
      <c r="C32" s="46"/>
      <c r="D32" s="48"/>
      <c r="E32" s="51">
        <v>1642</v>
      </c>
      <c r="F32" s="48"/>
      <c r="G32" s="51">
        <v>1648</v>
      </c>
      <c r="H32" s="48"/>
      <c r="I32" s="51">
        <v>879</v>
      </c>
      <c r="J32" s="48"/>
      <c r="K32" s="51">
        <v>917</v>
      </c>
    </row>
    <row r="33" spans="1:11" s="17" customFormat="1">
      <c r="A33" s="47" t="s">
        <v>20</v>
      </c>
      <c r="B33" s="47"/>
      <c r="C33" s="46"/>
      <c r="D33" s="18"/>
      <c r="E33" s="50">
        <f>SUM(E20:E32)</f>
        <v>2492875</v>
      </c>
      <c r="F33" s="18"/>
      <c r="G33" s="50">
        <f>SUM(G20:G32)</f>
        <v>2478211</v>
      </c>
      <c r="H33" s="18"/>
      <c r="I33" s="50">
        <f>SUM(I20:I32)</f>
        <v>2309114</v>
      </c>
      <c r="J33" s="48"/>
      <c r="K33" s="50">
        <f>SUM(K20:K32)</f>
        <v>2308068</v>
      </c>
    </row>
    <row r="34" spans="1:11" s="17" customFormat="1" ht="21.75" thickBot="1">
      <c r="A34" s="47" t="s">
        <v>3</v>
      </c>
      <c r="B34" s="47"/>
      <c r="C34" s="49"/>
      <c r="D34" s="18"/>
      <c r="E34" s="53">
        <f>SUM(E18:E32)</f>
        <v>11878519</v>
      </c>
      <c r="F34" s="18"/>
      <c r="G34" s="53">
        <f>SUM(G18:G32)</f>
        <v>10645468</v>
      </c>
      <c r="H34" s="18"/>
      <c r="I34" s="53">
        <f>SUM(I18:I32)</f>
        <v>9706153</v>
      </c>
      <c r="J34" s="48"/>
      <c r="K34" s="53">
        <f>SUM(K18:K32)</f>
        <v>8715544</v>
      </c>
    </row>
    <row r="35" spans="1:11" s="17" customFormat="1" ht="21.75" thickTop="1">
      <c r="A35" s="47"/>
      <c r="B35" s="47"/>
      <c r="C35" s="49"/>
      <c r="D35" s="18"/>
      <c r="E35" s="19"/>
      <c r="F35" s="18"/>
      <c r="G35" s="19"/>
      <c r="H35" s="18"/>
      <c r="I35" s="19"/>
      <c r="J35" s="48"/>
      <c r="K35" s="19"/>
    </row>
    <row r="36" spans="1:11">
      <c r="A36" s="6" t="s">
        <v>4</v>
      </c>
      <c r="G36" s="13"/>
    </row>
    <row r="37" spans="1:11" s="134" customFormat="1">
      <c r="A37" s="145" t="s">
        <v>38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</row>
    <row r="38" spans="1:11" s="134" customFormat="1">
      <c r="A38" s="134" t="s">
        <v>73</v>
      </c>
    </row>
    <row r="39" spans="1:11" s="134" customFormat="1">
      <c r="A39" s="134" t="s">
        <v>200</v>
      </c>
    </row>
    <row r="40" spans="1:11">
      <c r="A40" s="4"/>
      <c r="B40" s="4"/>
      <c r="C40" s="4"/>
      <c r="D40" s="4"/>
      <c r="E40" s="4"/>
      <c r="F40" s="4"/>
      <c r="G40" s="4"/>
      <c r="H40" s="4"/>
      <c r="I40" s="4"/>
      <c r="J40" s="4"/>
      <c r="K40" s="5" t="s">
        <v>33</v>
      </c>
    </row>
    <row r="41" spans="1:11" s="9" customFormat="1">
      <c r="A41" s="7"/>
      <c r="B41" s="7"/>
      <c r="C41" s="7"/>
      <c r="D41" s="7"/>
      <c r="E41" s="146" t="s">
        <v>37</v>
      </c>
      <c r="F41" s="146"/>
      <c r="G41" s="146"/>
      <c r="H41" s="8"/>
      <c r="I41" s="146" t="s">
        <v>39</v>
      </c>
      <c r="J41" s="146"/>
      <c r="K41" s="146"/>
    </row>
    <row r="42" spans="1:11">
      <c r="C42" s="20" t="s">
        <v>0</v>
      </c>
      <c r="D42" s="8"/>
      <c r="E42" s="21" t="s">
        <v>201</v>
      </c>
      <c r="F42" s="8"/>
      <c r="G42" s="21" t="s">
        <v>181</v>
      </c>
      <c r="H42" s="8"/>
      <c r="I42" s="21" t="s">
        <v>201</v>
      </c>
      <c r="J42" s="8"/>
      <c r="K42" s="21" t="s">
        <v>181</v>
      </c>
    </row>
    <row r="43" spans="1:11">
      <c r="C43" s="10"/>
      <c r="D43" s="8"/>
      <c r="E43" s="11" t="s">
        <v>30</v>
      </c>
      <c r="F43" s="8"/>
      <c r="G43" s="11" t="s">
        <v>29</v>
      </c>
      <c r="H43" s="8"/>
      <c r="I43" s="11" t="s">
        <v>30</v>
      </c>
      <c r="J43" s="6"/>
      <c r="K43" s="11" t="s">
        <v>29</v>
      </c>
    </row>
    <row r="44" spans="1:11">
      <c r="C44" s="10"/>
      <c r="D44" s="8"/>
      <c r="E44" s="11" t="s">
        <v>31</v>
      </c>
      <c r="F44" s="8"/>
      <c r="G44" s="11"/>
      <c r="H44" s="8"/>
      <c r="I44" s="11" t="s">
        <v>31</v>
      </c>
      <c r="J44" s="11"/>
      <c r="K44" s="11"/>
    </row>
    <row r="45" spans="1:11" s="17" customFormat="1">
      <c r="A45" s="45" t="s">
        <v>44</v>
      </c>
      <c r="B45" s="45"/>
      <c r="C45" s="46"/>
      <c r="I45" s="54"/>
      <c r="J45" s="55"/>
      <c r="K45" s="55"/>
    </row>
    <row r="46" spans="1:11" s="17" customFormat="1">
      <c r="A46" s="47" t="s">
        <v>5</v>
      </c>
      <c r="B46" s="47"/>
      <c r="C46" s="46"/>
      <c r="D46" s="18"/>
      <c r="F46" s="18"/>
      <c r="G46" s="18"/>
      <c r="H46" s="18"/>
      <c r="J46" s="18"/>
      <c r="K46" s="18"/>
    </row>
    <row r="47" spans="1:11" s="17" customFormat="1">
      <c r="A47" s="17" t="s">
        <v>183</v>
      </c>
      <c r="B47" s="47"/>
      <c r="C47" s="46">
        <v>16</v>
      </c>
      <c r="D47" s="18"/>
      <c r="E47" s="56">
        <v>1746271</v>
      </c>
      <c r="F47" s="18"/>
      <c r="G47" s="56">
        <v>1480974</v>
      </c>
      <c r="H47" s="18"/>
      <c r="I47" s="25">
        <v>1117775</v>
      </c>
      <c r="J47" s="18"/>
      <c r="K47" s="25">
        <v>930827</v>
      </c>
    </row>
    <row r="48" spans="1:11" s="17" customFormat="1">
      <c r="A48" s="17" t="s">
        <v>100</v>
      </c>
      <c r="C48" s="46" t="s">
        <v>191</v>
      </c>
      <c r="D48" s="48"/>
      <c r="E48" s="56">
        <v>4691158</v>
      </c>
      <c r="F48" s="25"/>
      <c r="G48" s="56">
        <v>3064473</v>
      </c>
      <c r="H48" s="25"/>
      <c r="I48" s="24">
        <v>3907605</v>
      </c>
      <c r="J48" s="25"/>
      <c r="K48" s="24">
        <v>2493415</v>
      </c>
    </row>
    <row r="49" spans="1:11" s="17" customFormat="1">
      <c r="A49" s="17" t="s">
        <v>165</v>
      </c>
      <c r="C49" s="46">
        <v>13.2</v>
      </c>
      <c r="D49" s="48"/>
      <c r="E49" s="24">
        <v>24281</v>
      </c>
      <c r="F49" s="25"/>
      <c r="G49" s="24">
        <v>21081</v>
      </c>
      <c r="H49" s="25"/>
      <c r="I49" s="24">
        <v>8272</v>
      </c>
      <c r="J49" s="25"/>
      <c r="K49" s="24">
        <v>6773</v>
      </c>
    </row>
    <row r="50" spans="1:11" s="17" customFormat="1">
      <c r="A50" s="17" t="s">
        <v>158</v>
      </c>
      <c r="C50" s="46"/>
      <c r="D50" s="48"/>
      <c r="E50" s="24"/>
      <c r="F50" s="25"/>
      <c r="G50" s="24"/>
      <c r="H50" s="25"/>
      <c r="I50" s="24"/>
      <c r="J50" s="25"/>
      <c r="K50" s="24"/>
    </row>
    <row r="51" spans="1:11" s="17" customFormat="1">
      <c r="A51" s="17" t="s">
        <v>159</v>
      </c>
      <c r="C51" s="46">
        <v>19</v>
      </c>
      <c r="D51" s="48"/>
      <c r="E51" s="24">
        <v>341925</v>
      </c>
      <c r="F51" s="25"/>
      <c r="G51" s="24">
        <v>694525</v>
      </c>
      <c r="H51" s="25"/>
      <c r="I51" s="24">
        <v>322091</v>
      </c>
      <c r="J51" s="25"/>
      <c r="K51" s="24">
        <v>675350</v>
      </c>
    </row>
    <row r="52" spans="1:11" s="17" customFormat="1">
      <c r="A52" s="17" t="s">
        <v>45</v>
      </c>
      <c r="C52" s="46"/>
      <c r="D52" s="48"/>
      <c r="E52" s="24">
        <v>9033</v>
      </c>
      <c r="F52" s="25"/>
      <c r="G52" s="24">
        <v>13830</v>
      </c>
      <c r="H52" s="25"/>
      <c r="I52" s="24">
        <v>0</v>
      </c>
      <c r="J52" s="25"/>
      <c r="K52" s="24">
        <v>0</v>
      </c>
    </row>
    <row r="53" spans="1:11" s="17" customFormat="1">
      <c r="A53" s="17" t="s">
        <v>101</v>
      </c>
      <c r="C53" s="46"/>
      <c r="D53" s="48"/>
      <c r="E53" s="24">
        <v>55596</v>
      </c>
      <c r="F53" s="25"/>
      <c r="G53" s="24">
        <v>29072</v>
      </c>
      <c r="H53" s="25"/>
      <c r="I53" s="25">
        <v>21597</v>
      </c>
      <c r="J53" s="25"/>
      <c r="K53" s="25">
        <v>9035</v>
      </c>
    </row>
    <row r="54" spans="1:11" s="17" customFormat="1">
      <c r="A54" s="17" t="s">
        <v>189</v>
      </c>
      <c r="C54" s="46">
        <v>29.5</v>
      </c>
      <c r="D54" s="48"/>
      <c r="E54" s="24">
        <v>46694</v>
      </c>
      <c r="F54" s="25"/>
      <c r="G54" s="24">
        <v>0</v>
      </c>
      <c r="H54" s="25"/>
      <c r="I54" s="25">
        <v>46694</v>
      </c>
      <c r="J54" s="25"/>
      <c r="K54" s="25">
        <v>0</v>
      </c>
    </row>
    <row r="55" spans="1:11" s="17" customFormat="1">
      <c r="A55" s="17" t="s">
        <v>46</v>
      </c>
      <c r="C55" s="46">
        <v>18</v>
      </c>
      <c r="D55" s="48"/>
      <c r="E55" s="24">
        <v>50981</v>
      </c>
      <c r="F55" s="25"/>
      <c r="G55" s="24">
        <v>70038</v>
      </c>
      <c r="H55" s="25"/>
      <c r="I55" s="24">
        <v>32027</v>
      </c>
      <c r="J55" s="25"/>
      <c r="K55" s="24">
        <v>35444</v>
      </c>
    </row>
    <row r="56" spans="1:11" s="17" customFormat="1">
      <c r="A56" s="47" t="s">
        <v>6</v>
      </c>
      <c r="B56" s="47"/>
      <c r="C56" s="46"/>
      <c r="D56" s="48"/>
      <c r="E56" s="50">
        <f>SUM(E47:E55)</f>
        <v>6965939</v>
      </c>
      <c r="F56" s="48"/>
      <c r="G56" s="50">
        <f>SUM(G47:G55)</f>
        <v>5373993</v>
      </c>
      <c r="H56" s="48"/>
      <c r="I56" s="50">
        <f>SUM(I47:I55)</f>
        <v>5456061</v>
      </c>
      <c r="J56" s="48"/>
      <c r="K56" s="50">
        <f>SUM(K47:K55)</f>
        <v>4150844</v>
      </c>
    </row>
    <row r="57" spans="1:11" s="17" customFormat="1">
      <c r="A57" s="47" t="s">
        <v>21</v>
      </c>
      <c r="B57" s="47"/>
      <c r="C57" s="46"/>
      <c r="D57" s="48"/>
      <c r="F57" s="18"/>
      <c r="H57" s="48"/>
      <c r="I57" s="51"/>
      <c r="J57" s="48"/>
      <c r="K57" s="51"/>
    </row>
    <row r="58" spans="1:11" s="17" customFormat="1">
      <c r="A58" s="17" t="s">
        <v>163</v>
      </c>
      <c r="C58" s="46"/>
      <c r="D58" s="48"/>
      <c r="E58" s="51"/>
      <c r="F58" s="48"/>
      <c r="G58" s="51"/>
      <c r="H58" s="48"/>
      <c r="I58" s="51"/>
      <c r="J58" s="48"/>
      <c r="K58" s="51"/>
    </row>
    <row r="59" spans="1:11" s="17" customFormat="1">
      <c r="A59" s="17" t="s">
        <v>164</v>
      </c>
      <c r="C59" s="46">
        <v>13.2</v>
      </c>
      <c r="D59" s="48"/>
      <c r="E59" s="51">
        <v>40068</v>
      </c>
      <c r="F59" s="48"/>
      <c r="G59" s="51">
        <v>42862</v>
      </c>
      <c r="H59" s="48"/>
      <c r="I59" s="51">
        <v>20236</v>
      </c>
      <c r="J59" s="48"/>
      <c r="K59" s="51">
        <v>17840</v>
      </c>
    </row>
    <row r="60" spans="1:11" s="17" customFormat="1">
      <c r="A60" s="17" t="s">
        <v>184</v>
      </c>
      <c r="C60" s="46"/>
      <c r="D60" s="48"/>
      <c r="E60" s="51"/>
      <c r="F60" s="48"/>
      <c r="G60" s="51"/>
      <c r="H60" s="48"/>
      <c r="I60" s="24"/>
      <c r="J60" s="48"/>
      <c r="K60" s="24"/>
    </row>
    <row r="61" spans="1:11" s="17" customFormat="1">
      <c r="A61" s="17" t="s">
        <v>118</v>
      </c>
      <c r="C61" s="46">
        <v>19</v>
      </c>
      <c r="D61" s="48"/>
      <c r="E61" s="51">
        <v>500579</v>
      </c>
      <c r="F61" s="48"/>
      <c r="G61" s="51">
        <v>934601</v>
      </c>
      <c r="H61" s="48"/>
      <c r="I61" s="24">
        <v>0</v>
      </c>
      <c r="J61" s="48"/>
      <c r="K61" s="24">
        <v>424477</v>
      </c>
    </row>
    <row r="62" spans="1:11" s="17" customFormat="1">
      <c r="A62" s="17" t="s">
        <v>119</v>
      </c>
      <c r="C62" s="46"/>
      <c r="D62" s="48"/>
      <c r="E62" s="24">
        <v>0</v>
      </c>
      <c r="F62" s="48"/>
      <c r="G62" s="51">
        <v>300</v>
      </c>
      <c r="H62" s="48"/>
      <c r="I62" s="24">
        <v>0</v>
      </c>
      <c r="J62" s="48"/>
      <c r="K62" s="24">
        <v>0</v>
      </c>
    </row>
    <row r="63" spans="1:11" s="17" customFormat="1">
      <c r="A63" s="17" t="s">
        <v>74</v>
      </c>
      <c r="C63" s="46">
        <v>20</v>
      </c>
      <c r="D63" s="48"/>
      <c r="E63" s="51">
        <v>249906</v>
      </c>
      <c r="F63" s="48"/>
      <c r="G63" s="51">
        <v>250729</v>
      </c>
      <c r="H63" s="48"/>
      <c r="I63" s="51">
        <v>141094</v>
      </c>
      <c r="J63" s="48"/>
      <c r="K63" s="51">
        <v>141973</v>
      </c>
    </row>
    <row r="64" spans="1:11" s="17" customFormat="1">
      <c r="A64" s="17" t="s">
        <v>185</v>
      </c>
      <c r="C64" s="46">
        <v>29.5</v>
      </c>
      <c r="D64" s="48"/>
      <c r="E64" s="57">
        <v>4735</v>
      </c>
      <c r="F64" s="48"/>
      <c r="G64" s="57">
        <v>4578</v>
      </c>
      <c r="H64" s="48"/>
      <c r="I64" s="58">
        <v>0</v>
      </c>
      <c r="J64" s="48"/>
      <c r="K64" s="58">
        <v>0</v>
      </c>
    </row>
    <row r="65" spans="1:11" s="17" customFormat="1">
      <c r="A65" s="47" t="s">
        <v>22</v>
      </c>
      <c r="B65" s="47"/>
      <c r="C65" s="46"/>
      <c r="D65" s="48"/>
      <c r="E65" s="57">
        <f>SUM(E58:E64)</f>
        <v>795288</v>
      </c>
      <c r="F65" s="48"/>
      <c r="G65" s="57">
        <f>SUM(G58:G64)</f>
        <v>1233070</v>
      </c>
      <c r="H65" s="48"/>
      <c r="I65" s="57">
        <f>SUM(I58:I64)</f>
        <v>161330</v>
      </c>
      <c r="J65" s="48"/>
      <c r="K65" s="57">
        <f>SUM(K58:K64)</f>
        <v>584290</v>
      </c>
    </row>
    <row r="66" spans="1:11" s="17" customFormat="1">
      <c r="A66" s="47" t="s">
        <v>7</v>
      </c>
      <c r="B66" s="47"/>
      <c r="C66" s="46"/>
      <c r="D66" s="48"/>
      <c r="E66" s="57">
        <f>SUM(E56+E65)</f>
        <v>7761227</v>
      </c>
      <c r="F66" s="48"/>
      <c r="G66" s="57">
        <f>SUM(G56+G65)</f>
        <v>6607063</v>
      </c>
      <c r="H66" s="48"/>
      <c r="I66" s="57">
        <f>I65+I56</f>
        <v>5617391</v>
      </c>
      <c r="J66" s="48"/>
      <c r="K66" s="57">
        <f>K65+K56</f>
        <v>4735134</v>
      </c>
    </row>
    <row r="67" spans="1:11" s="17" customFormat="1">
      <c r="A67" s="47"/>
      <c r="B67" s="47"/>
      <c r="C67" s="46"/>
      <c r="D67" s="48"/>
      <c r="E67" s="19"/>
      <c r="F67" s="48"/>
      <c r="G67" s="19"/>
      <c r="H67" s="48"/>
      <c r="I67" s="19"/>
      <c r="J67" s="48"/>
      <c r="K67" s="19"/>
    </row>
    <row r="68" spans="1:11">
      <c r="A68" s="6" t="s">
        <v>4</v>
      </c>
      <c r="G68" s="13"/>
    </row>
    <row r="69" spans="1:11" s="134" customFormat="1">
      <c r="A69" s="145" t="s">
        <v>38</v>
      </c>
      <c r="B69" s="145"/>
      <c r="C69" s="145"/>
      <c r="D69" s="145"/>
      <c r="E69" s="145"/>
      <c r="F69" s="145"/>
      <c r="G69" s="145"/>
      <c r="H69" s="145"/>
      <c r="I69" s="145"/>
      <c r="J69" s="145"/>
      <c r="K69" s="145"/>
    </row>
    <row r="70" spans="1:11" s="134" customFormat="1">
      <c r="A70" s="134" t="s">
        <v>73</v>
      </c>
    </row>
    <row r="71" spans="1:11" s="134" customFormat="1">
      <c r="A71" s="134" t="s">
        <v>200</v>
      </c>
    </row>
    <row r="72" spans="1:11">
      <c r="A72" s="4"/>
      <c r="B72" s="4"/>
      <c r="C72" s="4"/>
      <c r="D72" s="4"/>
      <c r="E72" s="4"/>
      <c r="F72" s="4"/>
      <c r="G72" s="4"/>
      <c r="H72" s="4"/>
      <c r="I72" s="4"/>
      <c r="J72" s="4"/>
      <c r="K72" s="5" t="s">
        <v>33</v>
      </c>
    </row>
    <row r="73" spans="1:11" s="9" customFormat="1">
      <c r="A73" s="7"/>
      <c r="B73" s="7"/>
      <c r="C73" s="7"/>
      <c r="D73" s="7"/>
      <c r="E73" s="146" t="s">
        <v>37</v>
      </c>
      <c r="F73" s="146"/>
      <c r="G73" s="146"/>
      <c r="H73" s="8"/>
      <c r="I73" s="146" t="s">
        <v>39</v>
      </c>
      <c r="J73" s="146"/>
      <c r="K73" s="146"/>
    </row>
    <row r="74" spans="1:11">
      <c r="C74" s="20" t="s">
        <v>0</v>
      </c>
      <c r="D74" s="8"/>
      <c r="E74" s="21" t="s">
        <v>201</v>
      </c>
      <c r="F74" s="8"/>
      <c r="G74" s="21" t="s">
        <v>181</v>
      </c>
      <c r="H74" s="8"/>
      <c r="I74" s="21" t="s">
        <v>201</v>
      </c>
      <c r="J74" s="8"/>
      <c r="K74" s="21" t="s">
        <v>181</v>
      </c>
    </row>
    <row r="75" spans="1:11">
      <c r="C75" s="10"/>
      <c r="D75" s="8"/>
      <c r="E75" s="11" t="s">
        <v>30</v>
      </c>
      <c r="F75" s="8"/>
      <c r="G75" s="11" t="s">
        <v>29</v>
      </c>
      <c r="H75" s="8"/>
      <c r="I75" s="11" t="s">
        <v>30</v>
      </c>
      <c r="J75" s="6"/>
      <c r="K75" s="11" t="s">
        <v>29</v>
      </c>
    </row>
    <row r="76" spans="1:11">
      <c r="C76" s="10"/>
      <c r="D76" s="8"/>
      <c r="E76" s="11" t="s">
        <v>31</v>
      </c>
      <c r="F76" s="8"/>
      <c r="G76" s="11"/>
      <c r="H76" s="8"/>
      <c r="I76" s="11" t="s">
        <v>31</v>
      </c>
      <c r="J76" s="11"/>
      <c r="K76" s="11"/>
    </row>
    <row r="77" spans="1:11" s="17" customFormat="1">
      <c r="A77" s="47" t="s">
        <v>8</v>
      </c>
      <c r="B77" s="47"/>
      <c r="C77" s="46"/>
      <c r="D77" s="48"/>
      <c r="E77" s="51"/>
      <c r="F77" s="48"/>
      <c r="G77" s="51"/>
      <c r="H77" s="48"/>
      <c r="I77" s="51"/>
      <c r="J77" s="48"/>
      <c r="K77" s="51"/>
    </row>
    <row r="78" spans="1:11" s="17" customFormat="1">
      <c r="A78" s="59" t="s">
        <v>47</v>
      </c>
      <c r="B78" s="59"/>
      <c r="C78" s="46">
        <v>21</v>
      </c>
      <c r="D78" s="48"/>
      <c r="E78" s="51"/>
      <c r="F78" s="48"/>
      <c r="G78" s="51"/>
      <c r="H78" s="48"/>
      <c r="I78" s="51"/>
      <c r="J78" s="48"/>
      <c r="K78" s="51"/>
    </row>
    <row r="79" spans="1:11" s="17" customFormat="1">
      <c r="A79" s="59" t="s">
        <v>48</v>
      </c>
      <c r="B79" s="59"/>
      <c r="C79" s="46"/>
      <c r="D79" s="48"/>
      <c r="E79" s="51"/>
      <c r="F79" s="48"/>
      <c r="G79" s="51"/>
      <c r="H79" s="48"/>
      <c r="I79" s="51"/>
      <c r="J79" s="48"/>
      <c r="K79" s="51"/>
    </row>
    <row r="80" spans="1:11" s="17" customFormat="1">
      <c r="A80" s="59" t="s">
        <v>233</v>
      </c>
      <c r="B80" s="59"/>
      <c r="C80" s="46"/>
      <c r="D80" s="48"/>
      <c r="E80" s="51"/>
      <c r="F80" s="48"/>
      <c r="G80" s="51"/>
      <c r="H80" s="48"/>
      <c r="I80" s="51"/>
      <c r="J80" s="48"/>
      <c r="K80" s="51"/>
    </row>
    <row r="81" spans="1:13" s="17" customFormat="1">
      <c r="A81" s="59" t="s">
        <v>231</v>
      </c>
      <c r="B81" s="59"/>
      <c r="C81" s="46"/>
      <c r="D81" s="48"/>
      <c r="E81" s="51"/>
      <c r="F81" s="48"/>
      <c r="G81" s="51"/>
      <c r="H81" s="48"/>
      <c r="I81" s="51"/>
      <c r="J81" s="48"/>
      <c r="K81" s="51"/>
    </row>
    <row r="82" spans="1:13" s="17" customFormat="1" ht="21.75" thickBot="1">
      <c r="A82" s="59" t="s">
        <v>232</v>
      </c>
      <c r="B82" s="59"/>
      <c r="C82" s="46"/>
      <c r="D82" s="48"/>
      <c r="E82" s="53">
        <v>2170616</v>
      </c>
      <c r="F82" s="48"/>
      <c r="G82" s="53">
        <v>2312043</v>
      </c>
      <c r="H82" s="48"/>
      <c r="I82" s="53">
        <v>2170616</v>
      </c>
      <c r="J82" s="48"/>
      <c r="K82" s="53">
        <v>2312043</v>
      </c>
    </row>
    <row r="83" spans="1:13" s="17" customFormat="1" ht="21.75" thickTop="1">
      <c r="A83" s="59" t="s">
        <v>102</v>
      </c>
      <c r="B83" s="59"/>
      <c r="C83" s="46"/>
      <c r="D83" s="48"/>
      <c r="E83" s="51"/>
      <c r="F83" s="48"/>
      <c r="G83" s="51"/>
      <c r="H83" s="48"/>
      <c r="I83" s="51"/>
      <c r="J83" s="48"/>
      <c r="K83" s="51"/>
    </row>
    <row r="84" spans="1:13" s="17" customFormat="1">
      <c r="A84" s="59" t="s">
        <v>233</v>
      </c>
      <c r="B84" s="59"/>
      <c r="C84" s="46"/>
      <c r="D84" s="48"/>
      <c r="E84" s="51"/>
      <c r="F84" s="48"/>
      <c r="G84" s="51"/>
      <c r="H84" s="48"/>
      <c r="I84" s="51"/>
      <c r="J84" s="48"/>
      <c r="K84" s="51"/>
    </row>
    <row r="85" spans="1:13" s="17" customFormat="1">
      <c r="A85" s="59" t="s">
        <v>234</v>
      </c>
      <c r="B85" s="59"/>
      <c r="C85" s="46"/>
      <c r="D85" s="48"/>
      <c r="E85" s="51"/>
      <c r="F85" s="48"/>
      <c r="G85" s="51"/>
      <c r="H85" s="48"/>
      <c r="I85" s="51"/>
      <c r="J85" s="48"/>
      <c r="K85" s="51"/>
    </row>
    <row r="86" spans="1:13" s="17" customFormat="1">
      <c r="A86" s="59" t="s">
        <v>232</v>
      </c>
      <c r="B86" s="59"/>
      <c r="C86" s="46"/>
      <c r="D86" s="48"/>
      <c r="E86" s="51">
        <v>2170616</v>
      </c>
      <c r="F86" s="48"/>
      <c r="G86" s="51">
        <v>2266749</v>
      </c>
      <c r="H86" s="48"/>
      <c r="I86" s="51">
        <v>2170616</v>
      </c>
      <c r="J86" s="48"/>
      <c r="K86" s="51">
        <v>2266749</v>
      </c>
    </row>
    <row r="87" spans="1:13" s="17" customFormat="1">
      <c r="A87" s="17" t="s">
        <v>93</v>
      </c>
      <c r="C87" s="46"/>
      <c r="D87" s="48"/>
      <c r="E87" s="51">
        <v>90204</v>
      </c>
      <c r="F87" s="48"/>
      <c r="G87" s="51">
        <v>90204</v>
      </c>
      <c r="H87" s="48"/>
      <c r="I87" s="51">
        <v>90204</v>
      </c>
      <c r="J87" s="48"/>
      <c r="K87" s="51">
        <v>90204</v>
      </c>
    </row>
    <row r="88" spans="1:13" s="17" customFormat="1">
      <c r="A88" s="60" t="s">
        <v>114</v>
      </c>
      <c r="C88" s="46"/>
      <c r="D88" s="48"/>
      <c r="E88" s="24">
        <v>29803</v>
      </c>
      <c r="F88" s="48"/>
      <c r="G88" s="24">
        <v>29803</v>
      </c>
      <c r="H88" s="48"/>
      <c r="I88" s="24">
        <v>29803</v>
      </c>
      <c r="J88" s="48"/>
      <c r="K88" s="24">
        <v>29803</v>
      </c>
    </row>
    <row r="89" spans="1:13" s="17" customFormat="1">
      <c r="A89" s="17" t="s">
        <v>129</v>
      </c>
      <c r="C89" s="46">
        <v>22</v>
      </c>
      <c r="D89" s="48"/>
      <c r="E89" s="51">
        <v>-75065</v>
      </c>
      <c r="F89" s="48"/>
      <c r="G89" s="51">
        <v>-499449</v>
      </c>
      <c r="H89" s="48"/>
      <c r="I89" s="51">
        <v>-75065</v>
      </c>
      <c r="J89" s="48"/>
      <c r="K89" s="51">
        <v>-499449</v>
      </c>
    </row>
    <row r="90" spans="1:13" s="17" customFormat="1">
      <c r="A90" s="61" t="s">
        <v>104</v>
      </c>
      <c r="C90" s="46"/>
      <c r="D90" s="48"/>
      <c r="E90" s="51"/>
      <c r="F90" s="48"/>
      <c r="G90" s="51"/>
      <c r="H90" s="48"/>
      <c r="I90" s="51"/>
      <c r="J90" s="48"/>
      <c r="K90" s="51"/>
      <c r="M90" s="51"/>
    </row>
    <row r="91" spans="1:13" s="17" customFormat="1">
      <c r="A91" s="62" t="s">
        <v>130</v>
      </c>
      <c r="C91" s="46"/>
      <c r="D91" s="48"/>
      <c r="F91" s="48"/>
      <c r="G91" s="51"/>
      <c r="H91" s="48"/>
      <c r="J91" s="48"/>
    </row>
    <row r="92" spans="1:13" s="17" customFormat="1">
      <c r="A92" s="62" t="s">
        <v>194</v>
      </c>
      <c r="C92" s="46"/>
      <c r="D92" s="48"/>
      <c r="E92" s="51">
        <v>231204</v>
      </c>
      <c r="F92" s="48"/>
      <c r="G92" s="51">
        <v>231204</v>
      </c>
      <c r="H92" s="48"/>
      <c r="I92" s="51">
        <v>231204</v>
      </c>
      <c r="J92" s="48"/>
      <c r="K92" s="51">
        <v>231204</v>
      </c>
    </row>
    <row r="93" spans="1:13" s="17" customFormat="1">
      <c r="A93" s="62" t="s">
        <v>195</v>
      </c>
      <c r="C93" s="46"/>
      <c r="D93" s="48"/>
      <c r="E93" s="51">
        <v>75065</v>
      </c>
      <c r="F93" s="48"/>
      <c r="G93" s="51">
        <v>499449</v>
      </c>
      <c r="H93" s="48"/>
      <c r="I93" s="51">
        <v>75065</v>
      </c>
      <c r="J93" s="48"/>
      <c r="K93" s="51">
        <v>499449</v>
      </c>
    </row>
    <row r="94" spans="1:13" s="17" customFormat="1">
      <c r="A94" s="62" t="s">
        <v>126</v>
      </c>
      <c r="B94" s="59"/>
      <c r="C94" s="46"/>
      <c r="D94" s="48"/>
      <c r="E94" s="24">
        <v>1611450</v>
      </c>
      <c r="F94" s="48"/>
      <c r="G94" s="24">
        <v>1491597</v>
      </c>
      <c r="H94" s="48"/>
      <c r="I94" s="24">
        <v>1568745</v>
      </c>
      <c r="J94" s="48"/>
      <c r="K94" s="24">
        <v>1423755</v>
      </c>
    </row>
    <row r="95" spans="1:13" s="17" customFormat="1">
      <c r="A95" s="63" t="s">
        <v>75</v>
      </c>
      <c r="B95" s="59"/>
      <c r="C95" s="46"/>
      <c r="D95" s="48"/>
      <c r="E95" s="57">
        <v>-15985</v>
      </c>
      <c r="F95" s="48"/>
      <c r="G95" s="57">
        <v>-71152</v>
      </c>
      <c r="H95" s="48"/>
      <c r="I95" s="58">
        <v>-1810</v>
      </c>
      <c r="J95" s="48"/>
      <c r="K95" s="58">
        <v>-61305</v>
      </c>
    </row>
    <row r="96" spans="1:13" s="17" customFormat="1">
      <c r="A96" s="47" t="s">
        <v>9</v>
      </c>
      <c r="B96" s="47"/>
      <c r="C96" s="46"/>
      <c r="D96" s="48"/>
      <c r="E96" s="57">
        <f>SUM(E86:E95)</f>
        <v>4117292</v>
      </c>
      <c r="F96" s="48"/>
      <c r="G96" s="57">
        <f>SUM(G86:G95)</f>
        <v>4038405</v>
      </c>
      <c r="H96" s="48"/>
      <c r="I96" s="57">
        <f>SUM(I86:I95)</f>
        <v>4088762</v>
      </c>
      <c r="J96" s="48"/>
      <c r="K96" s="57">
        <f>SUM(K86:K95)</f>
        <v>3980410</v>
      </c>
    </row>
    <row r="97" spans="1:11" s="17" customFormat="1" ht="21.75" thickBot="1">
      <c r="A97" s="47" t="s">
        <v>10</v>
      </c>
      <c r="B97" s="47"/>
      <c r="C97" s="46"/>
      <c r="D97" s="48"/>
      <c r="E97" s="53">
        <f>SUM(E66,E96)</f>
        <v>11878519</v>
      </c>
      <c r="F97" s="48"/>
      <c r="G97" s="53">
        <f>SUM(G66,G96)</f>
        <v>10645468</v>
      </c>
      <c r="H97" s="48"/>
      <c r="I97" s="53">
        <f>SUM(I66,I96)</f>
        <v>9706153</v>
      </c>
      <c r="J97" s="48"/>
      <c r="K97" s="53">
        <f>SUM(K66,K96)</f>
        <v>8715544</v>
      </c>
    </row>
    <row r="98" spans="1:11" s="17" customFormat="1" ht="20.25" customHeight="1" thickTop="1">
      <c r="C98" s="51"/>
      <c r="D98" s="18"/>
      <c r="E98" s="24">
        <f>E97-E34</f>
        <v>0</v>
      </c>
      <c r="F98" s="25"/>
      <c r="G98" s="24">
        <f>G97-G34</f>
        <v>0</v>
      </c>
      <c r="H98" s="25"/>
      <c r="I98" s="24">
        <f>I97-I34</f>
        <v>0</v>
      </c>
      <c r="J98" s="25"/>
      <c r="K98" s="24">
        <f>K97-K34</f>
        <v>0</v>
      </c>
    </row>
    <row r="99" spans="1:11" s="17" customFormat="1" ht="18" customHeight="1">
      <c r="C99" s="19"/>
      <c r="D99" s="18"/>
      <c r="E99" s="24"/>
      <c r="F99" s="25"/>
      <c r="G99" s="24"/>
      <c r="H99" s="25"/>
      <c r="I99" s="24"/>
      <c r="J99" s="25"/>
      <c r="K99" s="24"/>
    </row>
    <row r="100" spans="1:11">
      <c r="A100" s="6" t="s">
        <v>4</v>
      </c>
      <c r="C100" s="14"/>
      <c r="E100" s="3"/>
      <c r="I100" s="3"/>
      <c r="K100" s="3"/>
    </row>
    <row r="101" spans="1:11" ht="21.75" customHeight="1">
      <c r="C101" s="14"/>
      <c r="E101" s="3"/>
      <c r="I101" s="3"/>
    </row>
    <row r="102" spans="1:11" ht="23.25" customHeight="1">
      <c r="A102" s="16"/>
      <c r="B102" s="16"/>
      <c r="C102" s="16"/>
      <c r="E102" s="3"/>
      <c r="I102" s="3"/>
    </row>
    <row r="103" spans="1:11" ht="14.25" customHeight="1">
      <c r="A103" s="15"/>
      <c r="B103" s="15"/>
      <c r="C103" s="14"/>
      <c r="E103" s="3"/>
      <c r="I103" s="3"/>
    </row>
    <row r="104" spans="1:11" ht="23.25" customHeight="1">
      <c r="E104" s="14" t="s">
        <v>28</v>
      </c>
      <c r="I104" s="3"/>
    </row>
    <row r="105" spans="1:11" ht="24" customHeight="1">
      <c r="A105" s="16"/>
      <c r="B105" s="16"/>
      <c r="C105" s="16"/>
      <c r="E105" s="3"/>
      <c r="I105" s="3"/>
    </row>
    <row r="106" spans="1:11">
      <c r="A106" s="15"/>
      <c r="B106" s="15"/>
      <c r="C106" s="3"/>
      <c r="E106" s="3"/>
      <c r="I106" s="3"/>
    </row>
  </sheetData>
  <mergeCells count="9">
    <mergeCell ref="A69:K69"/>
    <mergeCell ref="E73:G73"/>
    <mergeCell ref="I73:K73"/>
    <mergeCell ref="A1:K1"/>
    <mergeCell ref="E5:G5"/>
    <mergeCell ref="I5:K5"/>
    <mergeCell ref="A37:K37"/>
    <mergeCell ref="E41:G41"/>
    <mergeCell ref="I41:K41"/>
  </mergeCells>
  <pageMargins left="0.78740157480314965" right="0.39370078740157483" top="0.78740157480314965" bottom="0.19685039370078741" header="0.19685039370078741" footer="0.19685039370078741"/>
  <pageSetup paperSize="9" scale="85" orientation="portrait" r:id="rId1"/>
  <rowBreaks count="2" manualBreakCount="2">
    <brk id="36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E0730-FD4B-47D5-8C69-78C30F2C068C}">
  <dimension ref="A1:W147"/>
  <sheetViews>
    <sheetView showGridLines="0" tabSelected="1" view="pageBreakPreview" topLeftCell="A127" zoomScale="82" zoomScaleNormal="70" zoomScaleSheetLayoutView="82" workbookViewId="0">
      <selection activeCell="A138" sqref="A138"/>
    </sheetView>
  </sheetViews>
  <sheetFormatPr defaultColWidth="9.140625" defaultRowHeight="21.75" customHeight="1"/>
  <cols>
    <col min="1" max="1" width="40.85546875" style="41" customWidth="1"/>
    <col min="2" max="2" width="1.7109375" style="34" customWidth="1"/>
    <col min="3" max="3" width="7.7109375" style="32" customWidth="1"/>
    <col min="4" max="4" width="1.7109375" style="34" customWidth="1"/>
    <col min="5" max="5" width="14.7109375" style="41" customWidth="1"/>
    <col min="6" max="6" width="1.7109375" style="41" customWidth="1"/>
    <col min="7" max="7" width="14.7109375" style="41" customWidth="1"/>
    <col min="8" max="8" width="1.7109375" style="41" customWidth="1"/>
    <col min="9" max="9" width="14.7109375" style="41" customWidth="1"/>
    <col min="10" max="10" width="1.7109375" style="41" customWidth="1"/>
    <col min="11" max="11" width="14.7109375" style="41" customWidth="1"/>
    <col min="12" max="12" width="1.7109375" style="41" customWidth="1"/>
    <col min="13" max="16" width="0" style="41" hidden="1" customWidth="1"/>
    <col min="17" max="17" width="14.5703125" style="41" hidden="1" customWidth="1"/>
    <col min="18" max="18" width="0" style="41" hidden="1" customWidth="1"/>
    <col min="19" max="19" width="13.42578125" style="41" hidden="1" customWidth="1"/>
    <col min="20" max="20" width="0" style="41" hidden="1" customWidth="1"/>
    <col min="21" max="21" width="15.5703125" style="41" hidden="1" customWidth="1"/>
    <col min="22" max="23" width="0" style="41" hidden="1" customWidth="1"/>
    <col min="24" max="16384" width="9.140625" style="41"/>
  </cols>
  <sheetData>
    <row r="1" spans="1:23" ht="21.75" customHeight="1">
      <c r="C1" s="34"/>
      <c r="E1" s="31"/>
      <c r="F1" s="31"/>
      <c r="G1" s="31"/>
      <c r="H1" s="31"/>
      <c r="I1" s="31"/>
      <c r="J1" s="31"/>
      <c r="K1" s="64" t="s">
        <v>32</v>
      </c>
      <c r="L1" s="64"/>
      <c r="M1" s="38"/>
      <c r="N1" s="38"/>
      <c r="O1" s="77"/>
      <c r="P1" s="77"/>
      <c r="Q1" s="101"/>
      <c r="R1" s="101"/>
      <c r="S1" s="101"/>
      <c r="T1" s="101"/>
      <c r="U1" s="101"/>
      <c r="V1" s="101"/>
      <c r="W1" s="102" t="s">
        <v>32</v>
      </c>
    </row>
    <row r="2" spans="1:23" s="141" customFormat="1" ht="21.75" customHeight="1">
      <c r="A2" s="150" t="s">
        <v>38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M2" s="139" t="s">
        <v>38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</row>
    <row r="3" spans="1:23" s="141" customFormat="1" ht="21.75" customHeight="1">
      <c r="A3" s="141" t="s">
        <v>11</v>
      </c>
      <c r="C3" s="65"/>
      <c r="M3" s="139" t="s">
        <v>11</v>
      </c>
      <c r="N3" s="139"/>
      <c r="O3" s="103"/>
      <c r="P3" s="139"/>
      <c r="Q3" s="139"/>
      <c r="R3" s="139"/>
      <c r="S3" s="139"/>
      <c r="T3" s="139"/>
      <c r="U3" s="139"/>
      <c r="V3" s="139"/>
      <c r="W3" s="139"/>
    </row>
    <row r="4" spans="1:23" s="141" customFormat="1" ht="21.75" customHeight="1">
      <c r="A4" s="141" t="s">
        <v>227</v>
      </c>
      <c r="C4" s="65"/>
      <c r="M4" s="139" t="s">
        <v>180</v>
      </c>
      <c r="N4" s="139"/>
      <c r="O4" s="103"/>
      <c r="P4" s="139"/>
      <c r="Q4" s="139"/>
      <c r="R4" s="139"/>
      <c r="S4" s="139"/>
      <c r="T4" s="139"/>
      <c r="U4" s="139"/>
      <c r="V4" s="139"/>
      <c r="W4" s="139"/>
    </row>
    <row r="5" spans="1:23" ht="21.75" customHeight="1">
      <c r="A5" s="104"/>
      <c r="B5" s="104"/>
      <c r="C5" s="104"/>
      <c r="D5" s="104"/>
      <c r="F5" s="104"/>
      <c r="G5" s="104"/>
      <c r="H5" s="104"/>
      <c r="I5" s="104"/>
      <c r="J5" s="104"/>
      <c r="K5" s="68" t="s">
        <v>33</v>
      </c>
      <c r="L5" s="68"/>
      <c r="M5" s="77"/>
      <c r="N5" s="77"/>
      <c r="O5" s="77"/>
      <c r="P5" s="77"/>
      <c r="Q5" s="38"/>
      <c r="R5" s="77"/>
      <c r="S5" s="77"/>
      <c r="T5" s="77"/>
      <c r="U5" s="77"/>
      <c r="V5" s="77"/>
      <c r="W5" s="105" t="s">
        <v>33</v>
      </c>
    </row>
    <row r="6" spans="1:23" s="141" customFormat="1" ht="21.75" customHeight="1">
      <c r="A6" s="106"/>
      <c r="B6" s="106"/>
      <c r="C6" s="106"/>
      <c r="D6" s="106"/>
      <c r="E6" s="147" t="s">
        <v>37</v>
      </c>
      <c r="F6" s="147"/>
      <c r="G6" s="147"/>
      <c r="I6" s="42"/>
      <c r="J6" s="138" t="s">
        <v>39</v>
      </c>
      <c r="K6" s="70"/>
      <c r="L6" s="106"/>
      <c r="M6" s="107"/>
      <c r="N6" s="107"/>
      <c r="O6" s="107"/>
      <c r="P6" s="107"/>
      <c r="Q6" s="140" t="s">
        <v>37</v>
      </c>
      <c r="R6" s="140"/>
      <c r="S6" s="140"/>
      <c r="T6" s="139"/>
      <c r="U6" s="108"/>
      <c r="V6" s="140" t="s">
        <v>39</v>
      </c>
      <c r="W6" s="140"/>
    </row>
    <row r="7" spans="1:23" ht="21.75" customHeight="1">
      <c r="B7" s="71"/>
      <c r="C7" s="109" t="s">
        <v>0</v>
      </c>
      <c r="D7" s="71"/>
      <c r="E7" s="22">
        <v>2564</v>
      </c>
      <c r="F7" s="71"/>
      <c r="G7" s="22">
        <v>2563</v>
      </c>
      <c r="H7" s="71"/>
      <c r="I7" s="22">
        <v>2564</v>
      </c>
      <c r="J7" s="71"/>
      <c r="K7" s="22">
        <v>2563</v>
      </c>
      <c r="L7" s="2"/>
      <c r="M7" s="38"/>
      <c r="N7" s="38"/>
      <c r="O7" s="110" t="s">
        <v>0</v>
      </c>
      <c r="P7" s="110"/>
      <c r="Q7" s="1">
        <v>2563</v>
      </c>
      <c r="R7" s="110"/>
      <c r="S7" s="1">
        <v>2559</v>
      </c>
      <c r="T7" s="110"/>
      <c r="U7" s="1">
        <v>2563</v>
      </c>
      <c r="V7" s="110"/>
      <c r="W7" s="1">
        <v>2559</v>
      </c>
    </row>
    <row r="8" spans="1:23" ht="21.75" customHeight="1">
      <c r="B8" s="71"/>
      <c r="C8" s="71"/>
      <c r="D8" s="71"/>
      <c r="E8" s="2"/>
      <c r="F8" s="71"/>
      <c r="G8" s="2"/>
      <c r="H8" s="71"/>
      <c r="I8" s="2"/>
      <c r="J8" s="71"/>
      <c r="K8" s="2"/>
      <c r="L8" s="2"/>
      <c r="M8" s="38"/>
      <c r="N8" s="38"/>
      <c r="O8" s="110"/>
      <c r="P8" s="110"/>
      <c r="Q8" s="1"/>
      <c r="R8" s="110"/>
      <c r="S8" s="1"/>
      <c r="T8" s="110"/>
      <c r="U8" s="1"/>
      <c r="V8" s="110"/>
      <c r="W8" s="1"/>
    </row>
    <row r="9" spans="1:23" ht="21.75" customHeight="1">
      <c r="A9" s="141" t="s">
        <v>12</v>
      </c>
      <c r="F9" s="32"/>
      <c r="H9" s="32"/>
      <c r="J9" s="32"/>
      <c r="M9" s="139" t="s">
        <v>12</v>
      </c>
      <c r="N9" s="139"/>
      <c r="O9" s="111"/>
      <c r="P9" s="77"/>
      <c r="Q9" s="38"/>
      <c r="R9" s="111"/>
      <c r="S9" s="38"/>
      <c r="T9" s="111"/>
      <c r="U9" s="38"/>
      <c r="V9" s="111"/>
      <c r="W9" s="38"/>
    </row>
    <row r="10" spans="1:23" ht="21.75" customHeight="1">
      <c r="A10" s="41" t="s">
        <v>65</v>
      </c>
      <c r="B10" s="73"/>
      <c r="D10" s="73"/>
      <c r="E10" s="35">
        <v>3831225</v>
      </c>
      <c r="F10" s="112"/>
      <c r="G10" s="35">
        <v>4174322</v>
      </c>
      <c r="H10" s="74"/>
      <c r="I10" s="33">
        <v>2909272</v>
      </c>
      <c r="J10" s="74"/>
      <c r="K10" s="33">
        <v>3183603</v>
      </c>
      <c r="L10" s="35"/>
      <c r="M10" s="38" t="s">
        <v>65</v>
      </c>
      <c r="N10" s="38"/>
      <c r="O10" s="111">
        <v>2</v>
      </c>
      <c r="P10" s="113"/>
      <c r="Q10" s="33">
        <v>2099752</v>
      </c>
      <c r="R10" s="114"/>
      <c r="S10" s="33">
        <v>1610383</v>
      </c>
      <c r="T10" s="114"/>
      <c r="U10" s="33">
        <v>2028835</v>
      </c>
      <c r="V10" s="114"/>
      <c r="W10" s="33">
        <v>1552582</v>
      </c>
    </row>
    <row r="11" spans="1:23" ht="21.75" customHeight="1">
      <c r="A11" s="41" t="s">
        <v>49</v>
      </c>
      <c r="B11" s="73"/>
      <c r="D11" s="73"/>
      <c r="E11" s="35"/>
      <c r="F11" s="112"/>
      <c r="G11" s="35"/>
      <c r="H11" s="74"/>
      <c r="I11" s="33"/>
      <c r="J11" s="74"/>
      <c r="K11" s="33"/>
      <c r="L11" s="35"/>
      <c r="M11" s="38"/>
      <c r="N11" s="38"/>
      <c r="O11" s="111"/>
      <c r="P11" s="113"/>
      <c r="Q11" s="33"/>
      <c r="R11" s="114"/>
      <c r="S11" s="33"/>
      <c r="T11" s="114"/>
      <c r="U11" s="33"/>
      <c r="V11" s="114"/>
      <c r="W11" s="33"/>
    </row>
    <row r="12" spans="1:23" ht="21.75" customHeight="1">
      <c r="A12" s="41" t="str">
        <f>A86</f>
        <v xml:space="preserve">   กำไรจากอัตราแลกเปลี่ยน</v>
      </c>
      <c r="B12" s="73"/>
      <c r="D12" s="73"/>
      <c r="E12" s="35">
        <v>15634</v>
      </c>
      <c r="F12" s="112"/>
      <c r="G12" s="35">
        <v>0</v>
      </c>
      <c r="H12" s="74"/>
      <c r="I12" s="33">
        <v>16666</v>
      </c>
      <c r="J12" s="74"/>
      <c r="K12" s="33">
        <v>0</v>
      </c>
      <c r="L12" s="35"/>
      <c r="M12" s="38"/>
      <c r="N12" s="38"/>
      <c r="O12" s="111"/>
      <c r="P12" s="113"/>
      <c r="Q12" s="33"/>
      <c r="R12" s="114"/>
      <c r="S12" s="33"/>
      <c r="T12" s="114"/>
      <c r="U12" s="33"/>
      <c r="V12" s="114"/>
      <c r="W12" s="33"/>
    </row>
    <row r="13" spans="1:23" ht="21.75" customHeight="1">
      <c r="A13" s="41" t="s">
        <v>156</v>
      </c>
      <c r="B13" s="73"/>
      <c r="D13" s="73"/>
      <c r="E13" s="35">
        <v>17772</v>
      </c>
      <c r="F13" s="112"/>
      <c r="G13" s="35">
        <v>13778</v>
      </c>
      <c r="H13" s="74"/>
      <c r="I13" s="33">
        <v>16830</v>
      </c>
      <c r="J13" s="74"/>
      <c r="K13" s="33">
        <v>12797</v>
      </c>
      <c r="L13" s="35"/>
      <c r="M13" s="38" t="s">
        <v>49</v>
      </c>
      <c r="N13" s="38"/>
      <c r="O13" s="111">
        <v>2</v>
      </c>
      <c r="P13" s="113"/>
      <c r="Q13" s="33">
        <v>31497</v>
      </c>
      <c r="R13" s="114"/>
      <c r="S13" s="33">
        <v>8699</v>
      </c>
      <c r="T13" s="114"/>
      <c r="U13" s="33">
        <v>31349</v>
      </c>
      <c r="V13" s="114"/>
      <c r="W13" s="33">
        <v>8327</v>
      </c>
    </row>
    <row r="14" spans="1:23" ht="21.75" customHeight="1">
      <c r="A14" s="141" t="s">
        <v>13</v>
      </c>
      <c r="B14" s="73"/>
      <c r="D14" s="73"/>
      <c r="E14" s="43">
        <f>SUM(E10:E13)</f>
        <v>3864631</v>
      </c>
      <c r="F14" s="112"/>
      <c r="G14" s="43">
        <f>SUM(G10:G13)</f>
        <v>4188100</v>
      </c>
      <c r="H14" s="112"/>
      <c r="I14" s="43">
        <f>SUM(I10:I13)</f>
        <v>2942768</v>
      </c>
      <c r="J14" s="112"/>
      <c r="K14" s="43">
        <f>SUM(K10:K13)</f>
        <v>3196400</v>
      </c>
      <c r="L14" s="35"/>
      <c r="M14" s="139" t="s">
        <v>13</v>
      </c>
      <c r="N14" s="139"/>
      <c r="O14" s="111"/>
      <c r="P14" s="113"/>
      <c r="Q14" s="115">
        <f>SUM(Q10:Q13)</f>
        <v>2131249</v>
      </c>
      <c r="R14" s="114"/>
      <c r="S14" s="115">
        <f>SUM(S10:S13)</f>
        <v>1619082</v>
      </c>
      <c r="T14" s="114"/>
      <c r="U14" s="115">
        <f>SUM(U10:U13)</f>
        <v>2060184</v>
      </c>
      <c r="V14" s="114"/>
      <c r="W14" s="115">
        <f>SUM(W10:W13)</f>
        <v>1560909</v>
      </c>
    </row>
    <row r="15" spans="1:23" ht="21.75" customHeight="1">
      <c r="A15" s="141" t="s">
        <v>14</v>
      </c>
      <c r="B15" s="73"/>
      <c r="D15" s="73"/>
      <c r="E15" s="35"/>
      <c r="F15" s="112"/>
      <c r="G15" s="35"/>
      <c r="H15" s="112"/>
      <c r="I15" s="35"/>
      <c r="J15" s="112"/>
      <c r="K15" s="35"/>
      <c r="L15" s="35"/>
      <c r="M15" s="139" t="s">
        <v>14</v>
      </c>
      <c r="N15" s="139"/>
      <c r="O15" s="111"/>
      <c r="P15" s="113"/>
      <c r="Q15" s="33"/>
      <c r="R15" s="114"/>
      <c r="S15" s="33"/>
      <c r="T15" s="114"/>
      <c r="U15" s="33"/>
      <c r="V15" s="114"/>
      <c r="W15" s="33"/>
    </row>
    <row r="16" spans="1:23" ht="21.75" customHeight="1">
      <c r="A16" s="41" t="s">
        <v>50</v>
      </c>
      <c r="B16" s="73"/>
      <c r="D16" s="73"/>
      <c r="E16" s="35">
        <v>3522568</v>
      </c>
      <c r="F16" s="112"/>
      <c r="G16" s="35">
        <v>3831377</v>
      </c>
      <c r="H16" s="74"/>
      <c r="I16" s="33">
        <v>2642865</v>
      </c>
      <c r="J16" s="74"/>
      <c r="K16" s="33">
        <v>2933254</v>
      </c>
      <c r="L16" s="35"/>
      <c r="M16" s="38" t="s">
        <v>50</v>
      </c>
      <c r="N16" s="38"/>
      <c r="O16" s="111">
        <v>2</v>
      </c>
      <c r="P16" s="113"/>
      <c r="Q16" s="33">
        <v>1856780</v>
      </c>
      <c r="R16" s="114"/>
      <c r="S16" s="33">
        <v>1517650</v>
      </c>
      <c r="T16" s="114"/>
      <c r="U16" s="33">
        <v>1806764</v>
      </c>
      <c r="V16" s="114"/>
      <c r="W16" s="33">
        <v>1475267</v>
      </c>
    </row>
    <row r="17" spans="1:23" ht="21.75" customHeight="1">
      <c r="A17" s="41" t="s">
        <v>151</v>
      </c>
      <c r="B17" s="73"/>
      <c r="D17" s="73"/>
      <c r="E17" s="35">
        <v>56492</v>
      </c>
      <c r="F17" s="112"/>
      <c r="G17" s="35">
        <v>50114</v>
      </c>
      <c r="H17" s="74"/>
      <c r="I17" s="33">
        <v>38734</v>
      </c>
      <c r="J17" s="74"/>
      <c r="K17" s="33">
        <v>31539</v>
      </c>
      <c r="L17" s="35"/>
      <c r="M17" s="38" t="s">
        <v>62</v>
      </c>
      <c r="N17" s="38"/>
      <c r="O17" s="111"/>
      <c r="P17" s="113"/>
      <c r="Q17" s="33">
        <v>30052</v>
      </c>
      <c r="R17" s="114"/>
      <c r="S17" s="33">
        <v>18255</v>
      </c>
      <c r="T17" s="114"/>
      <c r="U17" s="33">
        <v>29348</v>
      </c>
      <c r="V17" s="114"/>
      <c r="W17" s="33">
        <v>17338</v>
      </c>
    </row>
    <row r="18" spans="1:23" ht="21.75" customHeight="1">
      <c r="A18" s="41" t="s">
        <v>63</v>
      </c>
      <c r="B18" s="73"/>
      <c r="D18" s="73"/>
      <c r="E18" s="35">
        <v>101586</v>
      </c>
      <c r="F18" s="112"/>
      <c r="G18" s="35">
        <v>104953</v>
      </c>
      <c r="H18" s="74"/>
      <c r="I18" s="33">
        <v>52473</v>
      </c>
      <c r="J18" s="74"/>
      <c r="K18" s="33">
        <v>55507</v>
      </c>
      <c r="L18" s="35"/>
      <c r="M18" s="38" t="s">
        <v>63</v>
      </c>
      <c r="N18" s="38"/>
      <c r="O18" s="111"/>
      <c r="P18" s="113"/>
      <c r="Q18" s="33">
        <v>53991</v>
      </c>
      <c r="R18" s="114"/>
      <c r="S18" s="33">
        <v>55285</v>
      </c>
      <c r="T18" s="114"/>
      <c r="U18" s="33">
        <v>41958</v>
      </c>
      <c r="V18" s="114"/>
      <c r="W18" s="33">
        <v>42351</v>
      </c>
    </row>
    <row r="19" spans="1:23" ht="21.75" customHeight="1">
      <c r="A19" s="41" t="s">
        <v>202</v>
      </c>
      <c r="B19" s="73"/>
      <c r="D19" s="73"/>
      <c r="E19" s="35">
        <v>0</v>
      </c>
      <c r="F19" s="112"/>
      <c r="G19" s="35">
        <v>53725</v>
      </c>
      <c r="H19" s="74"/>
      <c r="I19" s="33">
        <v>0</v>
      </c>
      <c r="J19" s="74"/>
      <c r="K19" s="33">
        <v>52399</v>
      </c>
      <c r="L19" s="35"/>
      <c r="M19" s="38" t="s">
        <v>202</v>
      </c>
      <c r="N19" s="38"/>
      <c r="O19" s="111"/>
      <c r="P19" s="113"/>
      <c r="Q19" s="33">
        <v>34718</v>
      </c>
      <c r="R19" s="114"/>
      <c r="S19" s="33">
        <v>0</v>
      </c>
      <c r="T19" s="114"/>
      <c r="U19" s="33">
        <v>33700</v>
      </c>
      <c r="V19" s="114"/>
      <c r="W19" s="33">
        <v>0</v>
      </c>
    </row>
    <row r="20" spans="1:23" ht="21.75" customHeight="1">
      <c r="A20" s="141" t="s">
        <v>15</v>
      </c>
      <c r="B20" s="73"/>
      <c r="D20" s="73"/>
      <c r="E20" s="40">
        <f>SUM(E16:E19)</f>
        <v>3680646</v>
      </c>
      <c r="F20" s="112"/>
      <c r="G20" s="40">
        <f>SUM(G16:G19)</f>
        <v>4040169</v>
      </c>
      <c r="H20" s="112"/>
      <c r="I20" s="40">
        <f>SUM(I16:I19)</f>
        <v>2734072</v>
      </c>
      <c r="J20" s="112"/>
      <c r="K20" s="40">
        <f>SUM(K16:K19)</f>
        <v>3072699</v>
      </c>
      <c r="L20" s="37"/>
      <c r="M20" s="139" t="s">
        <v>15</v>
      </c>
      <c r="N20" s="139"/>
      <c r="O20" s="111"/>
      <c r="P20" s="113"/>
      <c r="Q20" s="116">
        <f>SUM(Q16:Q19)</f>
        <v>1975541</v>
      </c>
      <c r="R20" s="114"/>
      <c r="S20" s="116">
        <f>SUM(S16:S19)</f>
        <v>1591190</v>
      </c>
      <c r="T20" s="114"/>
      <c r="U20" s="116">
        <f>SUM(U16:U19)</f>
        <v>1911770</v>
      </c>
      <c r="V20" s="114"/>
      <c r="W20" s="116">
        <f>SUM(W16:W19)</f>
        <v>1534956</v>
      </c>
    </row>
    <row r="21" spans="1:23" ht="21.75" customHeight="1">
      <c r="A21" s="141" t="s">
        <v>262</v>
      </c>
      <c r="B21" s="73"/>
      <c r="D21" s="73"/>
      <c r="E21" s="37">
        <f>SUM(E14-E20)</f>
        <v>183985</v>
      </c>
      <c r="F21" s="112"/>
      <c r="G21" s="37">
        <f>SUM(G14-G20)</f>
        <v>147931</v>
      </c>
      <c r="H21" s="112"/>
      <c r="I21" s="37">
        <f>SUM(I14-I20)</f>
        <v>208696</v>
      </c>
      <c r="J21" s="112"/>
      <c r="K21" s="37">
        <f>SUM(K14-K20)</f>
        <v>123701</v>
      </c>
      <c r="L21" s="37"/>
      <c r="M21" s="139"/>
      <c r="N21" s="139"/>
      <c r="O21" s="111"/>
      <c r="P21" s="113"/>
      <c r="Q21" s="36"/>
      <c r="R21" s="114"/>
      <c r="S21" s="36"/>
      <c r="T21" s="114"/>
      <c r="U21" s="36"/>
      <c r="V21" s="114"/>
      <c r="W21" s="36"/>
    </row>
    <row r="22" spans="1:23" ht="21.75" customHeight="1">
      <c r="A22" s="41" t="s">
        <v>168</v>
      </c>
      <c r="B22" s="73"/>
      <c r="D22" s="73"/>
      <c r="E22" s="37">
        <v>2779</v>
      </c>
      <c r="F22" s="112"/>
      <c r="G22" s="37">
        <v>3944</v>
      </c>
      <c r="H22" s="112"/>
      <c r="I22" s="37">
        <v>6769</v>
      </c>
      <c r="J22" s="112"/>
      <c r="K22" s="37">
        <v>7438</v>
      </c>
      <c r="L22" s="37"/>
      <c r="M22" s="139"/>
      <c r="N22" s="139"/>
      <c r="O22" s="111"/>
      <c r="P22" s="113"/>
      <c r="Q22" s="36"/>
      <c r="R22" s="114"/>
      <c r="S22" s="36"/>
      <c r="T22" s="114"/>
      <c r="U22" s="36"/>
      <c r="V22" s="114"/>
      <c r="W22" s="36"/>
    </row>
    <row r="23" spans="1:23" ht="21.75" customHeight="1">
      <c r="A23" s="41" t="s">
        <v>162</v>
      </c>
      <c r="B23" s="73"/>
      <c r="D23" s="73"/>
      <c r="E23" s="75">
        <v>-23936</v>
      </c>
      <c r="F23" s="112"/>
      <c r="G23" s="75">
        <v>-36663</v>
      </c>
      <c r="H23" s="74"/>
      <c r="I23" s="76">
        <v>-17461</v>
      </c>
      <c r="J23" s="74"/>
      <c r="K23" s="76">
        <v>-32653</v>
      </c>
      <c r="L23" s="35"/>
      <c r="M23" s="38" t="s">
        <v>66</v>
      </c>
      <c r="N23" s="38"/>
      <c r="O23" s="111"/>
      <c r="P23" s="113"/>
      <c r="Q23" s="76">
        <v>-925</v>
      </c>
      <c r="R23" s="114"/>
      <c r="S23" s="76">
        <v>-5221</v>
      </c>
      <c r="T23" s="114"/>
      <c r="U23" s="76">
        <v>-901</v>
      </c>
      <c r="V23" s="114"/>
      <c r="W23" s="76">
        <v>-4092</v>
      </c>
    </row>
    <row r="24" spans="1:23" ht="21.75" customHeight="1">
      <c r="A24" s="141" t="s">
        <v>105</v>
      </c>
      <c r="B24" s="73"/>
      <c r="D24" s="73"/>
      <c r="E24" s="35">
        <f>SUM(E21:E23)</f>
        <v>162828</v>
      </c>
      <c r="F24" s="112"/>
      <c r="G24" s="35">
        <f>SUM(G21:G23)</f>
        <v>115212</v>
      </c>
      <c r="H24" s="112"/>
      <c r="I24" s="35">
        <f>SUM(I21:I23)</f>
        <v>198004</v>
      </c>
      <c r="J24" s="112"/>
      <c r="K24" s="35">
        <f>SUM(K21:K23)</f>
        <v>98486</v>
      </c>
      <c r="L24" s="35"/>
      <c r="M24" s="139" t="s">
        <v>105</v>
      </c>
      <c r="N24" s="139"/>
      <c r="O24" s="111"/>
      <c r="P24" s="113"/>
      <c r="Q24" s="33">
        <f>SUM(Q23:Q23)</f>
        <v>-925</v>
      </c>
      <c r="R24" s="114"/>
      <c r="S24" s="33">
        <f>SUM(S23:S23)</f>
        <v>-5221</v>
      </c>
      <c r="T24" s="114"/>
      <c r="U24" s="33">
        <f>SUM(U23:U23)</f>
        <v>-901</v>
      </c>
      <c r="V24" s="114"/>
      <c r="W24" s="33">
        <f>SUM(W23:W23)</f>
        <v>-4092</v>
      </c>
    </row>
    <row r="25" spans="1:23" ht="21.75" customHeight="1">
      <c r="A25" s="41" t="s">
        <v>192</v>
      </c>
      <c r="B25" s="73"/>
      <c r="C25" s="32" t="s">
        <v>237</v>
      </c>
      <c r="D25" s="73"/>
      <c r="E25" s="35">
        <v>2558</v>
      </c>
      <c r="F25" s="112"/>
      <c r="G25" s="35">
        <v>-6560</v>
      </c>
      <c r="H25" s="74"/>
      <c r="I25" s="33">
        <v>572</v>
      </c>
      <c r="J25" s="74"/>
      <c r="K25" s="33">
        <v>374</v>
      </c>
      <c r="L25" s="37"/>
      <c r="M25" s="38" t="s">
        <v>106</v>
      </c>
      <c r="N25" s="38"/>
      <c r="O25" s="111">
        <v>9</v>
      </c>
      <c r="P25" s="113"/>
      <c r="Q25" s="33">
        <v>-1659</v>
      </c>
      <c r="R25" s="114"/>
      <c r="S25" s="33">
        <v>-882</v>
      </c>
      <c r="T25" s="114"/>
      <c r="U25" s="33">
        <v>-1659</v>
      </c>
      <c r="V25" s="114"/>
      <c r="W25" s="33">
        <v>-642</v>
      </c>
    </row>
    <row r="26" spans="1:23" ht="21.75" customHeight="1" thickBot="1">
      <c r="A26" s="141" t="s">
        <v>76</v>
      </c>
      <c r="B26" s="73"/>
      <c r="D26" s="73"/>
      <c r="E26" s="44">
        <f>SUM(E24:E25)</f>
        <v>165386</v>
      </c>
      <c r="F26" s="112"/>
      <c r="G26" s="44">
        <f>SUM(G24:G25)</f>
        <v>108652</v>
      </c>
      <c r="H26" s="112"/>
      <c r="I26" s="44">
        <f>SUM(I24:I25)</f>
        <v>198576</v>
      </c>
      <c r="J26" s="112"/>
      <c r="K26" s="44">
        <f>SUM(K24:K25)</f>
        <v>98860</v>
      </c>
      <c r="L26" s="35"/>
      <c r="M26" s="139" t="s">
        <v>76</v>
      </c>
      <c r="N26" s="139"/>
      <c r="O26" s="111"/>
      <c r="P26" s="113"/>
      <c r="Q26" s="117">
        <f>SUM(Q24:Q25)</f>
        <v>-2584</v>
      </c>
      <c r="R26" s="114"/>
      <c r="S26" s="117">
        <f>SUM(S24:S25)</f>
        <v>-6103</v>
      </c>
      <c r="T26" s="114"/>
      <c r="U26" s="117">
        <f>SUM(U24:U25)</f>
        <v>-2560</v>
      </c>
      <c r="V26" s="114"/>
      <c r="W26" s="117">
        <f>SUM(W24:W25)</f>
        <v>-4734</v>
      </c>
    </row>
    <row r="27" spans="1:23" ht="21.75" customHeight="1" thickTop="1">
      <c r="A27" s="141"/>
      <c r="B27" s="73"/>
      <c r="D27" s="73"/>
      <c r="E27" s="35"/>
      <c r="F27" s="112"/>
      <c r="G27" s="35"/>
      <c r="H27" s="112"/>
      <c r="I27" s="35"/>
      <c r="J27" s="112"/>
      <c r="K27" s="35"/>
      <c r="L27" s="35"/>
    </row>
    <row r="28" spans="1:23" ht="21.75" customHeight="1">
      <c r="B28" s="73"/>
      <c r="D28" s="73"/>
      <c r="E28" s="31"/>
      <c r="F28" s="32"/>
      <c r="G28" s="31"/>
      <c r="H28" s="32"/>
      <c r="I28" s="31"/>
      <c r="J28" s="32"/>
      <c r="K28" s="68" t="s">
        <v>34</v>
      </c>
      <c r="L28" s="68"/>
    </row>
    <row r="29" spans="1:23" ht="21.75" customHeight="1">
      <c r="A29" s="141" t="s">
        <v>136</v>
      </c>
      <c r="B29" s="73"/>
      <c r="C29" s="32">
        <v>24</v>
      </c>
      <c r="D29" s="73"/>
      <c r="E29" s="31"/>
      <c r="F29" s="32"/>
      <c r="G29" s="31"/>
      <c r="H29" s="32"/>
      <c r="I29" s="31"/>
      <c r="J29" s="32"/>
      <c r="K29" s="68"/>
      <c r="L29" s="68"/>
    </row>
    <row r="30" spans="1:23" ht="21.75" customHeight="1">
      <c r="A30" s="41" t="s">
        <v>16</v>
      </c>
      <c r="F30" s="32"/>
      <c r="H30" s="32"/>
      <c r="I30" s="31"/>
      <c r="J30" s="32"/>
    </row>
    <row r="31" spans="1:23" ht="21.75" customHeight="1" thickBot="1">
      <c r="A31" s="41" t="s">
        <v>113</v>
      </c>
      <c r="B31" s="118"/>
      <c r="D31" s="118"/>
      <c r="E31" s="30">
        <v>7.0000000000000007E-2</v>
      </c>
      <c r="F31" s="119"/>
      <c r="G31" s="30">
        <v>0.05</v>
      </c>
      <c r="H31" s="120"/>
      <c r="I31" s="30">
        <v>0.09</v>
      </c>
      <c r="J31" s="120"/>
      <c r="K31" s="30">
        <v>0.05</v>
      </c>
      <c r="L31" s="121"/>
    </row>
    <row r="32" spans="1:23" ht="22.15" customHeight="1" thickTop="1">
      <c r="C32" s="41"/>
      <c r="E32" s="121"/>
      <c r="F32" s="121"/>
      <c r="G32" s="121"/>
      <c r="H32" s="120"/>
      <c r="I32" s="121"/>
      <c r="J32" s="120"/>
      <c r="K32" s="121"/>
      <c r="L32" s="122"/>
    </row>
    <row r="33" spans="1:23" ht="21.75" customHeight="1">
      <c r="B33" s="118"/>
      <c r="D33" s="118"/>
      <c r="E33" s="32"/>
      <c r="F33" s="32"/>
      <c r="G33" s="32"/>
      <c r="H33" s="32"/>
      <c r="I33" s="32"/>
      <c r="J33" s="32"/>
      <c r="K33" s="123"/>
      <c r="L33" s="123"/>
    </row>
    <row r="34" spans="1:23" ht="21.75" customHeight="1">
      <c r="A34" s="41" t="s">
        <v>4</v>
      </c>
    </row>
    <row r="35" spans="1:23" s="141" customFormat="1" ht="21.75" customHeight="1">
      <c r="A35" s="41"/>
      <c r="B35" s="34"/>
      <c r="C35" s="34"/>
      <c r="D35" s="34"/>
      <c r="E35" s="31"/>
      <c r="F35" s="31"/>
      <c r="G35" s="31"/>
      <c r="H35" s="31"/>
      <c r="I35" s="31"/>
      <c r="J35" s="31"/>
      <c r="K35" s="64" t="s">
        <v>32</v>
      </c>
      <c r="L35" s="64"/>
    </row>
    <row r="36" spans="1:23" s="141" customFormat="1" ht="21.75" customHeight="1">
      <c r="A36" s="141" t="s">
        <v>38</v>
      </c>
      <c r="M36" s="148" t="s">
        <v>38</v>
      </c>
      <c r="N36" s="148"/>
      <c r="O36" s="148"/>
      <c r="P36" s="148"/>
      <c r="Q36" s="148"/>
      <c r="R36" s="148"/>
      <c r="S36" s="148"/>
      <c r="T36" s="148"/>
      <c r="U36" s="148"/>
      <c r="V36" s="148"/>
      <c r="W36" s="148"/>
    </row>
    <row r="37" spans="1:23" s="141" customFormat="1" ht="21.75" customHeight="1">
      <c r="A37" s="124" t="s">
        <v>77</v>
      </c>
      <c r="C37" s="65"/>
      <c r="M37" s="125" t="s">
        <v>77</v>
      </c>
      <c r="N37" s="139"/>
      <c r="O37" s="103"/>
      <c r="P37" s="139"/>
      <c r="Q37" s="139"/>
      <c r="R37" s="139"/>
      <c r="S37" s="139"/>
      <c r="T37" s="139"/>
      <c r="U37" s="139"/>
      <c r="V37" s="139"/>
      <c r="W37" s="139"/>
    </row>
    <row r="38" spans="1:23" ht="21.75" customHeight="1">
      <c r="A38" s="141" t="s">
        <v>227</v>
      </c>
      <c r="B38" s="141"/>
      <c r="C38" s="65"/>
      <c r="D38" s="141"/>
      <c r="E38" s="141"/>
      <c r="F38" s="141"/>
      <c r="G38" s="141"/>
      <c r="H38" s="141"/>
      <c r="I38" s="141"/>
      <c r="J38" s="141"/>
      <c r="K38" s="141"/>
      <c r="L38" s="141"/>
      <c r="M38" s="139" t="s">
        <v>180</v>
      </c>
      <c r="N38" s="139"/>
      <c r="O38" s="103"/>
      <c r="P38" s="139"/>
      <c r="Q38" s="139"/>
      <c r="R38" s="139"/>
      <c r="S38" s="139"/>
      <c r="T38" s="139"/>
      <c r="U38" s="139"/>
      <c r="V38" s="139"/>
      <c r="W38" s="139"/>
    </row>
    <row r="39" spans="1:23" s="141" customFormat="1" ht="21.75" customHeight="1">
      <c r="A39" s="34"/>
      <c r="B39" s="34"/>
      <c r="C39" s="34"/>
      <c r="D39" s="34"/>
      <c r="E39" s="41"/>
      <c r="F39" s="34"/>
      <c r="G39" s="34"/>
      <c r="H39" s="34"/>
      <c r="I39" s="34"/>
      <c r="J39" s="34"/>
      <c r="K39" s="68" t="s">
        <v>33</v>
      </c>
      <c r="L39" s="68"/>
      <c r="M39" s="126"/>
      <c r="N39" s="126"/>
      <c r="O39" s="126"/>
      <c r="P39" s="126"/>
      <c r="Q39" s="38"/>
      <c r="R39" s="126"/>
      <c r="S39" s="126"/>
      <c r="T39" s="126"/>
      <c r="U39" s="126"/>
      <c r="V39" s="126"/>
      <c r="W39" s="105" t="s">
        <v>33</v>
      </c>
    </row>
    <row r="40" spans="1:23" ht="21.75" customHeight="1">
      <c r="A40" s="69"/>
      <c r="B40" s="69"/>
      <c r="C40" s="69"/>
      <c r="D40" s="69"/>
      <c r="E40" s="147" t="s">
        <v>37</v>
      </c>
      <c r="F40" s="147"/>
      <c r="G40" s="147"/>
      <c r="H40" s="141"/>
      <c r="I40" s="42"/>
      <c r="J40" s="138" t="s">
        <v>39</v>
      </c>
      <c r="K40" s="70"/>
      <c r="L40" s="69"/>
      <c r="M40" s="127"/>
      <c r="N40" s="127"/>
      <c r="O40" s="127"/>
      <c r="P40" s="127"/>
      <c r="Q40" s="149" t="s">
        <v>37</v>
      </c>
      <c r="R40" s="149"/>
      <c r="S40" s="149"/>
      <c r="T40" s="139"/>
      <c r="U40" s="108"/>
      <c r="V40" s="140" t="s">
        <v>39</v>
      </c>
      <c r="W40" s="128"/>
    </row>
    <row r="41" spans="1:23" ht="21.75" customHeight="1">
      <c r="B41" s="71"/>
      <c r="C41" s="141"/>
      <c r="D41" s="71"/>
      <c r="E41" s="22">
        <v>2564</v>
      </c>
      <c r="F41" s="71"/>
      <c r="G41" s="22">
        <v>2563</v>
      </c>
      <c r="H41" s="71"/>
      <c r="I41" s="22">
        <v>2564</v>
      </c>
      <c r="J41" s="71"/>
      <c r="K41" s="22">
        <v>2563</v>
      </c>
      <c r="L41" s="2"/>
      <c r="M41" s="38"/>
      <c r="N41" s="38"/>
      <c r="O41" s="139"/>
      <c r="P41" s="110"/>
      <c r="Q41" s="1">
        <v>2563</v>
      </c>
      <c r="R41" s="110"/>
      <c r="S41" s="1">
        <v>2559</v>
      </c>
      <c r="T41" s="110"/>
      <c r="U41" s="1">
        <v>2563</v>
      </c>
      <c r="V41" s="110"/>
      <c r="W41" s="1">
        <v>2559</v>
      </c>
    </row>
    <row r="42" spans="1:23" ht="21.75" customHeight="1">
      <c r="B42" s="71"/>
      <c r="C42" s="141"/>
      <c r="D42" s="71"/>
      <c r="E42" s="2"/>
      <c r="F42" s="71"/>
      <c r="G42" s="2"/>
      <c r="H42" s="71"/>
      <c r="I42" s="2"/>
      <c r="J42" s="71"/>
      <c r="K42" s="2"/>
      <c r="L42" s="2"/>
      <c r="M42" s="38"/>
      <c r="N42" s="38"/>
      <c r="O42" s="139"/>
      <c r="P42" s="110"/>
      <c r="Q42" s="1"/>
      <c r="R42" s="110"/>
      <c r="S42" s="1"/>
      <c r="T42" s="110"/>
      <c r="U42" s="1"/>
      <c r="V42" s="110"/>
      <c r="W42" s="1"/>
    </row>
    <row r="43" spans="1:23" ht="21.75" customHeight="1">
      <c r="A43" s="141" t="s">
        <v>76</v>
      </c>
      <c r="E43" s="75">
        <f>E26</f>
        <v>165386</v>
      </c>
      <c r="F43" s="32"/>
      <c r="G43" s="75">
        <f>G26</f>
        <v>108652</v>
      </c>
      <c r="H43" s="32"/>
      <c r="I43" s="75">
        <f>I26</f>
        <v>198576</v>
      </c>
      <c r="J43" s="32"/>
      <c r="K43" s="75">
        <f>K26</f>
        <v>98860</v>
      </c>
      <c r="L43" s="35"/>
      <c r="M43" s="139" t="s">
        <v>76</v>
      </c>
      <c r="N43" s="139"/>
      <c r="O43" s="111"/>
      <c r="P43" s="77"/>
      <c r="Q43" s="76">
        <v>256414</v>
      </c>
      <c r="R43" s="111"/>
      <c r="S43" s="76">
        <v>223542</v>
      </c>
      <c r="T43" s="111"/>
      <c r="U43" s="76">
        <v>250220</v>
      </c>
      <c r="V43" s="111"/>
      <c r="W43" s="76">
        <v>226579</v>
      </c>
    </row>
    <row r="44" spans="1:23" ht="21.75" customHeight="1">
      <c r="A44" s="141"/>
      <c r="E44" s="35"/>
      <c r="F44" s="32"/>
      <c r="G44" s="35"/>
      <c r="H44" s="32"/>
      <c r="I44" s="35"/>
      <c r="J44" s="32"/>
      <c r="K44" s="35"/>
      <c r="L44" s="35"/>
      <c r="M44" s="139"/>
      <c r="N44" s="139"/>
      <c r="O44" s="111"/>
      <c r="P44" s="77"/>
      <c r="Q44" s="33"/>
      <c r="R44" s="111"/>
      <c r="S44" s="33"/>
      <c r="T44" s="111"/>
      <c r="U44" s="33"/>
      <c r="V44" s="111"/>
      <c r="W44" s="33"/>
    </row>
    <row r="45" spans="1:23" ht="21.75" customHeight="1">
      <c r="A45" s="141" t="s">
        <v>81</v>
      </c>
      <c r="E45" s="35"/>
      <c r="F45" s="32"/>
      <c r="G45" s="35"/>
      <c r="H45" s="32"/>
      <c r="I45" s="35"/>
      <c r="J45" s="32"/>
      <c r="K45" s="35"/>
      <c r="L45" s="35"/>
      <c r="M45" s="139" t="s">
        <v>81</v>
      </c>
      <c r="N45" s="139"/>
      <c r="O45" s="111"/>
      <c r="P45" s="77"/>
      <c r="Q45" s="33"/>
      <c r="R45" s="111"/>
      <c r="S45" s="33"/>
      <c r="T45" s="111"/>
      <c r="U45" s="33"/>
      <c r="V45" s="111"/>
      <c r="W45" s="33"/>
    </row>
    <row r="46" spans="1:23" ht="21.75" customHeight="1">
      <c r="A46" s="129" t="s">
        <v>123</v>
      </c>
      <c r="E46" s="35"/>
      <c r="F46" s="32"/>
      <c r="G46" s="35"/>
      <c r="H46" s="32"/>
      <c r="I46" s="35"/>
      <c r="J46" s="32"/>
      <c r="K46" s="35"/>
      <c r="L46" s="35"/>
      <c r="M46" s="139"/>
      <c r="N46" s="139"/>
      <c r="O46" s="111"/>
      <c r="P46" s="77"/>
      <c r="Q46" s="33"/>
      <c r="R46" s="111"/>
      <c r="S46" s="33"/>
      <c r="T46" s="111"/>
      <c r="U46" s="33"/>
      <c r="V46" s="111"/>
      <c r="W46" s="33"/>
    </row>
    <row r="47" spans="1:23" ht="21.75" customHeight="1">
      <c r="A47" s="38" t="s">
        <v>78</v>
      </c>
      <c r="E47" s="35"/>
      <c r="F47" s="32"/>
      <c r="G47" s="35"/>
      <c r="H47" s="32"/>
      <c r="I47" s="35"/>
      <c r="J47" s="32"/>
      <c r="K47" s="35"/>
      <c r="L47" s="35"/>
      <c r="M47" s="139"/>
      <c r="N47" s="139"/>
      <c r="O47" s="111"/>
      <c r="P47" s="77"/>
      <c r="Q47" s="33"/>
      <c r="R47" s="111"/>
      <c r="S47" s="33"/>
      <c r="T47" s="111"/>
      <c r="U47" s="33"/>
      <c r="V47" s="111"/>
      <c r="W47" s="33"/>
    </row>
    <row r="48" spans="1:23" ht="21.75" customHeight="1">
      <c r="A48" s="38" t="s">
        <v>79</v>
      </c>
      <c r="E48" s="33">
        <v>6886</v>
      </c>
      <c r="F48" s="114"/>
      <c r="G48" s="33">
        <v>-4376</v>
      </c>
      <c r="H48" s="114"/>
      <c r="I48" s="33">
        <v>0</v>
      </c>
      <c r="J48" s="114"/>
      <c r="K48" s="33">
        <v>0</v>
      </c>
      <c r="L48" s="35"/>
      <c r="M48" s="139"/>
      <c r="N48" s="139"/>
      <c r="O48" s="111"/>
      <c r="P48" s="77"/>
      <c r="Q48" s="33"/>
      <c r="R48" s="111"/>
      <c r="S48" s="33"/>
      <c r="T48" s="111"/>
      <c r="U48" s="33"/>
      <c r="V48" s="111"/>
      <c r="W48" s="33"/>
    </row>
    <row r="49" spans="1:23" ht="21.75" customHeight="1">
      <c r="A49" s="38" t="s">
        <v>255</v>
      </c>
      <c r="E49" s="33"/>
      <c r="F49" s="114"/>
      <c r="G49" s="33"/>
      <c r="H49" s="114"/>
      <c r="I49" s="33"/>
      <c r="J49" s="114"/>
      <c r="K49" s="33"/>
      <c r="L49" s="35"/>
      <c r="M49" s="139"/>
      <c r="N49" s="139"/>
      <c r="O49" s="111"/>
      <c r="P49" s="77"/>
      <c r="Q49" s="33"/>
      <c r="R49" s="111"/>
      <c r="S49" s="33"/>
      <c r="T49" s="111"/>
      <c r="U49" s="33"/>
      <c r="V49" s="111"/>
      <c r="W49" s="33"/>
    </row>
    <row r="50" spans="1:23" ht="21.75" customHeight="1">
      <c r="A50" s="38" t="s">
        <v>248</v>
      </c>
      <c r="E50" s="33">
        <v>-1364</v>
      </c>
      <c r="F50" s="114"/>
      <c r="G50" s="33">
        <v>-3174</v>
      </c>
      <c r="H50" s="114"/>
      <c r="I50" s="33">
        <v>-1364</v>
      </c>
      <c r="J50" s="114"/>
      <c r="K50" s="33">
        <v>-3174</v>
      </c>
      <c r="L50" s="35"/>
      <c r="M50" s="139"/>
      <c r="N50" s="139"/>
      <c r="O50" s="111"/>
      <c r="P50" s="77"/>
      <c r="Q50" s="33"/>
      <c r="R50" s="111"/>
      <c r="S50" s="33"/>
      <c r="T50" s="111"/>
      <c r="U50" s="33"/>
      <c r="V50" s="111"/>
      <c r="W50" s="33"/>
    </row>
    <row r="51" spans="1:23" ht="21.75" customHeight="1">
      <c r="A51" s="38" t="s">
        <v>124</v>
      </c>
      <c r="E51" s="76">
        <v>274</v>
      </c>
      <c r="F51" s="114"/>
      <c r="G51" s="76">
        <v>635</v>
      </c>
      <c r="H51" s="114"/>
      <c r="I51" s="76">
        <v>274</v>
      </c>
      <c r="J51" s="114"/>
      <c r="K51" s="76">
        <v>635</v>
      </c>
      <c r="L51" s="35"/>
      <c r="M51" s="139"/>
      <c r="N51" s="139"/>
      <c r="O51" s="111"/>
      <c r="P51" s="77"/>
      <c r="Q51" s="33"/>
      <c r="R51" s="111"/>
      <c r="S51" s="33"/>
      <c r="T51" s="111"/>
      <c r="U51" s="33"/>
      <c r="V51" s="111"/>
      <c r="W51" s="33"/>
    </row>
    <row r="52" spans="1:23" ht="21.75" customHeight="1">
      <c r="A52" s="38"/>
      <c r="E52" s="33">
        <f>SUM(E50:E51)</f>
        <v>-1090</v>
      </c>
      <c r="F52" s="114"/>
      <c r="G52" s="33">
        <f>SUM(G50:G51)</f>
        <v>-2539</v>
      </c>
      <c r="H52" s="114"/>
      <c r="I52" s="33">
        <f>SUM(I50:I51)</f>
        <v>-1090</v>
      </c>
      <c r="J52" s="114"/>
      <c r="K52" s="33">
        <f>SUM(K50:K51)</f>
        <v>-2539</v>
      </c>
      <c r="L52" s="35"/>
      <c r="M52" s="139"/>
      <c r="N52" s="139"/>
      <c r="O52" s="111"/>
      <c r="P52" s="77"/>
      <c r="Q52" s="33"/>
      <c r="R52" s="111"/>
      <c r="S52" s="33"/>
      <c r="T52" s="111"/>
      <c r="U52" s="33"/>
      <c r="V52" s="111"/>
      <c r="W52" s="33"/>
    </row>
    <row r="53" spans="1:23" ht="21.75" customHeight="1">
      <c r="A53" s="38" t="s">
        <v>203</v>
      </c>
      <c r="E53" s="33">
        <v>0</v>
      </c>
      <c r="F53" s="114"/>
      <c r="G53" s="33">
        <v>-5783</v>
      </c>
      <c r="H53" s="114"/>
      <c r="I53" s="33">
        <v>0</v>
      </c>
      <c r="J53" s="114"/>
      <c r="K53" s="33">
        <v>0</v>
      </c>
      <c r="L53" s="35"/>
      <c r="M53" s="139"/>
      <c r="N53" s="139"/>
      <c r="O53" s="111"/>
      <c r="P53" s="77"/>
      <c r="Q53" s="33"/>
      <c r="R53" s="111"/>
      <c r="S53" s="33"/>
      <c r="T53" s="111"/>
      <c r="U53" s="33"/>
      <c r="V53" s="111"/>
      <c r="W53" s="33"/>
    </row>
    <row r="54" spans="1:23" ht="21.75" customHeight="1">
      <c r="A54" s="38" t="s">
        <v>124</v>
      </c>
      <c r="E54" s="76">
        <v>0</v>
      </c>
      <c r="F54" s="114"/>
      <c r="G54" s="76">
        <v>1445</v>
      </c>
      <c r="H54" s="114"/>
      <c r="I54" s="76">
        <v>0</v>
      </c>
      <c r="J54" s="114"/>
      <c r="K54" s="76">
        <v>0</v>
      </c>
      <c r="L54" s="35"/>
      <c r="M54" s="139"/>
      <c r="N54" s="139"/>
      <c r="O54" s="111"/>
      <c r="P54" s="77"/>
      <c r="Q54" s="33"/>
      <c r="R54" s="111"/>
      <c r="S54" s="33"/>
      <c r="T54" s="111"/>
      <c r="U54" s="33"/>
      <c r="V54" s="111"/>
      <c r="W54" s="33"/>
    </row>
    <row r="55" spans="1:23" ht="21.75" customHeight="1">
      <c r="A55" s="38"/>
      <c r="E55" s="115">
        <f>SUM(E53:E54)</f>
        <v>0</v>
      </c>
      <c r="F55" s="114"/>
      <c r="G55" s="115">
        <f>SUM(G53:G54)</f>
        <v>-4338</v>
      </c>
      <c r="H55" s="114"/>
      <c r="I55" s="115">
        <f>SUM(I53:I54)</f>
        <v>0</v>
      </c>
      <c r="J55" s="114"/>
      <c r="K55" s="115">
        <f>SUM(K53:K54)</f>
        <v>0</v>
      </c>
      <c r="L55" s="35"/>
      <c r="M55" s="139"/>
      <c r="N55" s="139"/>
      <c r="O55" s="111"/>
      <c r="P55" s="77"/>
      <c r="Q55" s="33"/>
      <c r="R55" s="111"/>
      <c r="S55" s="33"/>
      <c r="T55" s="111"/>
      <c r="U55" s="33"/>
      <c r="V55" s="111"/>
      <c r="W55" s="33"/>
    </row>
    <row r="56" spans="1:23" ht="21.75" customHeight="1">
      <c r="A56" s="38" t="s">
        <v>204</v>
      </c>
      <c r="E56" s="33"/>
      <c r="F56" s="114"/>
      <c r="G56" s="33"/>
      <c r="H56" s="114"/>
      <c r="I56" s="33"/>
      <c r="J56" s="114"/>
      <c r="K56" s="33"/>
      <c r="L56" s="35"/>
      <c r="M56" s="139"/>
      <c r="N56" s="139"/>
      <c r="O56" s="111"/>
      <c r="P56" s="77"/>
      <c r="Q56" s="33"/>
      <c r="R56" s="111"/>
      <c r="S56" s="33"/>
      <c r="T56" s="111"/>
      <c r="U56" s="33"/>
      <c r="V56" s="111"/>
      <c r="W56" s="33"/>
    </row>
    <row r="57" spans="1:23" ht="21.75" customHeight="1">
      <c r="A57" s="38" t="s">
        <v>205</v>
      </c>
      <c r="E57" s="76">
        <f>E48+E52+E55</f>
        <v>5796</v>
      </c>
      <c r="F57" s="114"/>
      <c r="G57" s="76">
        <f>G48+G52+G55</f>
        <v>-11253</v>
      </c>
      <c r="H57" s="114"/>
      <c r="I57" s="76">
        <f>I48+I52+I55</f>
        <v>-1090</v>
      </c>
      <c r="J57" s="114"/>
      <c r="K57" s="76">
        <f>K48+K52+K55</f>
        <v>-2539</v>
      </c>
      <c r="L57" s="35"/>
      <c r="M57" s="139"/>
      <c r="N57" s="139"/>
      <c r="O57" s="111"/>
      <c r="P57" s="77"/>
      <c r="Q57" s="33"/>
      <c r="R57" s="111"/>
      <c r="S57" s="33"/>
      <c r="T57" s="111"/>
      <c r="U57" s="33"/>
      <c r="V57" s="111"/>
      <c r="W57" s="33"/>
    </row>
    <row r="58" spans="1:23" ht="21.75" customHeight="1">
      <c r="A58" s="38"/>
      <c r="E58" s="33"/>
      <c r="F58" s="114"/>
      <c r="G58" s="33"/>
      <c r="H58" s="114"/>
      <c r="I58" s="33"/>
      <c r="J58" s="114"/>
      <c r="K58" s="33"/>
      <c r="L58" s="35"/>
      <c r="M58" s="139"/>
      <c r="N58" s="139"/>
      <c r="O58" s="111"/>
      <c r="P58" s="77"/>
      <c r="Q58" s="33"/>
      <c r="R58" s="111"/>
      <c r="S58" s="33"/>
      <c r="T58" s="111"/>
      <c r="U58" s="33"/>
      <c r="V58" s="111"/>
      <c r="W58" s="33"/>
    </row>
    <row r="59" spans="1:23" ht="21.75" customHeight="1">
      <c r="A59" s="129" t="s">
        <v>166</v>
      </c>
      <c r="E59" s="33"/>
      <c r="F59" s="114"/>
      <c r="G59" s="33"/>
      <c r="H59" s="114"/>
      <c r="I59" s="33"/>
      <c r="J59" s="114"/>
      <c r="K59" s="33"/>
      <c r="L59" s="35"/>
      <c r="M59" s="139"/>
      <c r="N59" s="139"/>
      <c r="O59" s="111"/>
      <c r="P59" s="77"/>
      <c r="Q59" s="33"/>
      <c r="R59" s="111"/>
      <c r="S59" s="33"/>
      <c r="T59" s="111"/>
      <c r="U59" s="33"/>
      <c r="V59" s="111"/>
      <c r="W59" s="33"/>
    </row>
    <row r="60" spans="1:23" ht="21.75" customHeight="1">
      <c r="A60" s="38" t="s">
        <v>245</v>
      </c>
      <c r="E60" s="33"/>
      <c r="F60" s="114"/>
      <c r="G60" s="33"/>
      <c r="H60" s="114"/>
      <c r="I60" s="33"/>
      <c r="J60" s="114"/>
      <c r="K60" s="33"/>
      <c r="L60" s="35"/>
      <c r="M60" s="139"/>
      <c r="N60" s="139"/>
      <c r="O60" s="111"/>
      <c r="P60" s="77"/>
      <c r="Q60" s="33"/>
      <c r="R60" s="111"/>
      <c r="S60" s="33"/>
      <c r="T60" s="111"/>
      <c r="U60" s="33"/>
      <c r="V60" s="111"/>
      <c r="W60" s="33"/>
    </row>
    <row r="61" spans="1:23" ht="21.75" customHeight="1">
      <c r="A61" s="38" t="s">
        <v>246</v>
      </c>
      <c r="E61" s="33"/>
      <c r="F61" s="114"/>
      <c r="G61" s="33"/>
      <c r="H61" s="114"/>
      <c r="I61" s="33"/>
      <c r="J61" s="114"/>
      <c r="K61" s="33"/>
      <c r="L61" s="35"/>
      <c r="M61" s="139"/>
      <c r="N61" s="139"/>
      <c r="O61" s="111"/>
      <c r="P61" s="77"/>
      <c r="Q61" s="33"/>
      <c r="R61" s="111"/>
      <c r="S61" s="33"/>
      <c r="T61" s="111"/>
      <c r="U61" s="33"/>
      <c r="V61" s="111"/>
      <c r="W61" s="33"/>
    </row>
    <row r="62" spans="1:23" ht="21.75" customHeight="1">
      <c r="A62" s="38" t="s">
        <v>247</v>
      </c>
      <c r="E62" s="33">
        <v>24041</v>
      </c>
      <c r="F62" s="114"/>
      <c r="G62" s="33">
        <v>-8849</v>
      </c>
      <c r="H62" s="114"/>
      <c r="I62" s="33">
        <v>24041</v>
      </c>
      <c r="J62" s="114"/>
      <c r="K62" s="33">
        <v>-8849</v>
      </c>
      <c r="L62" s="35"/>
      <c r="M62" s="139"/>
      <c r="N62" s="139"/>
      <c r="O62" s="111"/>
      <c r="P62" s="77"/>
      <c r="Q62" s="33"/>
      <c r="R62" s="111"/>
      <c r="S62" s="33"/>
      <c r="T62" s="111"/>
      <c r="U62" s="33"/>
      <c r="V62" s="111"/>
      <c r="W62" s="33"/>
    </row>
    <row r="63" spans="1:23" ht="21.75" customHeight="1">
      <c r="A63" s="38" t="s">
        <v>124</v>
      </c>
      <c r="E63" s="76">
        <v>-4809</v>
      </c>
      <c r="F63" s="114"/>
      <c r="G63" s="76">
        <v>1770</v>
      </c>
      <c r="H63" s="114"/>
      <c r="I63" s="76">
        <v>-4809</v>
      </c>
      <c r="J63" s="114"/>
      <c r="K63" s="76">
        <v>1770</v>
      </c>
      <c r="L63" s="35"/>
      <c r="M63" s="139"/>
      <c r="N63" s="139"/>
      <c r="O63" s="111"/>
      <c r="P63" s="77"/>
      <c r="Q63" s="33"/>
      <c r="R63" s="111"/>
      <c r="S63" s="33"/>
      <c r="T63" s="111"/>
      <c r="U63" s="33"/>
      <c r="V63" s="111"/>
      <c r="W63" s="33"/>
    </row>
    <row r="64" spans="1:23" ht="21.75" customHeight="1">
      <c r="A64" s="38"/>
      <c r="E64" s="33">
        <f>SUM(E62:E63)</f>
        <v>19232</v>
      </c>
      <c r="F64" s="114"/>
      <c r="G64" s="33">
        <f>SUM(G62:G63)</f>
        <v>-7079</v>
      </c>
      <c r="H64" s="114"/>
      <c r="I64" s="33">
        <f>SUM(I62:I63)</f>
        <v>19232</v>
      </c>
      <c r="J64" s="114"/>
      <c r="K64" s="33">
        <f>SUM(K62:K63)</f>
        <v>-7079</v>
      </c>
      <c r="L64" s="35"/>
      <c r="M64" s="139"/>
      <c r="N64" s="139"/>
      <c r="O64" s="111"/>
      <c r="P64" s="77"/>
      <c r="Q64" s="33"/>
      <c r="R64" s="111"/>
      <c r="S64" s="33"/>
      <c r="T64" s="111"/>
      <c r="U64" s="33"/>
      <c r="V64" s="111"/>
      <c r="W64" s="33"/>
    </row>
    <row r="65" spans="1:23" ht="21.75" customHeight="1">
      <c r="A65" s="38" t="s">
        <v>241</v>
      </c>
      <c r="E65" s="33">
        <v>1869</v>
      </c>
      <c r="F65" s="114"/>
      <c r="G65" s="33">
        <v>0</v>
      </c>
      <c r="H65" s="114"/>
      <c r="I65" s="33">
        <v>0</v>
      </c>
      <c r="J65" s="114"/>
      <c r="K65" s="33">
        <v>0</v>
      </c>
      <c r="L65" s="35"/>
      <c r="M65" s="139"/>
      <c r="N65" s="139"/>
      <c r="O65" s="111"/>
      <c r="P65" s="77"/>
      <c r="Q65" s="33"/>
      <c r="R65" s="111"/>
      <c r="S65" s="33"/>
      <c r="T65" s="111"/>
      <c r="U65" s="33"/>
      <c r="V65" s="111"/>
      <c r="W65" s="33"/>
    </row>
    <row r="66" spans="1:23" ht="21.75" customHeight="1">
      <c r="A66" s="38" t="s">
        <v>124</v>
      </c>
      <c r="E66" s="76">
        <v>-467</v>
      </c>
      <c r="F66" s="114"/>
      <c r="G66" s="76">
        <v>0</v>
      </c>
      <c r="H66" s="114"/>
      <c r="I66" s="76">
        <v>0</v>
      </c>
      <c r="J66" s="114"/>
      <c r="K66" s="76">
        <v>0</v>
      </c>
      <c r="L66" s="35"/>
      <c r="M66" s="139"/>
      <c r="N66" s="139"/>
      <c r="O66" s="111"/>
      <c r="P66" s="77"/>
      <c r="Q66" s="33"/>
      <c r="R66" s="111"/>
      <c r="S66" s="33"/>
      <c r="T66" s="111"/>
      <c r="U66" s="33"/>
      <c r="V66" s="111"/>
      <c r="W66" s="33"/>
    </row>
    <row r="67" spans="1:23" ht="21.75" customHeight="1">
      <c r="A67" s="38"/>
      <c r="E67" s="115">
        <f>SUM(E65:E66)</f>
        <v>1402</v>
      </c>
      <c r="F67" s="114"/>
      <c r="G67" s="115">
        <f>SUM(G65:G66)</f>
        <v>0</v>
      </c>
      <c r="H67" s="114"/>
      <c r="I67" s="115">
        <f>SUM(I65:I66)</f>
        <v>0</v>
      </c>
      <c r="J67" s="114"/>
      <c r="K67" s="115">
        <f>SUM(K65:K66)</f>
        <v>0</v>
      </c>
      <c r="L67" s="35"/>
      <c r="M67" s="139"/>
      <c r="N67" s="139"/>
      <c r="O67" s="111"/>
      <c r="P67" s="77"/>
      <c r="Q67" s="33"/>
      <c r="R67" s="111"/>
      <c r="S67" s="33"/>
      <c r="T67" s="111"/>
      <c r="U67" s="33"/>
      <c r="V67" s="111"/>
      <c r="W67" s="33"/>
    </row>
    <row r="68" spans="1:23" ht="21.75" customHeight="1">
      <c r="A68" s="38" t="s">
        <v>166</v>
      </c>
      <c r="E68" s="33"/>
      <c r="F68" s="114"/>
      <c r="G68" s="33"/>
      <c r="H68" s="114"/>
      <c r="I68" s="33"/>
      <c r="J68" s="114"/>
      <c r="K68" s="33"/>
      <c r="L68" s="35"/>
      <c r="M68" s="139"/>
      <c r="N68" s="139"/>
      <c r="O68" s="111"/>
      <c r="P68" s="77"/>
      <c r="Q68" s="33"/>
      <c r="R68" s="111"/>
      <c r="S68" s="33"/>
      <c r="T68" s="111"/>
      <c r="U68" s="33"/>
      <c r="V68" s="111"/>
      <c r="W68" s="33"/>
    </row>
    <row r="69" spans="1:23" ht="21.75" customHeight="1">
      <c r="A69" s="38" t="s">
        <v>186</v>
      </c>
      <c r="E69" s="33">
        <f>E64+E67</f>
        <v>20634</v>
      </c>
      <c r="F69" s="114"/>
      <c r="G69" s="33">
        <f>G64+G67</f>
        <v>-7079</v>
      </c>
      <c r="H69" s="114"/>
      <c r="I69" s="33">
        <f>I64+I67</f>
        <v>19232</v>
      </c>
      <c r="J69" s="114"/>
      <c r="K69" s="33">
        <f>K64+K67</f>
        <v>-7079</v>
      </c>
      <c r="L69" s="35"/>
      <c r="M69" s="139"/>
      <c r="N69" s="139"/>
      <c r="O69" s="111"/>
      <c r="P69" s="77"/>
      <c r="Q69" s="33"/>
      <c r="R69" s="111"/>
      <c r="S69" s="33"/>
      <c r="T69" s="111"/>
      <c r="U69" s="33"/>
      <c r="V69" s="111"/>
      <c r="W69" s="33"/>
    </row>
    <row r="70" spans="1:23" ht="21.75" customHeight="1">
      <c r="A70" s="139" t="s">
        <v>112</v>
      </c>
      <c r="B70" s="73"/>
      <c r="D70" s="73"/>
      <c r="E70" s="115">
        <f>SUM(E69,E57)</f>
        <v>26430</v>
      </c>
      <c r="F70" s="114"/>
      <c r="G70" s="115">
        <f>SUM(G69,G57)</f>
        <v>-18332</v>
      </c>
      <c r="H70" s="114"/>
      <c r="I70" s="115">
        <f>SUM(I69,I57)</f>
        <v>18142</v>
      </c>
      <c r="J70" s="114"/>
      <c r="K70" s="115">
        <f>SUM(K69,K57)</f>
        <v>-9618</v>
      </c>
      <c r="L70" s="35"/>
      <c r="M70" s="38" t="s">
        <v>107</v>
      </c>
      <c r="N70" s="38"/>
      <c r="O70" s="111"/>
      <c r="P70" s="113"/>
      <c r="Q70" s="33">
        <v>1</v>
      </c>
      <c r="R70" s="114"/>
      <c r="S70" s="33">
        <v>-1</v>
      </c>
      <c r="T70" s="114"/>
      <c r="U70" s="33">
        <v>1</v>
      </c>
      <c r="V70" s="114"/>
      <c r="W70" s="33">
        <v>-1</v>
      </c>
    </row>
    <row r="71" spans="1:23" ht="21.75" customHeight="1">
      <c r="A71" s="139"/>
      <c r="B71" s="73"/>
      <c r="D71" s="73"/>
      <c r="E71" s="33"/>
      <c r="F71" s="114"/>
      <c r="G71" s="33"/>
      <c r="H71" s="114"/>
      <c r="I71" s="33"/>
      <c r="J71" s="114"/>
      <c r="K71" s="33"/>
      <c r="L71" s="35"/>
      <c r="M71" s="139" t="s">
        <v>80</v>
      </c>
      <c r="N71" s="38"/>
      <c r="O71" s="111"/>
      <c r="P71" s="113"/>
      <c r="Q71" s="115">
        <v>17716</v>
      </c>
      <c r="R71" s="114"/>
      <c r="S71" s="115">
        <v>-43</v>
      </c>
      <c r="T71" s="114"/>
      <c r="U71" s="115">
        <v>-251</v>
      </c>
      <c r="V71" s="114"/>
      <c r="W71" s="115">
        <v>306</v>
      </c>
    </row>
    <row r="72" spans="1:23" ht="21.75" customHeight="1" thickBot="1">
      <c r="A72" s="139" t="s">
        <v>125</v>
      </c>
      <c r="B72" s="73"/>
      <c r="D72" s="73"/>
      <c r="E72" s="130">
        <f>SUM(E43,E70)</f>
        <v>191816</v>
      </c>
      <c r="F72" s="114"/>
      <c r="G72" s="130">
        <f>SUM(G43,G70)</f>
        <v>90320</v>
      </c>
      <c r="H72" s="114"/>
      <c r="I72" s="130">
        <f>SUM(I43,I70)</f>
        <v>216718</v>
      </c>
      <c r="J72" s="114"/>
      <c r="K72" s="130">
        <f>SUM(K43,K70)</f>
        <v>89242</v>
      </c>
      <c r="L72" s="35"/>
      <c r="M72" s="139"/>
      <c r="N72" s="38"/>
      <c r="O72" s="111"/>
      <c r="P72" s="113"/>
      <c r="Q72" s="33"/>
      <c r="R72" s="114"/>
      <c r="S72" s="33"/>
      <c r="T72" s="114"/>
      <c r="U72" s="33"/>
      <c r="V72" s="114"/>
      <c r="W72" s="33"/>
    </row>
    <row r="73" spans="1:23" ht="21.75" customHeight="1" thickTop="1">
      <c r="B73" s="73"/>
      <c r="D73" s="73"/>
      <c r="E73" s="35"/>
      <c r="F73" s="112"/>
      <c r="G73" s="35"/>
      <c r="H73" s="112"/>
      <c r="I73" s="35"/>
      <c r="J73" s="112"/>
      <c r="K73" s="35"/>
      <c r="L73" s="35"/>
      <c r="M73" s="38"/>
      <c r="N73" s="38"/>
      <c r="O73" s="111"/>
      <c r="P73" s="113"/>
      <c r="Q73" s="33"/>
      <c r="R73" s="114"/>
      <c r="S73" s="33"/>
      <c r="T73" s="114"/>
      <c r="U73" s="33"/>
      <c r="V73" s="114"/>
      <c r="W73" s="33"/>
    </row>
    <row r="74" spans="1:23" ht="21.75" customHeight="1">
      <c r="A74" s="41" t="s">
        <v>4</v>
      </c>
      <c r="M74" s="38" t="s">
        <v>4</v>
      </c>
      <c r="N74" s="38"/>
      <c r="O74" s="111"/>
      <c r="P74" s="77"/>
      <c r="Q74" s="38"/>
      <c r="R74" s="38"/>
      <c r="S74" s="38"/>
      <c r="T74" s="38"/>
      <c r="U74" s="38"/>
      <c r="V74" s="38"/>
      <c r="W74" s="38"/>
    </row>
    <row r="75" spans="1:23" ht="21.75" customHeight="1">
      <c r="C75" s="34"/>
      <c r="E75" s="31"/>
      <c r="F75" s="31"/>
      <c r="G75" s="31"/>
      <c r="H75" s="31"/>
      <c r="I75" s="31"/>
      <c r="J75" s="31"/>
      <c r="K75" s="64" t="s">
        <v>32</v>
      </c>
      <c r="L75" s="64"/>
      <c r="M75" s="38"/>
      <c r="N75" s="38"/>
      <c r="O75" s="77"/>
      <c r="P75" s="77"/>
      <c r="Q75" s="101"/>
      <c r="R75" s="101"/>
      <c r="S75" s="101"/>
      <c r="T75" s="101"/>
      <c r="U75" s="101"/>
      <c r="V75" s="101"/>
      <c r="W75" s="102" t="s">
        <v>32</v>
      </c>
    </row>
    <row r="76" spans="1:23" s="141" customFormat="1" ht="21.75" customHeight="1">
      <c r="A76" s="150" t="s">
        <v>38</v>
      </c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M76" s="139" t="s">
        <v>38</v>
      </c>
      <c r="N76" s="139"/>
      <c r="O76" s="139"/>
      <c r="P76" s="139"/>
      <c r="Q76" s="139"/>
      <c r="R76" s="139"/>
      <c r="S76" s="139"/>
      <c r="T76" s="139"/>
      <c r="U76" s="139"/>
      <c r="V76" s="139"/>
      <c r="W76" s="139"/>
    </row>
    <row r="77" spans="1:23" s="141" customFormat="1" ht="21.75" customHeight="1">
      <c r="A77" s="141" t="s">
        <v>11</v>
      </c>
      <c r="C77" s="65"/>
      <c r="M77" s="139" t="s">
        <v>11</v>
      </c>
      <c r="N77" s="139"/>
      <c r="O77" s="103"/>
      <c r="P77" s="139"/>
      <c r="Q77" s="139"/>
      <c r="R77" s="139"/>
      <c r="S77" s="139"/>
      <c r="T77" s="139"/>
      <c r="U77" s="139"/>
      <c r="V77" s="139"/>
      <c r="W77" s="139"/>
    </row>
    <row r="78" spans="1:23" s="141" customFormat="1" ht="21.75" customHeight="1">
      <c r="A78" s="141" t="s">
        <v>228</v>
      </c>
      <c r="C78" s="65"/>
      <c r="M78" s="139" t="s">
        <v>180</v>
      </c>
      <c r="N78" s="139"/>
      <c r="O78" s="103"/>
      <c r="P78" s="139"/>
      <c r="Q78" s="139"/>
      <c r="R78" s="139"/>
      <c r="S78" s="139"/>
      <c r="T78" s="139"/>
      <c r="U78" s="139"/>
      <c r="V78" s="139"/>
      <c r="W78" s="139"/>
    </row>
    <row r="79" spans="1:23" ht="21.75" customHeight="1">
      <c r="A79" s="104"/>
      <c r="B79" s="104"/>
      <c r="C79" s="104"/>
      <c r="D79" s="104"/>
      <c r="F79" s="104"/>
      <c r="G79" s="104"/>
      <c r="H79" s="104"/>
      <c r="I79" s="104"/>
      <c r="J79" s="104"/>
      <c r="K79" s="68" t="s">
        <v>33</v>
      </c>
      <c r="L79" s="68"/>
      <c r="M79" s="77"/>
      <c r="N79" s="77"/>
      <c r="O79" s="77"/>
      <c r="P79" s="77"/>
      <c r="Q79" s="38"/>
      <c r="R79" s="77"/>
      <c r="S79" s="77"/>
      <c r="T79" s="77"/>
      <c r="U79" s="77"/>
      <c r="V79" s="77"/>
      <c r="W79" s="105" t="s">
        <v>33</v>
      </c>
    </row>
    <row r="80" spans="1:23" s="141" customFormat="1" ht="21.75" customHeight="1">
      <c r="A80" s="106"/>
      <c r="B80" s="106"/>
      <c r="C80" s="106"/>
      <c r="D80" s="106"/>
      <c r="E80" s="147" t="s">
        <v>37</v>
      </c>
      <c r="F80" s="147"/>
      <c r="G80" s="147"/>
      <c r="I80" s="42"/>
      <c r="J80" s="138" t="s">
        <v>39</v>
      </c>
      <c r="K80" s="70"/>
      <c r="L80" s="106"/>
      <c r="M80" s="107"/>
      <c r="N80" s="107"/>
      <c r="O80" s="107"/>
      <c r="P80" s="107"/>
      <c r="Q80" s="140" t="s">
        <v>37</v>
      </c>
      <c r="R80" s="140"/>
      <c r="S80" s="140"/>
      <c r="T80" s="139"/>
      <c r="U80" s="108"/>
      <c r="V80" s="140" t="s">
        <v>39</v>
      </c>
      <c r="W80" s="140"/>
    </row>
    <row r="81" spans="1:23" ht="21.75" customHeight="1">
      <c r="B81" s="71"/>
      <c r="C81" s="109" t="s">
        <v>0</v>
      </c>
      <c r="D81" s="71"/>
      <c r="E81" s="22">
        <v>2564</v>
      </c>
      <c r="F81" s="71"/>
      <c r="G81" s="22">
        <v>2563</v>
      </c>
      <c r="H81" s="71"/>
      <c r="I81" s="22">
        <v>2564</v>
      </c>
      <c r="J81" s="71"/>
      <c r="K81" s="22">
        <v>2563</v>
      </c>
      <c r="L81" s="2"/>
      <c r="M81" s="38"/>
      <c r="N81" s="38"/>
      <c r="O81" s="110" t="s">
        <v>0</v>
      </c>
      <c r="P81" s="110"/>
      <c r="Q81" s="1">
        <v>2563</v>
      </c>
      <c r="R81" s="110"/>
      <c r="S81" s="1">
        <v>2559</v>
      </c>
      <c r="T81" s="110"/>
      <c r="U81" s="1">
        <v>2563</v>
      </c>
      <c r="V81" s="110"/>
      <c r="W81" s="1">
        <v>2559</v>
      </c>
    </row>
    <row r="82" spans="1:23" ht="21.75" customHeight="1">
      <c r="B82" s="71"/>
      <c r="C82" s="71"/>
      <c r="D82" s="71"/>
      <c r="E82" s="2"/>
      <c r="F82" s="71"/>
      <c r="G82" s="2"/>
      <c r="H82" s="71"/>
      <c r="I82" s="2"/>
      <c r="J82" s="71"/>
      <c r="K82" s="2"/>
      <c r="L82" s="2"/>
      <c r="M82" s="38"/>
      <c r="N82" s="38"/>
      <c r="O82" s="110"/>
      <c r="P82" s="110"/>
      <c r="Q82" s="1"/>
      <c r="R82" s="110"/>
      <c r="S82" s="1"/>
      <c r="T82" s="110"/>
      <c r="U82" s="1"/>
      <c r="V82" s="110"/>
      <c r="W82" s="1"/>
    </row>
    <row r="83" spans="1:23" ht="21.75" customHeight="1">
      <c r="A83" s="141" t="s">
        <v>12</v>
      </c>
      <c r="F83" s="32"/>
      <c r="H83" s="32"/>
      <c r="J83" s="32"/>
      <c r="M83" s="139" t="s">
        <v>12</v>
      </c>
      <c r="N83" s="139"/>
      <c r="O83" s="111"/>
      <c r="P83" s="77"/>
      <c r="Q83" s="38"/>
      <c r="R83" s="111"/>
      <c r="S83" s="38"/>
      <c r="T83" s="111"/>
      <c r="U83" s="38"/>
      <c r="V83" s="111"/>
      <c r="W83" s="38"/>
    </row>
    <row r="84" spans="1:23" ht="21.75" customHeight="1">
      <c r="A84" s="41" t="s">
        <v>65</v>
      </c>
      <c r="B84" s="73"/>
      <c r="D84" s="73"/>
      <c r="E84" s="35">
        <v>7291119</v>
      </c>
      <c r="F84" s="112"/>
      <c r="G84" s="35">
        <v>7385823</v>
      </c>
      <c r="H84" s="74"/>
      <c r="I84" s="33">
        <v>5414142</v>
      </c>
      <c r="J84" s="74"/>
      <c r="K84" s="33">
        <v>5458506</v>
      </c>
      <c r="L84" s="35"/>
      <c r="M84" s="38" t="s">
        <v>65</v>
      </c>
      <c r="N84" s="38"/>
      <c r="O84" s="111">
        <v>2</v>
      </c>
      <c r="P84" s="113"/>
      <c r="Q84" s="33">
        <v>2099752</v>
      </c>
      <c r="R84" s="114"/>
      <c r="S84" s="33">
        <v>1610383</v>
      </c>
      <c r="T84" s="114"/>
      <c r="U84" s="33">
        <v>2028835</v>
      </c>
      <c r="V84" s="114"/>
      <c r="W84" s="33">
        <v>1552582</v>
      </c>
    </row>
    <row r="85" spans="1:23" ht="21.75" customHeight="1">
      <c r="A85" s="41" t="s">
        <v>49</v>
      </c>
      <c r="B85" s="73"/>
      <c r="D85" s="73"/>
      <c r="E85" s="35"/>
      <c r="F85" s="112"/>
      <c r="G85" s="35"/>
      <c r="H85" s="74"/>
      <c r="I85" s="33"/>
      <c r="J85" s="74"/>
      <c r="K85" s="33"/>
      <c r="L85" s="35"/>
      <c r="M85" s="38"/>
      <c r="N85" s="38"/>
      <c r="O85" s="111"/>
      <c r="P85" s="113"/>
      <c r="Q85" s="33"/>
      <c r="R85" s="114"/>
      <c r="S85" s="33"/>
      <c r="T85" s="114"/>
      <c r="U85" s="33"/>
      <c r="V85" s="114"/>
      <c r="W85" s="33"/>
    </row>
    <row r="86" spans="1:23" ht="21.75" customHeight="1">
      <c r="A86" s="41" t="s">
        <v>167</v>
      </c>
      <c r="B86" s="73"/>
      <c r="D86" s="73"/>
      <c r="E86" s="35">
        <v>42684</v>
      </c>
      <c r="F86" s="112"/>
      <c r="G86" s="35">
        <v>105846</v>
      </c>
      <c r="H86" s="74"/>
      <c r="I86" s="35">
        <v>47305</v>
      </c>
      <c r="J86" s="74"/>
      <c r="K86" s="35">
        <v>114447</v>
      </c>
      <c r="L86" s="35"/>
      <c r="M86" s="38"/>
      <c r="N86" s="38"/>
      <c r="O86" s="111"/>
      <c r="P86" s="113"/>
      <c r="Q86" s="33"/>
      <c r="R86" s="114"/>
      <c r="S86" s="33"/>
      <c r="T86" s="114"/>
      <c r="U86" s="33"/>
      <c r="V86" s="114"/>
      <c r="W86" s="33"/>
    </row>
    <row r="87" spans="1:23" ht="21.75" customHeight="1">
      <c r="A87" s="41" t="s">
        <v>156</v>
      </c>
      <c r="B87" s="73"/>
      <c r="D87" s="73"/>
      <c r="E87" s="35">
        <f>35023+96</f>
        <v>35119</v>
      </c>
      <c r="F87" s="112"/>
      <c r="G87" s="35">
        <v>33747</v>
      </c>
      <c r="H87" s="74"/>
      <c r="I87" s="33">
        <f>33644+96</f>
        <v>33740</v>
      </c>
      <c r="J87" s="74"/>
      <c r="K87" s="33">
        <v>31359</v>
      </c>
      <c r="L87" s="35"/>
      <c r="M87" s="38" t="s">
        <v>49</v>
      </c>
      <c r="N87" s="38"/>
      <c r="O87" s="111">
        <v>2</v>
      </c>
      <c r="P87" s="113"/>
      <c r="Q87" s="33">
        <v>31497</v>
      </c>
      <c r="R87" s="114"/>
      <c r="S87" s="33">
        <v>8699</v>
      </c>
      <c r="T87" s="114"/>
      <c r="U87" s="33">
        <v>31349</v>
      </c>
      <c r="V87" s="114"/>
      <c r="W87" s="33">
        <v>8327</v>
      </c>
    </row>
    <row r="88" spans="1:23" ht="21.75" customHeight="1">
      <c r="A88" s="141" t="s">
        <v>13</v>
      </c>
      <c r="B88" s="73"/>
      <c r="D88" s="73"/>
      <c r="E88" s="43">
        <f>SUM(E84:E87)</f>
        <v>7368922</v>
      </c>
      <c r="F88" s="112"/>
      <c r="G88" s="43">
        <f>SUM(G84:G87)</f>
        <v>7525416</v>
      </c>
      <c r="H88" s="112"/>
      <c r="I88" s="43">
        <f>SUM(I84:I87)</f>
        <v>5495187</v>
      </c>
      <c r="J88" s="112"/>
      <c r="K88" s="43">
        <f>SUM(K84:K87)</f>
        <v>5604312</v>
      </c>
      <c r="L88" s="35"/>
      <c r="M88" s="139" t="s">
        <v>13</v>
      </c>
      <c r="N88" s="139"/>
      <c r="O88" s="111"/>
      <c r="P88" s="113"/>
      <c r="Q88" s="115">
        <f>SUM(Q84:Q87)</f>
        <v>2131249</v>
      </c>
      <c r="R88" s="114"/>
      <c r="S88" s="115">
        <f>SUM(S84:S87)</f>
        <v>1619082</v>
      </c>
      <c r="T88" s="114"/>
      <c r="U88" s="115">
        <f>SUM(U84:U87)</f>
        <v>2060184</v>
      </c>
      <c r="V88" s="114"/>
      <c r="W88" s="115">
        <f>SUM(W84:W87)</f>
        <v>1560909</v>
      </c>
    </row>
    <row r="89" spans="1:23" ht="21.75" customHeight="1">
      <c r="A89" s="141" t="s">
        <v>14</v>
      </c>
      <c r="B89" s="73"/>
      <c r="D89" s="73"/>
      <c r="E89" s="35"/>
      <c r="F89" s="112"/>
      <c r="G89" s="35"/>
      <c r="H89" s="112"/>
      <c r="I89" s="35"/>
      <c r="J89" s="112"/>
      <c r="K89" s="35"/>
      <c r="L89" s="35"/>
      <c r="M89" s="139" t="s">
        <v>14</v>
      </c>
      <c r="N89" s="139"/>
      <c r="O89" s="111"/>
      <c r="P89" s="113"/>
      <c r="Q89" s="33"/>
      <c r="R89" s="114"/>
      <c r="S89" s="33"/>
      <c r="T89" s="114"/>
      <c r="U89" s="33"/>
      <c r="V89" s="114"/>
      <c r="W89" s="33"/>
    </row>
    <row r="90" spans="1:23" ht="21.75" customHeight="1">
      <c r="A90" s="41" t="s">
        <v>50</v>
      </c>
      <c r="B90" s="73"/>
      <c r="D90" s="73"/>
      <c r="E90" s="35">
        <v>6702541</v>
      </c>
      <c r="F90" s="112"/>
      <c r="G90" s="35">
        <v>6753436</v>
      </c>
      <c r="H90" s="74"/>
      <c r="I90" s="33">
        <v>4946352</v>
      </c>
      <c r="J90" s="74"/>
      <c r="K90" s="33">
        <v>5012983</v>
      </c>
      <c r="L90" s="35"/>
      <c r="M90" s="38" t="s">
        <v>50</v>
      </c>
      <c r="N90" s="38"/>
      <c r="O90" s="111">
        <v>2</v>
      </c>
      <c r="P90" s="113"/>
      <c r="Q90" s="33">
        <v>1856780</v>
      </c>
      <c r="R90" s="114"/>
      <c r="S90" s="33">
        <v>1517650</v>
      </c>
      <c r="T90" s="114"/>
      <c r="U90" s="33">
        <v>1806764</v>
      </c>
      <c r="V90" s="114"/>
      <c r="W90" s="33">
        <v>1475267</v>
      </c>
    </row>
    <row r="91" spans="1:23" ht="21.75" customHeight="1">
      <c r="A91" s="41" t="s">
        <v>151</v>
      </c>
      <c r="B91" s="73"/>
      <c r="D91" s="73"/>
      <c r="E91" s="35">
        <v>113332</v>
      </c>
      <c r="F91" s="112"/>
      <c r="G91" s="35">
        <v>98993</v>
      </c>
      <c r="H91" s="74"/>
      <c r="I91" s="33">
        <v>76555</v>
      </c>
      <c r="J91" s="74"/>
      <c r="K91" s="33">
        <v>62976</v>
      </c>
      <c r="L91" s="35"/>
      <c r="M91" s="38" t="s">
        <v>62</v>
      </c>
      <c r="N91" s="38"/>
      <c r="O91" s="111"/>
      <c r="P91" s="113"/>
      <c r="Q91" s="33">
        <v>30052</v>
      </c>
      <c r="R91" s="114"/>
      <c r="S91" s="33">
        <v>18255</v>
      </c>
      <c r="T91" s="114"/>
      <c r="U91" s="33">
        <v>29348</v>
      </c>
      <c r="V91" s="114"/>
      <c r="W91" s="33">
        <v>17338</v>
      </c>
    </row>
    <row r="92" spans="1:23" ht="21.75" customHeight="1">
      <c r="A92" s="41" t="s">
        <v>63</v>
      </c>
      <c r="B92" s="73"/>
      <c r="D92" s="73"/>
      <c r="E92" s="35">
        <v>197918</v>
      </c>
      <c r="F92" s="112"/>
      <c r="G92" s="35">
        <v>245040</v>
      </c>
      <c r="H92" s="74"/>
      <c r="I92" s="33">
        <v>102995</v>
      </c>
      <c r="J92" s="74"/>
      <c r="K92" s="33">
        <v>149416</v>
      </c>
      <c r="L92" s="35"/>
      <c r="M92" s="38" t="s">
        <v>63</v>
      </c>
      <c r="N92" s="38"/>
      <c r="O92" s="111"/>
      <c r="P92" s="113"/>
      <c r="Q92" s="33">
        <v>53991</v>
      </c>
      <c r="R92" s="114"/>
      <c r="S92" s="33">
        <v>55285</v>
      </c>
      <c r="T92" s="114"/>
      <c r="U92" s="33">
        <v>41958</v>
      </c>
      <c r="V92" s="114"/>
      <c r="W92" s="33">
        <v>42351</v>
      </c>
    </row>
    <row r="93" spans="1:23" ht="21.75" customHeight="1">
      <c r="A93" s="141" t="s">
        <v>15</v>
      </c>
      <c r="B93" s="73"/>
      <c r="D93" s="73"/>
      <c r="E93" s="40">
        <f>SUM(E90:E92)</f>
        <v>7013791</v>
      </c>
      <c r="F93" s="112"/>
      <c r="G93" s="40">
        <f>SUM(G90:G92)</f>
        <v>7097469</v>
      </c>
      <c r="H93" s="112"/>
      <c r="I93" s="40">
        <f>SUM(I90:I92)</f>
        <v>5125902</v>
      </c>
      <c r="J93" s="112"/>
      <c r="K93" s="40">
        <f>SUM(K90:K92)</f>
        <v>5225375</v>
      </c>
      <c r="L93" s="37"/>
      <c r="M93" s="139" t="s">
        <v>15</v>
      </c>
      <c r="N93" s="139"/>
      <c r="O93" s="111"/>
      <c r="P93" s="113"/>
      <c r="Q93" s="116">
        <f>SUM(Q90:Q92)</f>
        <v>1940823</v>
      </c>
      <c r="R93" s="114"/>
      <c r="S93" s="116">
        <f>SUM(S90:S92)</f>
        <v>1591190</v>
      </c>
      <c r="T93" s="114"/>
      <c r="U93" s="116">
        <f>SUM(U90:U92)</f>
        <v>1878070</v>
      </c>
      <c r="V93" s="114"/>
      <c r="W93" s="116">
        <f>SUM(W90:W92)</f>
        <v>1534956</v>
      </c>
    </row>
    <row r="94" spans="1:23" ht="21.75" customHeight="1">
      <c r="A94" s="144" t="s">
        <v>262</v>
      </c>
      <c r="B94" s="73"/>
      <c r="D94" s="73"/>
      <c r="E94" s="37">
        <f>SUM(E88-E93)</f>
        <v>355131</v>
      </c>
      <c r="F94" s="112"/>
      <c r="G94" s="37">
        <f>SUM(G88-G93)</f>
        <v>427947</v>
      </c>
      <c r="H94" s="112"/>
      <c r="I94" s="37">
        <f>SUM(I88-I93)</f>
        <v>369285</v>
      </c>
      <c r="J94" s="112"/>
      <c r="K94" s="37">
        <f>SUM(K88-K93)</f>
        <v>378937</v>
      </c>
      <c r="L94" s="37"/>
      <c r="M94" s="139"/>
      <c r="N94" s="139"/>
      <c r="O94" s="111"/>
      <c r="P94" s="113"/>
      <c r="Q94" s="36"/>
      <c r="R94" s="114"/>
      <c r="S94" s="36"/>
      <c r="T94" s="114"/>
      <c r="U94" s="36"/>
      <c r="V94" s="114"/>
      <c r="W94" s="36"/>
    </row>
    <row r="95" spans="1:23" ht="21.75" customHeight="1">
      <c r="A95" s="41" t="s">
        <v>168</v>
      </c>
      <c r="B95" s="73"/>
      <c r="D95" s="73"/>
      <c r="E95" s="37">
        <v>3478</v>
      </c>
      <c r="F95" s="112"/>
      <c r="G95" s="37">
        <v>6070</v>
      </c>
      <c r="H95" s="112"/>
      <c r="I95" s="37">
        <v>11215</v>
      </c>
      <c r="J95" s="112"/>
      <c r="K95" s="37">
        <v>14523</v>
      </c>
      <c r="L95" s="37"/>
      <c r="M95" s="139"/>
      <c r="N95" s="139"/>
      <c r="O95" s="111"/>
      <c r="P95" s="113"/>
      <c r="Q95" s="36"/>
      <c r="R95" s="114"/>
      <c r="S95" s="36"/>
      <c r="T95" s="114"/>
      <c r="U95" s="36"/>
      <c r="V95" s="114"/>
      <c r="W95" s="36"/>
    </row>
    <row r="96" spans="1:23" ht="21.75" customHeight="1">
      <c r="A96" s="41" t="s">
        <v>162</v>
      </c>
      <c r="B96" s="73"/>
      <c r="D96" s="73"/>
      <c r="E96" s="75">
        <v>-54454</v>
      </c>
      <c r="F96" s="112"/>
      <c r="G96" s="75">
        <v>-85877</v>
      </c>
      <c r="H96" s="74"/>
      <c r="I96" s="76">
        <v>-41906</v>
      </c>
      <c r="J96" s="74"/>
      <c r="K96" s="76">
        <v>-77742</v>
      </c>
      <c r="L96" s="35"/>
      <c r="M96" s="38" t="s">
        <v>66</v>
      </c>
      <c r="N96" s="38"/>
      <c r="O96" s="111"/>
      <c r="P96" s="113"/>
      <c r="Q96" s="33">
        <v>-925</v>
      </c>
      <c r="R96" s="114"/>
      <c r="S96" s="33">
        <v>-5221</v>
      </c>
      <c r="T96" s="114"/>
      <c r="U96" s="33">
        <v>-901</v>
      </c>
      <c r="V96" s="114"/>
      <c r="W96" s="33">
        <v>-4092</v>
      </c>
    </row>
    <row r="97" spans="1:23" ht="21.75" customHeight="1">
      <c r="A97" s="141" t="s">
        <v>105</v>
      </c>
      <c r="B97" s="73"/>
      <c r="D97" s="73"/>
      <c r="E97" s="35">
        <f>SUM(E94:E96)</f>
        <v>304155</v>
      </c>
      <c r="F97" s="112"/>
      <c r="G97" s="35">
        <f>SUM(G94:G96)</f>
        <v>348140</v>
      </c>
      <c r="H97" s="112"/>
      <c r="I97" s="35">
        <f>SUM(I94:I96)</f>
        <v>338594</v>
      </c>
      <c r="J97" s="112"/>
      <c r="K97" s="35">
        <f>SUM(K94:K96)</f>
        <v>315718</v>
      </c>
      <c r="L97" s="35"/>
      <c r="M97" s="139" t="s">
        <v>105</v>
      </c>
      <c r="N97" s="139"/>
      <c r="O97" s="111"/>
      <c r="P97" s="113"/>
      <c r="Q97" s="33">
        <f>SUM(Q96:Q96)</f>
        <v>-925</v>
      </c>
      <c r="R97" s="114"/>
      <c r="S97" s="33">
        <f>SUM(S96:S96)</f>
        <v>-5221</v>
      </c>
      <c r="T97" s="114"/>
      <c r="U97" s="33">
        <f>SUM(U96:U96)</f>
        <v>-901</v>
      </c>
      <c r="V97" s="114"/>
      <c r="W97" s="33">
        <f>SUM(W96:W96)</f>
        <v>-4092</v>
      </c>
    </row>
    <row r="98" spans="1:23" ht="21.75" customHeight="1">
      <c r="A98" s="41" t="s">
        <v>106</v>
      </c>
      <c r="B98" s="73"/>
      <c r="C98" s="32" t="s">
        <v>237</v>
      </c>
      <c r="D98" s="73"/>
      <c r="E98" s="35">
        <v>9384</v>
      </c>
      <c r="F98" s="112"/>
      <c r="G98" s="35">
        <v>-12900</v>
      </c>
      <c r="H98" s="74"/>
      <c r="I98" s="33">
        <v>1484</v>
      </c>
      <c r="J98" s="74"/>
      <c r="K98" s="33">
        <v>-1457</v>
      </c>
      <c r="L98" s="37"/>
      <c r="M98" s="38" t="s">
        <v>106</v>
      </c>
      <c r="N98" s="38"/>
      <c r="O98" s="111">
        <v>9</v>
      </c>
      <c r="P98" s="113"/>
      <c r="Q98" s="33">
        <v>-1659</v>
      </c>
      <c r="R98" s="114"/>
      <c r="S98" s="33">
        <v>-882</v>
      </c>
      <c r="T98" s="114"/>
      <c r="U98" s="33">
        <v>-1659</v>
      </c>
      <c r="V98" s="114"/>
      <c r="W98" s="33">
        <v>-642</v>
      </c>
    </row>
    <row r="99" spans="1:23" ht="21.75" customHeight="1" thickBot="1">
      <c r="A99" s="141" t="s">
        <v>76</v>
      </c>
      <c r="B99" s="73"/>
      <c r="D99" s="73"/>
      <c r="E99" s="44">
        <f>SUM(E97:E98)</f>
        <v>313539</v>
      </c>
      <c r="F99" s="112"/>
      <c r="G99" s="44">
        <f>SUM(G97:G98)</f>
        <v>335240</v>
      </c>
      <c r="H99" s="112"/>
      <c r="I99" s="44">
        <f>SUM(I97:I98)</f>
        <v>340078</v>
      </c>
      <c r="J99" s="112"/>
      <c r="K99" s="44">
        <f>SUM(K97:K98)</f>
        <v>314261</v>
      </c>
      <c r="L99" s="35"/>
      <c r="M99" s="139" t="s">
        <v>76</v>
      </c>
      <c r="N99" s="139"/>
      <c r="O99" s="111"/>
      <c r="P99" s="113"/>
      <c r="Q99" s="117">
        <f>SUM(Q97:Q98)</f>
        <v>-2584</v>
      </c>
      <c r="R99" s="114"/>
      <c r="S99" s="117">
        <f>SUM(S97:S98)</f>
        <v>-6103</v>
      </c>
      <c r="T99" s="114"/>
      <c r="U99" s="117">
        <f>SUM(U97:U98)</f>
        <v>-2560</v>
      </c>
      <c r="V99" s="114"/>
      <c r="W99" s="117">
        <f>SUM(W97:W98)</f>
        <v>-4734</v>
      </c>
    </row>
    <row r="100" spans="1:23" ht="21.75" customHeight="1" thickTop="1">
      <c r="A100" s="141"/>
      <c r="B100" s="73"/>
      <c r="D100" s="73"/>
      <c r="E100" s="35"/>
      <c r="F100" s="112"/>
      <c r="G100" s="35"/>
      <c r="H100" s="112"/>
      <c r="I100" s="35"/>
      <c r="J100" s="112"/>
      <c r="K100" s="35"/>
      <c r="L100" s="35"/>
    </row>
    <row r="101" spans="1:23" ht="21.75" customHeight="1">
      <c r="B101" s="73"/>
      <c r="D101" s="73"/>
      <c r="E101" s="31"/>
      <c r="F101" s="32"/>
      <c r="G101" s="31"/>
      <c r="H101" s="32"/>
      <c r="I101" s="31"/>
      <c r="J101" s="32"/>
      <c r="K101" s="68" t="s">
        <v>34</v>
      </c>
      <c r="L101" s="68"/>
    </row>
    <row r="102" spans="1:23" ht="21.75" customHeight="1">
      <c r="A102" s="141" t="s">
        <v>136</v>
      </c>
      <c r="B102" s="73"/>
      <c r="C102" s="32">
        <v>24</v>
      </c>
      <c r="D102" s="73"/>
      <c r="E102" s="31"/>
      <c r="F102" s="32"/>
      <c r="G102" s="31"/>
      <c r="H102" s="32"/>
      <c r="I102" s="31"/>
      <c r="J102" s="32"/>
      <c r="K102" s="68"/>
      <c r="L102" s="68"/>
    </row>
    <row r="103" spans="1:23" ht="21.75" customHeight="1">
      <c r="A103" s="41" t="s">
        <v>16</v>
      </c>
      <c r="F103" s="32"/>
      <c r="H103" s="32"/>
      <c r="I103" s="31"/>
      <c r="J103" s="32"/>
    </row>
    <row r="104" spans="1:23" ht="21.75" customHeight="1" thickBot="1">
      <c r="A104" s="41" t="s">
        <v>113</v>
      </c>
      <c r="B104" s="118"/>
      <c r="D104" s="118"/>
      <c r="E104" s="30">
        <v>0.15</v>
      </c>
      <c r="F104" s="119"/>
      <c r="G104" s="30">
        <v>0.16</v>
      </c>
      <c r="H104" s="120"/>
      <c r="I104" s="131">
        <v>0.16</v>
      </c>
      <c r="J104" s="120"/>
      <c r="K104" s="131">
        <v>0.15</v>
      </c>
      <c r="L104" s="121"/>
    </row>
    <row r="105" spans="1:23" ht="21.75" customHeight="1" thickTop="1">
      <c r="C105" s="41"/>
      <c r="E105" s="121"/>
      <c r="F105" s="121"/>
      <c r="G105" s="121"/>
      <c r="H105" s="120"/>
      <c r="I105" s="132"/>
      <c r="J105" s="120"/>
      <c r="K105" s="132"/>
      <c r="L105" s="122"/>
    </row>
    <row r="106" spans="1:23" ht="21.75" customHeight="1">
      <c r="B106" s="118"/>
      <c r="D106" s="118"/>
      <c r="E106" s="32"/>
      <c r="F106" s="32"/>
      <c r="G106" s="32"/>
      <c r="H106" s="32"/>
      <c r="I106" s="32"/>
      <c r="J106" s="32"/>
      <c r="K106" s="123"/>
      <c r="L106" s="123"/>
    </row>
    <row r="107" spans="1:23" ht="21.75" customHeight="1">
      <c r="A107" s="41" t="s">
        <v>4</v>
      </c>
    </row>
    <row r="108" spans="1:23" s="141" customFormat="1" ht="21.75" customHeight="1">
      <c r="A108" s="41"/>
      <c r="B108" s="34"/>
      <c r="C108" s="34"/>
      <c r="D108" s="34"/>
      <c r="E108" s="31"/>
      <c r="F108" s="31"/>
      <c r="G108" s="31"/>
      <c r="H108" s="31"/>
      <c r="I108" s="31"/>
      <c r="J108" s="31"/>
      <c r="K108" s="64" t="s">
        <v>32</v>
      </c>
      <c r="L108" s="64"/>
    </row>
    <row r="109" spans="1:23" s="141" customFormat="1" ht="21.75" customHeight="1">
      <c r="A109" s="141" t="s">
        <v>38</v>
      </c>
      <c r="M109" s="148" t="s">
        <v>38</v>
      </c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</row>
    <row r="110" spans="1:23" s="141" customFormat="1" ht="21.75" customHeight="1">
      <c r="A110" s="124" t="s">
        <v>77</v>
      </c>
      <c r="C110" s="65"/>
      <c r="M110" s="125" t="s">
        <v>77</v>
      </c>
      <c r="N110" s="139"/>
      <c r="O110" s="103"/>
      <c r="P110" s="139"/>
      <c r="Q110" s="139"/>
      <c r="R110" s="139"/>
      <c r="S110" s="139"/>
      <c r="T110" s="139"/>
      <c r="U110" s="139"/>
      <c r="V110" s="139"/>
      <c r="W110" s="139"/>
    </row>
    <row r="111" spans="1:23" ht="21.75" customHeight="1">
      <c r="A111" s="141" t="s">
        <v>228</v>
      </c>
      <c r="B111" s="141"/>
      <c r="C111" s="65"/>
      <c r="D111" s="141"/>
      <c r="E111" s="141"/>
      <c r="F111" s="141"/>
      <c r="G111" s="141"/>
      <c r="H111" s="141"/>
      <c r="I111" s="141"/>
      <c r="J111" s="141"/>
      <c r="K111" s="141"/>
      <c r="L111" s="141"/>
      <c r="M111" s="139" t="s">
        <v>180</v>
      </c>
      <c r="N111" s="139"/>
      <c r="O111" s="103"/>
      <c r="P111" s="139"/>
      <c r="Q111" s="139"/>
      <c r="R111" s="139"/>
      <c r="S111" s="139"/>
      <c r="T111" s="139"/>
      <c r="U111" s="139"/>
      <c r="V111" s="139"/>
      <c r="W111" s="139"/>
    </row>
    <row r="112" spans="1:23" s="141" customFormat="1" ht="21.75" customHeight="1">
      <c r="A112" s="34"/>
      <c r="B112" s="34"/>
      <c r="C112" s="34"/>
      <c r="D112" s="34"/>
      <c r="E112" s="41"/>
      <c r="F112" s="34"/>
      <c r="G112" s="34"/>
      <c r="H112" s="34"/>
      <c r="I112" s="34"/>
      <c r="J112" s="34"/>
      <c r="K112" s="68" t="s">
        <v>33</v>
      </c>
      <c r="L112" s="68"/>
      <c r="M112" s="126"/>
      <c r="N112" s="126"/>
      <c r="O112" s="126"/>
      <c r="P112" s="126"/>
      <c r="Q112" s="38"/>
      <c r="R112" s="126"/>
      <c r="S112" s="126"/>
      <c r="T112" s="126"/>
      <c r="U112" s="126"/>
      <c r="V112" s="126"/>
      <c r="W112" s="105" t="s">
        <v>33</v>
      </c>
    </row>
    <row r="113" spans="1:23" ht="21.75" customHeight="1">
      <c r="A113" s="69"/>
      <c r="B113" s="69"/>
      <c r="C113" s="69"/>
      <c r="D113" s="69"/>
      <c r="E113" s="147" t="s">
        <v>37</v>
      </c>
      <c r="F113" s="147"/>
      <c r="G113" s="147"/>
      <c r="H113" s="141"/>
      <c r="I113" s="42"/>
      <c r="J113" s="138" t="s">
        <v>39</v>
      </c>
      <c r="K113" s="70"/>
      <c r="L113" s="69"/>
      <c r="M113" s="127"/>
      <c r="N113" s="127"/>
      <c r="O113" s="127"/>
      <c r="P113" s="127"/>
      <c r="Q113" s="149" t="s">
        <v>37</v>
      </c>
      <c r="R113" s="149"/>
      <c r="S113" s="149"/>
      <c r="T113" s="139"/>
      <c r="U113" s="108"/>
      <c r="V113" s="140" t="s">
        <v>39</v>
      </c>
      <c r="W113" s="128"/>
    </row>
    <row r="114" spans="1:23" ht="21.75" customHeight="1">
      <c r="B114" s="71"/>
      <c r="C114" s="141"/>
      <c r="D114" s="71"/>
      <c r="E114" s="22">
        <v>2564</v>
      </c>
      <c r="F114" s="71"/>
      <c r="G114" s="22">
        <v>2563</v>
      </c>
      <c r="H114" s="71"/>
      <c r="I114" s="22">
        <v>2564</v>
      </c>
      <c r="J114" s="71"/>
      <c r="K114" s="22">
        <v>2563</v>
      </c>
      <c r="L114" s="2"/>
      <c r="M114" s="38"/>
      <c r="N114" s="38"/>
      <c r="O114" s="139"/>
      <c r="P114" s="110"/>
      <c r="Q114" s="1">
        <v>2563</v>
      </c>
      <c r="R114" s="110"/>
      <c r="S114" s="1">
        <v>2559</v>
      </c>
      <c r="T114" s="110"/>
      <c r="U114" s="1">
        <v>2563</v>
      </c>
      <c r="V114" s="110"/>
      <c r="W114" s="1">
        <v>2559</v>
      </c>
    </row>
    <row r="115" spans="1:23" ht="21.75" customHeight="1">
      <c r="B115" s="71"/>
      <c r="C115" s="141"/>
      <c r="D115" s="71"/>
      <c r="E115" s="2"/>
      <c r="F115" s="71"/>
      <c r="G115" s="2"/>
      <c r="H115" s="71"/>
      <c r="I115" s="2"/>
      <c r="J115" s="71"/>
      <c r="K115" s="2"/>
      <c r="L115" s="2"/>
      <c r="M115" s="38"/>
      <c r="N115" s="38"/>
      <c r="O115" s="139"/>
      <c r="P115" s="110"/>
      <c r="Q115" s="1"/>
      <c r="R115" s="110"/>
      <c r="S115" s="1"/>
      <c r="T115" s="110"/>
      <c r="U115" s="1"/>
      <c r="V115" s="110"/>
      <c r="W115" s="1"/>
    </row>
    <row r="116" spans="1:23" ht="21.75" customHeight="1">
      <c r="A116" s="141" t="s">
        <v>76</v>
      </c>
      <c r="E116" s="75">
        <f>E99</f>
        <v>313539</v>
      </c>
      <c r="F116" s="32"/>
      <c r="G116" s="75">
        <f>G99</f>
        <v>335240</v>
      </c>
      <c r="H116" s="32"/>
      <c r="I116" s="75">
        <f>I99</f>
        <v>340078</v>
      </c>
      <c r="J116" s="32"/>
      <c r="K116" s="75">
        <f>K99</f>
        <v>314261</v>
      </c>
      <c r="L116" s="35"/>
      <c r="M116" s="139" t="s">
        <v>76</v>
      </c>
      <c r="N116" s="139"/>
      <c r="O116" s="111"/>
      <c r="P116" s="77"/>
      <c r="Q116" s="76">
        <v>256414</v>
      </c>
      <c r="R116" s="111"/>
      <c r="S116" s="76">
        <v>223542</v>
      </c>
      <c r="T116" s="111"/>
      <c r="U116" s="76">
        <v>250220</v>
      </c>
      <c r="V116" s="111"/>
      <c r="W116" s="76">
        <v>226579</v>
      </c>
    </row>
    <row r="117" spans="1:23" ht="21.75" customHeight="1">
      <c r="A117" s="141"/>
      <c r="E117" s="35"/>
      <c r="F117" s="32"/>
      <c r="G117" s="35"/>
      <c r="H117" s="32"/>
      <c r="I117" s="35"/>
      <c r="J117" s="32"/>
      <c r="K117" s="35"/>
      <c r="L117" s="35"/>
      <c r="M117" s="139"/>
      <c r="N117" s="139"/>
      <c r="O117" s="111"/>
      <c r="P117" s="77"/>
      <c r="Q117" s="33"/>
      <c r="R117" s="111"/>
      <c r="S117" s="33"/>
      <c r="T117" s="111"/>
      <c r="U117" s="33"/>
      <c r="V117" s="111"/>
      <c r="W117" s="33"/>
    </row>
    <row r="118" spans="1:23" ht="21.75" customHeight="1">
      <c r="A118" s="141" t="s">
        <v>81</v>
      </c>
      <c r="E118" s="35"/>
      <c r="F118" s="32"/>
      <c r="G118" s="35"/>
      <c r="H118" s="32"/>
      <c r="I118" s="35"/>
      <c r="J118" s="32"/>
      <c r="K118" s="35"/>
      <c r="L118" s="35"/>
      <c r="M118" s="139" t="s">
        <v>81</v>
      </c>
      <c r="N118" s="139"/>
      <c r="O118" s="111"/>
      <c r="P118" s="77"/>
      <c r="Q118" s="33"/>
      <c r="R118" s="111"/>
      <c r="S118" s="33"/>
      <c r="T118" s="111"/>
      <c r="U118" s="33"/>
      <c r="V118" s="111"/>
      <c r="W118" s="33"/>
    </row>
    <row r="119" spans="1:23" ht="21.75" customHeight="1">
      <c r="A119" s="129" t="s">
        <v>123</v>
      </c>
      <c r="E119" s="35"/>
      <c r="F119" s="32"/>
      <c r="G119" s="35"/>
      <c r="H119" s="32"/>
      <c r="I119" s="35"/>
      <c r="J119" s="32"/>
      <c r="K119" s="35"/>
      <c r="L119" s="35"/>
      <c r="M119" s="139"/>
      <c r="N119" s="139"/>
      <c r="O119" s="111"/>
      <c r="P119" s="77"/>
      <c r="Q119" s="33"/>
      <c r="R119" s="111"/>
      <c r="S119" s="33"/>
      <c r="T119" s="111"/>
      <c r="U119" s="33"/>
      <c r="V119" s="111"/>
      <c r="W119" s="33"/>
    </row>
    <row r="120" spans="1:23" ht="21.75" customHeight="1">
      <c r="A120" s="38" t="s">
        <v>78</v>
      </c>
      <c r="E120" s="35"/>
      <c r="F120" s="32"/>
      <c r="G120" s="35"/>
      <c r="H120" s="32"/>
      <c r="I120" s="35"/>
      <c r="J120" s="32"/>
      <c r="K120" s="35"/>
      <c r="L120" s="35"/>
      <c r="M120" s="139"/>
      <c r="N120" s="139"/>
      <c r="O120" s="111"/>
      <c r="P120" s="77"/>
      <c r="Q120" s="33"/>
      <c r="R120" s="111"/>
      <c r="S120" s="33"/>
      <c r="T120" s="111"/>
      <c r="U120" s="33"/>
      <c r="V120" s="111"/>
      <c r="W120" s="33"/>
    </row>
    <row r="121" spans="1:23" ht="21.75" customHeight="1">
      <c r="A121" s="38" t="s">
        <v>79</v>
      </c>
      <c r="E121" s="33">
        <v>-4328</v>
      </c>
      <c r="F121" s="114"/>
      <c r="G121" s="33">
        <v>3162</v>
      </c>
      <c r="H121" s="114"/>
      <c r="I121" s="33">
        <v>0</v>
      </c>
      <c r="J121" s="114"/>
      <c r="K121" s="33">
        <v>0</v>
      </c>
      <c r="L121" s="35"/>
      <c r="M121" s="139"/>
      <c r="N121" s="139"/>
      <c r="O121" s="111"/>
      <c r="P121" s="77"/>
      <c r="Q121" s="33"/>
      <c r="R121" s="111"/>
      <c r="S121" s="33"/>
      <c r="T121" s="111"/>
      <c r="U121" s="33"/>
      <c r="V121" s="111"/>
      <c r="W121" s="33"/>
    </row>
    <row r="122" spans="1:23" ht="21.75" customHeight="1">
      <c r="A122" s="38" t="s">
        <v>255</v>
      </c>
      <c r="E122" s="33"/>
      <c r="F122" s="114"/>
      <c r="G122" s="33"/>
      <c r="H122" s="114"/>
      <c r="I122" s="33"/>
      <c r="J122" s="114"/>
      <c r="K122" s="33"/>
      <c r="L122" s="35"/>
      <c r="M122" s="139"/>
      <c r="N122" s="139"/>
      <c r="O122" s="111"/>
      <c r="P122" s="77"/>
      <c r="Q122" s="33"/>
      <c r="R122" s="111"/>
      <c r="S122" s="33"/>
      <c r="T122" s="111"/>
      <c r="U122" s="33"/>
      <c r="V122" s="111"/>
      <c r="W122" s="33"/>
    </row>
    <row r="123" spans="1:23" ht="21.75" customHeight="1">
      <c r="A123" s="38" t="s">
        <v>248</v>
      </c>
      <c r="E123" s="33">
        <v>-3319</v>
      </c>
      <c r="F123" s="114"/>
      <c r="G123" s="33">
        <v>-914</v>
      </c>
      <c r="H123" s="114"/>
      <c r="I123" s="33">
        <v>-3319</v>
      </c>
      <c r="J123" s="114"/>
      <c r="K123" s="33">
        <v>-914</v>
      </c>
      <c r="L123" s="35"/>
      <c r="M123" s="139"/>
      <c r="N123" s="139"/>
      <c r="O123" s="111"/>
      <c r="P123" s="77"/>
      <c r="Q123" s="33"/>
      <c r="R123" s="111"/>
      <c r="S123" s="33"/>
      <c r="T123" s="111"/>
      <c r="U123" s="33"/>
      <c r="V123" s="111"/>
      <c r="W123" s="33"/>
    </row>
    <row r="124" spans="1:23" ht="21.75" customHeight="1">
      <c r="A124" s="38" t="s">
        <v>124</v>
      </c>
      <c r="E124" s="76">
        <v>664</v>
      </c>
      <c r="F124" s="114"/>
      <c r="G124" s="76">
        <v>183</v>
      </c>
      <c r="H124" s="114"/>
      <c r="I124" s="76">
        <v>664</v>
      </c>
      <c r="J124" s="114"/>
      <c r="K124" s="76">
        <v>183</v>
      </c>
      <c r="L124" s="35"/>
      <c r="M124" s="139"/>
      <c r="N124" s="139"/>
      <c r="O124" s="111"/>
      <c r="P124" s="77"/>
      <c r="Q124" s="33"/>
      <c r="R124" s="111"/>
      <c r="S124" s="33"/>
      <c r="T124" s="111"/>
      <c r="U124" s="33"/>
      <c r="V124" s="111"/>
      <c r="W124" s="33"/>
    </row>
    <row r="125" spans="1:23" ht="21.75" customHeight="1">
      <c r="A125" s="38"/>
      <c r="E125" s="33">
        <f>SUM(E123:E124)</f>
        <v>-2655</v>
      </c>
      <c r="F125" s="114"/>
      <c r="G125" s="33">
        <f>SUM(G123:G124)</f>
        <v>-731</v>
      </c>
      <c r="H125" s="114"/>
      <c r="I125" s="33">
        <f>SUM(I123:I124)</f>
        <v>-2655</v>
      </c>
      <c r="J125" s="114"/>
      <c r="K125" s="33">
        <f>SUM(K123:K124)</f>
        <v>-731</v>
      </c>
      <c r="L125" s="35"/>
      <c r="M125" s="139"/>
      <c r="N125" s="139"/>
      <c r="O125" s="111"/>
      <c r="P125" s="77"/>
      <c r="Q125" s="33"/>
      <c r="R125" s="111"/>
      <c r="S125" s="33"/>
      <c r="T125" s="111"/>
      <c r="U125" s="33"/>
      <c r="V125" s="111"/>
      <c r="W125" s="33"/>
    </row>
    <row r="126" spans="1:23" ht="21.75" customHeight="1">
      <c r="A126" s="38" t="s">
        <v>203</v>
      </c>
      <c r="E126" s="33">
        <v>0</v>
      </c>
      <c r="F126" s="114"/>
      <c r="G126" s="33">
        <v>-5783</v>
      </c>
      <c r="H126" s="114"/>
      <c r="I126" s="33">
        <v>0</v>
      </c>
      <c r="J126" s="114"/>
      <c r="K126" s="33">
        <v>0</v>
      </c>
      <c r="L126" s="35"/>
      <c r="M126" s="139"/>
      <c r="N126" s="139"/>
      <c r="O126" s="111"/>
      <c r="P126" s="77"/>
      <c r="Q126" s="33"/>
      <c r="R126" s="111"/>
      <c r="S126" s="33"/>
      <c r="T126" s="111"/>
      <c r="U126" s="33"/>
      <c r="V126" s="111"/>
      <c r="W126" s="33"/>
    </row>
    <row r="127" spans="1:23" ht="21.75" customHeight="1">
      <c r="A127" s="38" t="s">
        <v>124</v>
      </c>
      <c r="E127" s="76">
        <v>0</v>
      </c>
      <c r="F127" s="114"/>
      <c r="G127" s="76">
        <v>1445</v>
      </c>
      <c r="H127" s="114"/>
      <c r="I127" s="76">
        <v>0</v>
      </c>
      <c r="J127" s="114"/>
      <c r="K127" s="76">
        <v>0</v>
      </c>
      <c r="L127" s="35"/>
      <c r="M127" s="139"/>
      <c r="N127" s="139"/>
      <c r="O127" s="111"/>
      <c r="P127" s="77"/>
      <c r="Q127" s="33"/>
      <c r="R127" s="111"/>
      <c r="S127" s="33"/>
      <c r="T127" s="111"/>
      <c r="U127" s="33"/>
      <c r="V127" s="111"/>
      <c r="W127" s="33"/>
    </row>
    <row r="128" spans="1:23" ht="21.75" customHeight="1">
      <c r="A128" s="38"/>
      <c r="E128" s="115">
        <f>SUM(E126:E127)</f>
        <v>0</v>
      </c>
      <c r="F128" s="114"/>
      <c r="G128" s="115">
        <f>SUM(G126:G127)</f>
        <v>-4338</v>
      </c>
      <c r="H128" s="114"/>
      <c r="I128" s="115">
        <f>SUM(I126:I127)</f>
        <v>0</v>
      </c>
      <c r="J128" s="114"/>
      <c r="K128" s="115">
        <f>SUM(K126:K127)</f>
        <v>0</v>
      </c>
      <c r="L128" s="35"/>
      <c r="M128" s="139"/>
      <c r="N128" s="139"/>
      <c r="O128" s="111"/>
      <c r="P128" s="77"/>
      <c r="Q128" s="33"/>
      <c r="R128" s="111"/>
      <c r="S128" s="33"/>
      <c r="T128" s="111"/>
      <c r="U128" s="33"/>
      <c r="V128" s="111"/>
      <c r="W128" s="33"/>
    </row>
    <row r="129" spans="1:23" ht="21.75" customHeight="1">
      <c r="A129" s="38" t="s">
        <v>204</v>
      </c>
      <c r="E129" s="33"/>
      <c r="F129" s="114"/>
      <c r="G129" s="33"/>
      <c r="H129" s="114"/>
      <c r="I129" s="33"/>
      <c r="J129" s="114"/>
      <c r="K129" s="33"/>
      <c r="L129" s="35"/>
      <c r="M129" s="139"/>
      <c r="N129" s="139"/>
      <c r="O129" s="111"/>
      <c r="P129" s="77"/>
      <c r="Q129" s="33"/>
      <c r="R129" s="111"/>
      <c r="S129" s="33"/>
      <c r="T129" s="111"/>
      <c r="U129" s="33"/>
      <c r="V129" s="111"/>
      <c r="W129" s="33"/>
    </row>
    <row r="130" spans="1:23" ht="21.75" customHeight="1">
      <c r="A130" s="38" t="s">
        <v>205</v>
      </c>
      <c r="E130" s="76">
        <f>E121+E125+E128</f>
        <v>-6983</v>
      </c>
      <c r="F130" s="114"/>
      <c r="G130" s="76">
        <f>G121+G125+G128</f>
        <v>-1907</v>
      </c>
      <c r="H130" s="114"/>
      <c r="I130" s="76">
        <f>I121+I125+I128</f>
        <v>-2655</v>
      </c>
      <c r="J130" s="114"/>
      <c r="K130" s="76">
        <f>K121+K125+K128</f>
        <v>-731</v>
      </c>
      <c r="L130" s="35"/>
      <c r="M130" s="139"/>
      <c r="N130" s="139"/>
      <c r="O130" s="111"/>
      <c r="P130" s="77"/>
      <c r="Q130" s="33"/>
      <c r="R130" s="111"/>
      <c r="S130" s="33"/>
      <c r="T130" s="111"/>
      <c r="U130" s="33"/>
      <c r="V130" s="111"/>
      <c r="W130" s="33"/>
    </row>
    <row r="131" spans="1:23" ht="21.75" customHeight="1">
      <c r="A131" s="38"/>
      <c r="E131" s="33"/>
      <c r="F131" s="114"/>
      <c r="G131" s="33"/>
      <c r="H131" s="114"/>
      <c r="I131" s="33"/>
      <c r="J131" s="114"/>
      <c r="K131" s="33"/>
      <c r="L131" s="35"/>
      <c r="M131" s="139"/>
      <c r="N131" s="139"/>
      <c r="O131" s="111"/>
      <c r="P131" s="77"/>
      <c r="Q131" s="33"/>
      <c r="R131" s="111"/>
      <c r="S131" s="33"/>
      <c r="T131" s="111"/>
      <c r="U131" s="33"/>
      <c r="V131" s="111"/>
      <c r="W131" s="33"/>
    </row>
    <row r="132" spans="1:23" ht="21.75" customHeight="1">
      <c r="A132" s="129" t="s">
        <v>166</v>
      </c>
      <c r="E132" s="33"/>
      <c r="F132" s="114"/>
      <c r="G132" s="33"/>
      <c r="H132" s="114"/>
      <c r="I132" s="33"/>
      <c r="J132" s="114"/>
      <c r="K132" s="33"/>
      <c r="L132" s="35"/>
      <c r="M132" s="139"/>
      <c r="N132" s="139"/>
      <c r="O132" s="111"/>
      <c r="P132" s="77"/>
      <c r="Q132" s="33"/>
      <c r="R132" s="111"/>
      <c r="S132" s="33"/>
      <c r="T132" s="111"/>
      <c r="U132" s="33"/>
      <c r="V132" s="111"/>
      <c r="W132" s="33"/>
    </row>
    <row r="133" spans="1:23" ht="21.75" customHeight="1">
      <c r="A133" s="38" t="s">
        <v>245</v>
      </c>
      <c r="E133" s="33"/>
      <c r="F133" s="114"/>
      <c r="G133" s="33"/>
      <c r="H133" s="114"/>
      <c r="I133" s="33"/>
      <c r="J133" s="114"/>
      <c r="K133" s="33"/>
      <c r="L133" s="35"/>
      <c r="M133" s="139"/>
      <c r="N133" s="139"/>
      <c r="O133" s="111"/>
      <c r="P133" s="77"/>
      <c r="Q133" s="33"/>
      <c r="R133" s="111"/>
      <c r="S133" s="33"/>
      <c r="T133" s="111"/>
      <c r="U133" s="33"/>
      <c r="V133" s="111"/>
      <c r="W133" s="33"/>
    </row>
    <row r="134" spans="1:23" ht="21.75" customHeight="1">
      <c r="A134" s="38" t="s">
        <v>246</v>
      </c>
      <c r="E134" s="33"/>
      <c r="F134" s="114"/>
      <c r="G134" s="33"/>
      <c r="H134" s="114"/>
      <c r="I134" s="33"/>
      <c r="J134" s="114"/>
      <c r="K134" s="33"/>
      <c r="L134" s="35"/>
      <c r="M134" s="139"/>
      <c r="N134" s="139"/>
      <c r="O134" s="111"/>
      <c r="P134" s="77"/>
      <c r="Q134" s="33"/>
      <c r="R134" s="111"/>
      <c r="S134" s="33"/>
      <c r="T134" s="111"/>
      <c r="U134" s="33"/>
      <c r="V134" s="111"/>
      <c r="W134" s="33"/>
    </row>
    <row r="135" spans="1:23" ht="21.75" customHeight="1">
      <c r="A135" s="38" t="s">
        <v>247</v>
      </c>
      <c r="E135" s="33">
        <v>77688</v>
      </c>
      <c r="F135" s="114"/>
      <c r="G135" s="33">
        <v>-71873</v>
      </c>
      <c r="H135" s="114"/>
      <c r="I135" s="33">
        <v>77688</v>
      </c>
      <c r="J135" s="114"/>
      <c r="K135" s="33">
        <v>-71873</v>
      </c>
      <c r="L135" s="35"/>
      <c r="M135" s="139"/>
      <c r="N135" s="139"/>
      <c r="O135" s="111"/>
      <c r="P135" s="77"/>
      <c r="Q135" s="33"/>
      <c r="R135" s="111"/>
      <c r="S135" s="33"/>
      <c r="T135" s="111"/>
      <c r="U135" s="33"/>
      <c r="V135" s="111"/>
      <c r="W135" s="33"/>
    </row>
    <row r="136" spans="1:23" ht="21.75" customHeight="1">
      <c r="A136" s="38" t="s">
        <v>124</v>
      </c>
      <c r="E136" s="76">
        <v>-15538</v>
      </c>
      <c r="F136" s="114"/>
      <c r="G136" s="76">
        <v>14375</v>
      </c>
      <c r="H136" s="114"/>
      <c r="I136" s="76">
        <v>-15538</v>
      </c>
      <c r="J136" s="114"/>
      <c r="K136" s="76">
        <v>14375</v>
      </c>
      <c r="L136" s="35"/>
      <c r="M136" s="139"/>
      <c r="N136" s="139"/>
      <c r="O136" s="111"/>
      <c r="P136" s="77"/>
      <c r="Q136" s="33"/>
      <c r="R136" s="111"/>
      <c r="S136" s="33"/>
      <c r="T136" s="111"/>
      <c r="U136" s="33"/>
      <c r="V136" s="111"/>
      <c r="W136" s="33"/>
    </row>
    <row r="137" spans="1:23" ht="21.75" customHeight="1">
      <c r="A137" s="38"/>
      <c r="E137" s="33">
        <f>SUM(E135:E136)</f>
        <v>62150</v>
      </c>
      <c r="F137" s="114"/>
      <c r="G137" s="33">
        <f>SUM(G135:G136)</f>
        <v>-57498</v>
      </c>
      <c r="H137" s="114"/>
      <c r="I137" s="33">
        <f>SUM(I135:I136)</f>
        <v>62150</v>
      </c>
      <c r="J137" s="114"/>
      <c r="K137" s="33">
        <f>SUM(K135:K136)</f>
        <v>-57498</v>
      </c>
      <c r="L137" s="35"/>
      <c r="M137" s="139"/>
      <c r="N137" s="139"/>
      <c r="O137" s="111"/>
      <c r="P137" s="77"/>
      <c r="Q137" s="33"/>
      <c r="R137" s="111"/>
      <c r="S137" s="33"/>
      <c r="T137" s="111"/>
      <c r="U137" s="33"/>
      <c r="V137" s="111"/>
      <c r="W137" s="33"/>
    </row>
    <row r="138" spans="1:23" ht="21.75" customHeight="1">
      <c r="A138" s="38" t="s">
        <v>241</v>
      </c>
      <c r="E138" s="33">
        <v>1869</v>
      </c>
      <c r="F138" s="114"/>
      <c r="G138" s="33">
        <v>0</v>
      </c>
      <c r="H138" s="114"/>
      <c r="I138" s="33">
        <v>0</v>
      </c>
      <c r="J138" s="114"/>
      <c r="K138" s="33">
        <v>0</v>
      </c>
      <c r="L138" s="35"/>
      <c r="M138" s="139"/>
      <c r="N138" s="139"/>
      <c r="O138" s="111"/>
      <c r="P138" s="77"/>
      <c r="Q138" s="33"/>
      <c r="R138" s="111"/>
      <c r="S138" s="33"/>
      <c r="T138" s="111"/>
      <c r="U138" s="33"/>
      <c r="V138" s="111"/>
      <c r="W138" s="33"/>
    </row>
    <row r="139" spans="1:23" ht="21.75" customHeight="1">
      <c r="A139" s="38" t="s">
        <v>124</v>
      </c>
      <c r="E139" s="76">
        <v>-467</v>
      </c>
      <c r="F139" s="114"/>
      <c r="G139" s="76">
        <v>0</v>
      </c>
      <c r="H139" s="114"/>
      <c r="I139" s="76">
        <v>0</v>
      </c>
      <c r="J139" s="114"/>
      <c r="K139" s="76">
        <v>0</v>
      </c>
      <c r="L139" s="35"/>
      <c r="M139" s="139"/>
      <c r="N139" s="139"/>
      <c r="O139" s="111"/>
      <c r="P139" s="77"/>
      <c r="Q139" s="33"/>
      <c r="R139" s="111"/>
      <c r="S139" s="33"/>
      <c r="T139" s="111"/>
      <c r="U139" s="33"/>
      <c r="V139" s="111"/>
      <c r="W139" s="33"/>
    </row>
    <row r="140" spans="1:23" ht="21.75" customHeight="1">
      <c r="A140" s="38"/>
      <c r="E140" s="115">
        <f>SUM(E138:E139)</f>
        <v>1402</v>
      </c>
      <c r="F140" s="114"/>
      <c r="G140" s="115">
        <f>SUM(G138:G139)</f>
        <v>0</v>
      </c>
      <c r="H140" s="114"/>
      <c r="I140" s="115">
        <f>SUM(I138:I139)</f>
        <v>0</v>
      </c>
      <c r="J140" s="114"/>
      <c r="K140" s="115">
        <f>SUM(K138:K139)</f>
        <v>0</v>
      </c>
      <c r="L140" s="35"/>
      <c r="M140" s="139"/>
      <c r="N140" s="139"/>
      <c r="O140" s="111"/>
      <c r="P140" s="77"/>
      <c r="Q140" s="33"/>
      <c r="R140" s="111"/>
      <c r="S140" s="33"/>
      <c r="T140" s="111"/>
      <c r="U140" s="33"/>
      <c r="V140" s="111"/>
      <c r="W140" s="33"/>
    </row>
    <row r="141" spans="1:23" ht="21.75" customHeight="1">
      <c r="A141" s="38" t="s">
        <v>166</v>
      </c>
      <c r="E141" s="33"/>
      <c r="F141" s="114"/>
      <c r="G141" s="33"/>
      <c r="H141" s="114"/>
      <c r="I141" s="33"/>
      <c r="J141" s="114"/>
      <c r="K141" s="33"/>
      <c r="L141" s="35"/>
      <c r="M141" s="139"/>
      <c r="N141" s="139"/>
      <c r="O141" s="111"/>
      <c r="P141" s="77"/>
      <c r="Q141" s="33"/>
      <c r="R141" s="111"/>
      <c r="S141" s="33"/>
      <c r="T141" s="111"/>
      <c r="U141" s="33"/>
      <c r="V141" s="111"/>
      <c r="W141" s="33"/>
    </row>
    <row r="142" spans="1:23" ht="21.75" customHeight="1">
      <c r="A142" s="38" t="s">
        <v>186</v>
      </c>
      <c r="E142" s="33">
        <f>E137+E140</f>
        <v>63552</v>
      </c>
      <c r="F142" s="114"/>
      <c r="G142" s="33">
        <f>G137+G140</f>
        <v>-57498</v>
      </c>
      <c r="H142" s="114"/>
      <c r="I142" s="33">
        <f>I137+I140</f>
        <v>62150</v>
      </c>
      <c r="J142" s="114"/>
      <c r="K142" s="33">
        <f>K137+K140</f>
        <v>-57498</v>
      </c>
      <c r="L142" s="35"/>
      <c r="M142" s="139"/>
      <c r="N142" s="139"/>
      <c r="O142" s="111"/>
      <c r="P142" s="77"/>
      <c r="Q142" s="33"/>
      <c r="R142" s="111"/>
      <c r="S142" s="33"/>
      <c r="T142" s="111"/>
      <c r="U142" s="33"/>
      <c r="V142" s="111"/>
      <c r="W142" s="33"/>
    </row>
    <row r="143" spans="1:23" ht="21.75" customHeight="1">
      <c r="A143" s="139" t="s">
        <v>112</v>
      </c>
      <c r="B143" s="73"/>
      <c r="D143" s="73"/>
      <c r="E143" s="115">
        <f>SUM(E130,E142)</f>
        <v>56569</v>
      </c>
      <c r="F143" s="114"/>
      <c r="G143" s="115">
        <f>SUM(G130,G142)</f>
        <v>-59405</v>
      </c>
      <c r="H143" s="114"/>
      <c r="I143" s="115">
        <f>SUM(I130,I142)</f>
        <v>59495</v>
      </c>
      <c r="J143" s="114"/>
      <c r="K143" s="115">
        <f>SUM(K130,K142)</f>
        <v>-58229</v>
      </c>
      <c r="L143" s="35"/>
      <c r="M143" s="38" t="s">
        <v>107</v>
      </c>
      <c r="N143" s="38"/>
      <c r="O143" s="111"/>
      <c r="P143" s="113"/>
      <c r="Q143" s="33">
        <v>1</v>
      </c>
      <c r="R143" s="114"/>
      <c r="S143" s="33">
        <v>-1</v>
      </c>
      <c r="T143" s="114"/>
      <c r="U143" s="33">
        <v>1</v>
      </c>
      <c r="V143" s="114"/>
      <c r="W143" s="33">
        <v>-1</v>
      </c>
    </row>
    <row r="144" spans="1:23" ht="21.75" customHeight="1">
      <c r="A144" s="139"/>
      <c r="B144" s="73"/>
      <c r="D144" s="73"/>
      <c r="E144" s="33"/>
      <c r="F144" s="114"/>
      <c r="G144" s="33"/>
      <c r="H144" s="114"/>
      <c r="I144" s="33"/>
      <c r="J144" s="114"/>
      <c r="K144" s="33"/>
      <c r="L144" s="35"/>
      <c r="M144" s="139" t="s">
        <v>80</v>
      </c>
      <c r="N144" s="38"/>
      <c r="O144" s="111"/>
      <c r="P144" s="113"/>
      <c r="Q144" s="115">
        <v>17716</v>
      </c>
      <c r="R144" s="114"/>
      <c r="S144" s="115">
        <v>-43</v>
      </c>
      <c r="T144" s="114"/>
      <c r="U144" s="115">
        <v>-251</v>
      </c>
      <c r="V144" s="114"/>
      <c r="W144" s="115">
        <v>306</v>
      </c>
    </row>
    <row r="145" spans="1:23" ht="21.75" customHeight="1" thickBot="1">
      <c r="A145" s="139" t="s">
        <v>125</v>
      </c>
      <c r="B145" s="73"/>
      <c r="D145" s="73"/>
      <c r="E145" s="130">
        <f>SUM(E116,E143)</f>
        <v>370108</v>
      </c>
      <c r="F145" s="114"/>
      <c r="G145" s="130">
        <f>SUM(G116,G143)</f>
        <v>275835</v>
      </c>
      <c r="H145" s="114"/>
      <c r="I145" s="130">
        <f>SUM(I116,I143)</f>
        <v>399573</v>
      </c>
      <c r="J145" s="114"/>
      <c r="K145" s="130">
        <f>SUM(K116,K143)</f>
        <v>256032</v>
      </c>
      <c r="L145" s="35"/>
      <c r="M145" s="139"/>
      <c r="N145" s="38"/>
      <c r="O145" s="111"/>
      <c r="P145" s="113"/>
      <c r="Q145" s="33"/>
      <c r="R145" s="114"/>
      <c r="S145" s="33"/>
      <c r="T145" s="114"/>
      <c r="U145" s="33"/>
      <c r="V145" s="114"/>
      <c r="W145" s="33"/>
    </row>
    <row r="146" spans="1:23" ht="21.75" customHeight="1" thickTop="1">
      <c r="B146" s="73"/>
      <c r="D146" s="73"/>
      <c r="E146" s="35"/>
      <c r="F146" s="112"/>
      <c r="G146" s="35"/>
      <c r="H146" s="112"/>
      <c r="I146" s="35"/>
      <c r="J146" s="112"/>
      <c r="K146" s="35"/>
      <c r="L146" s="35"/>
      <c r="M146" s="38"/>
      <c r="N146" s="38"/>
      <c r="O146" s="111"/>
      <c r="P146" s="113"/>
      <c r="Q146" s="33"/>
      <c r="R146" s="114"/>
      <c r="S146" s="33"/>
      <c r="T146" s="114"/>
      <c r="U146" s="33"/>
      <c r="V146" s="114"/>
      <c r="W146" s="33"/>
    </row>
    <row r="147" spans="1:23" ht="21.75" customHeight="1">
      <c r="A147" s="41" t="s">
        <v>4</v>
      </c>
      <c r="M147" s="38" t="s">
        <v>4</v>
      </c>
      <c r="N147" s="38"/>
      <c r="O147" s="111"/>
      <c r="P147" s="77"/>
      <c r="Q147" s="38"/>
      <c r="R147" s="38"/>
      <c r="S147" s="38"/>
      <c r="T147" s="38"/>
      <c r="U147" s="38"/>
      <c r="V147" s="38"/>
      <c r="W147" s="38"/>
    </row>
  </sheetData>
  <mergeCells count="10">
    <mergeCell ref="E80:G80"/>
    <mergeCell ref="M109:W109"/>
    <mergeCell ref="E113:G113"/>
    <mergeCell ref="Q113:S113"/>
    <mergeCell ref="A2:K2"/>
    <mergeCell ref="E6:G6"/>
    <mergeCell ref="M36:W36"/>
    <mergeCell ref="E40:G40"/>
    <mergeCell ref="Q40:S40"/>
    <mergeCell ref="A76:K76"/>
  </mergeCells>
  <pageMargins left="0.78740157480314998" right="0.196850393700787" top="0.511811023622047" bottom="0.39370078740157499" header="0.196850393700787" footer="0.196850393700787"/>
  <pageSetup paperSize="9" scale="86" orientation="portrait" r:id="rId1"/>
  <headerFooter alignWithMargins="0"/>
  <rowBreaks count="3" manualBreakCount="3">
    <brk id="34" max="12" man="1"/>
    <brk id="74" max="12" man="1"/>
    <brk id="10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2AFE6-79F4-49C8-8219-F4466EA18068}">
  <dimension ref="A1:Y40"/>
  <sheetViews>
    <sheetView showGridLines="0" view="pageBreakPreview" zoomScale="70" zoomScaleNormal="70" zoomScaleSheetLayoutView="70" workbookViewId="0">
      <selection activeCell="P11" sqref="P11"/>
    </sheetView>
  </sheetViews>
  <sheetFormatPr defaultColWidth="9.140625" defaultRowHeight="21.75" customHeight="1"/>
  <cols>
    <col min="1" max="1" width="40.42578125" style="26" customWidth="1"/>
    <col min="2" max="2" width="1.5703125" style="26" customWidth="1"/>
    <col min="3" max="3" width="15.85546875" style="81" customWidth="1"/>
    <col min="4" max="4" width="1.5703125" style="26" customWidth="1"/>
    <col min="5" max="5" width="15.85546875" style="81" customWidth="1"/>
    <col min="6" max="6" width="1.5703125" style="81" customWidth="1"/>
    <col min="7" max="7" width="15.85546875" style="81" customWidth="1"/>
    <col min="8" max="8" width="1.5703125" style="81" customWidth="1"/>
    <col min="9" max="9" width="15.85546875" style="81" customWidth="1"/>
    <col min="10" max="10" width="1.5703125" style="81" customWidth="1"/>
    <col min="11" max="11" width="15.85546875" style="81" customWidth="1"/>
    <col min="12" max="12" width="1.5703125" style="26" customWidth="1"/>
    <col min="13" max="13" width="15.85546875" style="81" customWidth="1"/>
    <col min="14" max="14" width="1.5703125" style="26" customWidth="1"/>
    <col min="15" max="15" width="15.85546875" style="81" customWidth="1"/>
    <col min="16" max="16" width="1.5703125" style="26" customWidth="1"/>
    <col min="17" max="17" width="15.85546875" style="81" customWidth="1"/>
    <col min="18" max="18" width="1.5703125" style="81" customWidth="1"/>
    <col min="19" max="19" width="15.85546875" style="81" customWidth="1"/>
    <col min="20" max="20" width="1.5703125" style="26" customWidth="1"/>
    <col min="21" max="21" width="15.85546875" style="81" customWidth="1"/>
    <col min="22" max="22" width="1.5703125" style="26" customWidth="1"/>
    <col min="23" max="23" width="15.85546875" style="81" customWidth="1"/>
    <col min="24" max="24" width="1.5703125" style="26" customWidth="1"/>
    <col min="25" max="25" width="15.85546875" style="81" customWidth="1"/>
    <col min="26" max="26" width="1.140625" style="26" customWidth="1"/>
    <col min="27" max="16384" width="9.140625" style="26"/>
  </cols>
  <sheetData>
    <row r="1" spans="1:25" ht="21.75" customHeight="1">
      <c r="Y1" s="82" t="s">
        <v>32</v>
      </c>
    </row>
    <row r="2" spans="1:25" s="136" customFormat="1" ht="21.75" customHeight="1">
      <c r="A2" s="153" t="s">
        <v>38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</row>
    <row r="3" spans="1:25" s="136" customFormat="1" ht="21.75" customHeight="1">
      <c r="A3" s="153" t="s">
        <v>27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1:25" s="136" customFormat="1" ht="26.25" customHeight="1">
      <c r="A4" s="153" t="s">
        <v>228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</row>
    <row r="5" spans="1:25" ht="21.75" customHeight="1">
      <c r="Y5" s="83" t="s">
        <v>33</v>
      </c>
    </row>
    <row r="6" spans="1:25" s="84" customFormat="1" ht="21.75" customHeight="1">
      <c r="C6" s="154" t="s">
        <v>37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</row>
    <row r="7" spans="1:25" s="84" customFormat="1" ht="21.75" customHeight="1"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152" t="s">
        <v>75</v>
      </c>
      <c r="R7" s="152"/>
      <c r="S7" s="152"/>
      <c r="T7" s="152"/>
      <c r="U7" s="152"/>
      <c r="V7" s="152"/>
      <c r="W7" s="152"/>
      <c r="X7" s="86"/>
      <c r="Y7" s="86"/>
    </row>
    <row r="8" spans="1:25" ht="21.75" customHeight="1">
      <c r="G8" s="26"/>
      <c r="I8" s="26"/>
      <c r="K8" s="26"/>
      <c r="M8" s="26"/>
      <c r="O8" s="26"/>
      <c r="Q8" s="152" t="s">
        <v>85</v>
      </c>
      <c r="R8" s="152"/>
      <c r="S8" s="152"/>
      <c r="T8" s="152"/>
      <c r="U8" s="152"/>
      <c r="V8" s="152"/>
      <c r="W8" s="142"/>
      <c r="Y8" s="97"/>
    </row>
    <row r="9" spans="1:25" ht="21.75" customHeight="1">
      <c r="G9" s="26"/>
      <c r="I9" s="26"/>
      <c r="K9" s="26"/>
      <c r="M9" s="26"/>
      <c r="O9" s="26"/>
      <c r="Q9" s="88"/>
      <c r="R9" s="88"/>
      <c r="S9" s="88" t="s">
        <v>206</v>
      </c>
      <c r="T9" s="88"/>
      <c r="U9" s="88"/>
      <c r="V9" s="88"/>
      <c r="Y9" s="97"/>
    </row>
    <row r="10" spans="1:25" ht="21.75" customHeight="1">
      <c r="G10" s="26"/>
      <c r="I10" s="26"/>
      <c r="K10" s="26"/>
      <c r="M10" s="26"/>
      <c r="O10" s="26"/>
      <c r="Q10" s="88"/>
      <c r="R10" s="88"/>
      <c r="S10" s="88" t="s">
        <v>207</v>
      </c>
      <c r="T10" s="88"/>
      <c r="U10" s="26"/>
      <c r="V10" s="88"/>
      <c r="Y10" s="97"/>
    </row>
    <row r="11" spans="1:25" ht="21.75" customHeight="1">
      <c r="K11" s="151" t="s">
        <v>35</v>
      </c>
      <c r="L11" s="151"/>
      <c r="M11" s="151"/>
      <c r="N11" s="151"/>
      <c r="O11" s="151"/>
      <c r="Q11" s="88" t="s">
        <v>137</v>
      </c>
      <c r="S11" s="88" t="s">
        <v>208</v>
      </c>
      <c r="U11" s="88" t="s">
        <v>253</v>
      </c>
      <c r="W11" s="88"/>
      <c r="Y11" s="88"/>
    </row>
    <row r="12" spans="1:25" ht="21.75" customHeight="1">
      <c r="G12" s="88" t="s">
        <v>94</v>
      </c>
      <c r="I12" s="88"/>
      <c r="K12" s="152" t="s">
        <v>92</v>
      </c>
      <c r="L12" s="152"/>
      <c r="M12" s="152"/>
      <c r="N12" s="88"/>
      <c r="O12" s="88"/>
      <c r="Q12" s="88" t="s">
        <v>138</v>
      </c>
      <c r="S12" s="88" t="s">
        <v>209</v>
      </c>
      <c r="U12" s="88" t="s">
        <v>210</v>
      </c>
      <c r="W12" s="88" t="s">
        <v>25</v>
      </c>
      <c r="Y12" s="88"/>
    </row>
    <row r="13" spans="1:25" s="27" customFormat="1" ht="21.75" customHeight="1">
      <c r="C13" s="88" t="s">
        <v>23</v>
      </c>
      <c r="E13" s="88" t="s">
        <v>109</v>
      </c>
      <c r="F13" s="88"/>
      <c r="G13" s="27" t="s">
        <v>139</v>
      </c>
      <c r="H13" s="88"/>
      <c r="J13" s="88"/>
      <c r="K13" s="27" t="s">
        <v>140</v>
      </c>
      <c r="M13" s="27" t="s">
        <v>145</v>
      </c>
      <c r="Q13" s="88" t="s">
        <v>86</v>
      </c>
      <c r="R13" s="88"/>
      <c r="S13" s="88" t="s">
        <v>211</v>
      </c>
      <c r="U13" s="88" t="s">
        <v>212</v>
      </c>
      <c r="W13" s="88" t="s">
        <v>83</v>
      </c>
      <c r="Y13" s="88" t="s">
        <v>89</v>
      </c>
    </row>
    <row r="14" spans="1:25" s="27" customFormat="1" ht="21.75" customHeight="1">
      <c r="C14" s="135" t="s">
        <v>24</v>
      </c>
      <c r="E14" s="135" t="s">
        <v>26</v>
      </c>
      <c r="F14" s="88"/>
      <c r="G14" s="135" t="s">
        <v>141</v>
      </c>
      <c r="H14" s="88"/>
      <c r="I14" s="135" t="s">
        <v>129</v>
      </c>
      <c r="J14" s="88"/>
      <c r="K14" s="135" t="s">
        <v>142</v>
      </c>
      <c r="M14" s="135" t="s">
        <v>146</v>
      </c>
      <c r="O14" s="135" t="s">
        <v>36</v>
      </c>
      <c r="Q14" s="135" t="s">
        <v>87</v>
      </c>
      <c r="R14" s="88"/>
      <c r="S14" s="135" t="s">
        <v>213</v>
      </c>
      <c r="U14" s="135" t="s">
        <v>188</v>
      </c>
      <c r="W14" s="135" t="s">
        <v>84</v>
      </c>
      <c r="Y14" s="135" t="s">
        <v>88</v>
      </c>
    </row>
    <row r="15" spans="1:25" s="27" customFormat="1" ht="21.75" customHeight="1">
      <c r="A15" s="84" t="s">
        <v>199</v>
      </c>
      <c r="C15" s="90">
        <v>2266749</v>
      </c>
      <c r="D15" s="90"/>
      <c r="E15" s="90">
        <v>90204</v>
      </c>
      <c r="F15" s="90"/>
      <c r="G15" s="90">
        <v>29803</v>
      </c>
      <c r="H15" s="90"/>
      <c r="I15" s="90">
        <v>-499449</v>
      </c>
      <c r="J15" s="90"/>
      <c r="K15" s="90">
        <v>229675</v>
      </c>
      <c r="L15" s="90"/>
      <c r="M15" s="90">
        <v>499449</v>
      </c>
      <c r="N15" s="90"/>
      <c r="O15" s="90">
        <v>886072</v>
      </c>
      <c r="P15" s="90"/>
      <c r="Q15" s="90">
        <v>-34839</v>
      </c>
      <c r="R15" s="90"/>
      <c r="S15" s="90">
        <v>-3698</v>
      </c>
      <c r="T15" s="90"/>
      <c r="U15" s="90">
        <v>0</v>
      </c>
      <c r="V15" s="90"/>
      <c r="W15" s="90">
        <f>SUM(Q15:U15)</f>
        <v>-38537</v>
      </c>
      <c r="X15" s="90"/>
      <c r="Y15" s="90">
        <f>SUM(C15:O15,W15)</f>
        <v>3463966</v>
      </c>
    </row>
    <row r="16" spans="1:25" s="27" customFormat="1" ht="21.75" customHeight="1">
      <c r="A16" s="26" t="s">
        <v>76</v>
      </c>
      <c r="C16" s="90">
        <v>0</v>
      </c>
      <c r="D16" s="90"/>
      <c r="E16" s="90">
        <v>0</v>
      </c>
      <c r="F16" s="90"/>
      <c r="G16" s="90">
        <v>0</v>
      </c>
      <c r="H16" s="90"/>
      <c r="I16" s="90">
        <v>0</v>
      </c>
      <c r="J16" s="90"/>
      <c r="K16" s="90">
        <v>0</v>
      </c>
      <c r="L16" s="90"/>
      <c r="M16" s="90">
        <v>0</v>
      </c>
      <c r="N16" s="90"/>
      <c r="O16" s="90">
        <f>SUM(PL!G99)</f>
        <v>335240</v>
      </c>
      <c r="P16" s="90"/>
      <c r="Q16" s="90">
        <v>0</v>
      </c>
      <c r="R16" s="90"/>
      <c r="S16" s="90">
        <v>0</v>
      </c>
      <c r="T16" s="90"/>
      <c r="U16" s="90">
        <v>0</v>
      </c>
      <c r="V16" s="90"/>
      <c r="W16" s="98">
        <f t="shared" ref="W16" si="0">SUM(Q16:U16)</f>
        <v>0</v>
      </c>
      <c r="X16" s="90"/>
      <c r="Y16" s="90">
        <f>SUM(C16:O16,W16)</f>
        <v>335240</v>
      </c>
    </row>
    <row r="17" spans="1:25" s="27" customFormat="1" ht="21.75" customHeight="1">
      <c r="A17" s="26" t="s">
        <v>112</v>
      </c>
      <c r="C17" s="94">
        <v>0</v>
      </c>
      <c r="E17" s="91">
        <v>0</v>
      </c>
      <c r="F17" s="88"/>
      <c r="G17" s="91">
        <v>0</v>
      </c>
      <c r="H17" s="88"/>
      <c r="I17" s="91">
        <v>0</v>
      </c>
      <c r="J17" s="88"/>
      <c r="K17" s="91">
        <v>0</v>
      </c>
      <c r="M17" s="91">
        <v>0</v>
      </c>
      <c r="O17" s="91">
        <f>PL!G140</f>
        <v>0</v>
      </c>
      <c r="P17" s="90"/>
      <c r="Q17" s="91">
        <f>PL!G121</f>
        <v>3162</v>
      </c>
      <c r="R17" s="90"/>
      <c r="S17" s="94">
        <f>PL!G137+PL!G125</f>
        <v>-58229</v>
      </c>
      <c r="U17" s="94">
        <f>PL!G128</f>
        <v>-4338</v>
      </c>
      <c r="W17" s="99">
        <f>SUM(Q17:U17)</f>
        <v>-59405</v>
      </c>
      <c r="Y17" s="91">
        <f>SUM(C17:O17,W17)</f>
        <v>-59405</v>
      </c>
    </row>
    <row r="18" spans="1:25" ht="21.75" customHeight="1">
      <c r="A18" s="26" t="s">
        <v>90</v>
      </c>
      <c r="C18" s="90">
        <f>SUM(C16:C17)</f>
        <v>0</v>
      </c>
      <c r="D18" s="90"/>
      <c r="E18" s="90">
        <f>SUM(E16:E17)</f>
        <v>0</v>
      </c>
      <c r="F18" s="90"/>
      <c r="G18" s="90">
        <f>SUM(G16:G17)</f>
        <v>0</v>
      </c>
      <c r="H18" s="90"/>
      <c r="I18" s="90">
        <f>SUM(I16:I17)</f>
        <v>0</v>
      </c>
      <c r="J18" s="90"/>
      <c r="K18" s="90">
        <f>SUM(K16:K17)</f>
        <v>0</v>
      </c>
      <c r="L18" s="90"/>
      <c r="M18" s="90">
        <f>SUM(M16:M17)</f>
        <v>0</v>
      </c>
      <c r="N18" s="90"/>
      <c r="O18" s="90">
        <f>SUM(O16:O17)</f>
        <v>335240</v>
      </c>
      <c r="P18" s="90"/>
      <c r="Q18" s="90">
        <f>SUM(Q16:Q17)</f>
        <v>3162</v>
      </c>
      <c r="R18" s="90"/>
      <c r="S18" s="90">
        <f>SUM(S16:S17)</f>
        <v>-58229</v>
      </c>
      <c r="T18" s="90"/>
      <c r="U18" s="90">
        <f>SUM(U16:U17)</f>
        <v>-4338</v>
      </c>
      <c r="V18" s="90"/>
      <c r="W18" s="90">
        <f>SUM(W16:W17)</f>
        <v>-59405</v>
      </c>
      <c r="X18" s="90"/>
      <c r="Y18" s="90">
        <f>SUM(Y16:Y17)</f>
        <v>275835</v>
      </c>
    </row>
    <row r="19" spans="1:25" ht="21.75" customHeight="1">
      <c r="A19" s="26" t="s">
        <v>214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8"/>
      <c r="Y19" s="90"/>
    </row>
    <row r="20" spans="1:25" ht="21.75" customHeight="1">
      <c r="A20" s="26" t="s">
        <v>215</v>
      </c>
      <c r="C20" s="90"/>
      <c r="D20" s="27"/>
      <c r="E20" s="90"/>
      <c r="F20" s="88"/>
      <c r="G20" s="90"/>
      <c r="H20" s="88"/>
      <c r="I20" s="90"/>
      <c r="J20" s="88"/>
      <c r="K20" s="90"/>
      <c r="L20" s="27"/>
      <c r="M20" s="90"/>
      <c r="N20" s="27"/>
      <c r="O20" s="90"/>
      <c r="P20" s="27"/>
      <c r="Q20" s="90"/>
      <c r="R20" s="88"/>
      <c r="S20" s="90"/>
      <c r="T20" s="27"/>
      <c r="U20" s="90"/>
      <c r="V20" s="27"/>
      <c r="W20" s="98"/>
      <c r="Y20" s="90"/>
    </row>
    <row r="21" spans="1:25" ht="21.75" customHeight="1">
      <c r="A21" s="26" t="s">
        <v>238</v>
      </c>
      <c r="C21" s="90">
        <v>0</v>
      </c>
      <c r="D21" s="27"/>
      <c r="E21" s="90">
        <v>0</v>
      </c>
      <c r="F21" s="88"/>
      <c r="G21" s="90">
        <v>0</v>
      </c>
      <c r="H21" s="88"/>
      <c r="I21" s="90">
        <v>0</v>
      </c>
      <c r="J21" s="88"/>
      <c r="K21" s="90">
        <v>0</v>
      </c>
      <c r="L21" s="27"/>
      <c r="M21" s="90">
        <v>0</v>
      </c>
      <c r="N21" s="27"/>
      <c r="O21" s="90">
        <v>-37932</v>
      </c>
      <c r="P21" s="27"/>
      <c r="Q21" s="90">
        <v>0</v>
      </c>
      <c r="R21" s="88"/>
      <c r="S21" s="90">
        <v>0</v>
      </c>
      <c r="T21" s="27"/>
      <c r="U21" s="90">
        <f>SUM(Q21:S21)</f>
        <v>0</v>
      </c>
      <c r="V21" s="27"/>
      <c r="W21" s="98">
        <f t="shared" ref="W21" si="1">SUM(Q21:S21)</f>
        <v>0</v>
      </c>
      <c r="Y21" s="90">
        <f t="shared" ref="Y21" si="2">SUM(C21:O21,W21)</f>
        <v>-37932</v>
      </c>
    </row>
    <row r="22" spans="1:25" ht="21.75" customHeight="1" thickBot="1">
      <c r="A22" s="84" t="s">
        <v>216</v>
      </c>
      <c r="C22" s="96">
        <f>SUM(C15,C18:C21)</f>
        <v>2266749</v>
      </c>
      <c r="D22" s="90"/>
      <c r="E22" s="96">
        <f>SUM(E15,E18:E21)</f>
        <v>90204</v>
      </c>
      <c r="F22" s="90"/>
      <c r="G22" s="96">
        <f>SUM(G15,G18:G21)</f>
        <v>29803</v>
      </c>
      <c r="H22" s="90"/>
      <c r="I22" s="96">
        <f>SUM(I15,I18:I21)</f>
        <v>-499449</v>
      </c>
      <c r="J22" s="90"/>
      <c r="K22" s="96">
        <f>SUM(K15,K18:K21)</f>
        <v>229675</v>
      </c>
      <c r="L22" s="90"/>
      <c r="M22" s="96">
        <f>SUM(M15,M18:M21)</f>
        <v>499449</v>
      </c>
      <c r="N22" s="90"/>
      <c r="O22" s="96">
        <f>SUM(O15,O18:O21)</f>
        <v>1183380</v>
      </c>
      <c r="P22" s="90"/>
      <c r="Q22" s="96">
        <f>SUM(Q15,Q18:Q21)</f>
        <v>-31677</v>
      </c>
      <c r="R22" s="90"/>
      <c r="S22" s="96">
        <f>SUM(S15,S18:S21)</f>
        <v>-61927</v>
      </c>
      <c r="T22" s="90"/>
      <c r="U22" s="96">
        <f>SUM(U15,U18:U21)</f>
        <v>-4338</v>
      </c>
      <c r="V22" s="90"/>
      <c r="W22" s="96">
        <f>SUM(W15,W18:W21)</f>
        <v>-97942</v>
      </c>
      <c r="X22" s="90"/>
      <c r="Y22" s="96">
        <f>SUM(Y15,Y18:Y21)</f>
        <v>3701869</v>
      </c>
    </row>
    <row r="23" spans="1:25" ht="21.75" customHeight="1" thickTop="1"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</row>
    <row r="24" spans="1:25" ht="21.75" customHeight="1"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</row>
    <row r="25" spans="1:25" s="27" customFormat="1" ht="23.25" customHeight="1">
      <c r="A25" s="84" t="s">
        <v>229</v>
      </c>
      <c r="C25" s="90">
        <v>2266749</v>
      </c>
      <c r="D25" s="29"/>
      <c r="E25" s="90">
        <v>90204</v>
      </c>
      <c r="F25" s="29"/>
      <c r="G25" s="90">
        <v>29803</v>
      </c>
      <c r="H25" s="29"/>
      <c r="I25" s="90">
        <v>-499449</v>
      </c>
      <c r="J25" s="29"/>
      <c r="K25" s="90">
        <v>231204</v>
      </c>
      <c r="L25" s="29"/>
      <c r="M25" s="90">
        <v>499449</v>
      </c>
      <c r="N25" s="29"/>
      <c r="O25" s="90">
        <v>1491597</v>
      </c>
      <c r="P25" s="29"/>
      <c r="Q25" s="90">
        <v>-6414</v>
      </c>
      <c r="R25" s="29"/>
      <c r="S25" s="90">
        <v>-61305</v>
      </c>
      <c r="T25" s="29"/>
      <c r="U25" s="90">
        <v>-3433</v>
      </c>
      <c r="V25" s="29"/>
      <c r="W25" s="90">
        <f>SUM(Q25:U25)</f>
        <v>-71152</v>
      </c>
      <c r="Y25" s="90">
        <f>SUM(C25:O25,W25)</f>
        <v>4038405</v>
      </c>
    </row>
    <row r="26" spans="1:25" ht="21.75" customHeight="1">
      <c r="A26" s="26" t="s">
        <v>76</v>
      </c>
      <c r="C26" s="90">
        <v>0</v>
      </c>
      <c r="D26" s="90"/>
      <c r="E26" s="90">
        <v>0</v>
      </c>
      <c r="F26" s="90"/>
      <c r="G26" s="90">
        <v>0</v>
      </c>
      <c r="H26" s="90"/>
      <c r="I26" s="90">
        <v>0</v>
      </c>
      <c r="J26" s="90"/>
      <c r="K26" s="90">
        <v>0</v>
      </c>
      <c r="L26" s="90"/>
      <c r="M26" s="90">
        <v>0</v>
      </c>
      <c r="N26" s="90"/>
      <c r="O26" s="90">
        <f>SUM(PL!E99)</f>
        <v>313539</v>
      </c>
      <c r="P26" s="90"/>
      <c r="Q26" s="90">
        <v>0</v>
      </c>
      <c r="R26" s="90"/>
      <c r="S26" s="90">
        <v>0</v>
      </c>
      <c r="T26" s="90"/>
      <c r="U26" s="90">
        <v>0</v>
      </c>
      <c r="V26" s="90"/>
      <c r="W26" s="98">
        <f>SUM(Q26:U26)</f>
        <v>0</v>
      </c>
      <c r="X26" s="90"/>
      <c r="Y26" s="90">
        <f>SUM(C26:O26,W26)</f>
        <v>313539</v>
      </c>
    </row>
    <row r="27" spans="1:25" ht="21.75" customHeight="1">
      <c r="A27" s="26" t="s">
        <v>112</v>
      </c>
      <c r="C27" s="94">
        <v>0</v>
      </c>
      <c r="D27" s="27"/>
      <c r="E27" s="91">
        <v>0</v>
      </c>
      <c r="F27" s="88"/>
      <c r="G27" s="91">
        <v>0</v>
      </c>
      <c r="H27" s="88"/>
      <c r="I27" s="91">
        <v>0</v>
      </c>
      <c r="J27" s="88"/>
      <c r="K27" s="91">
        <v>0</v>
      </c>
      <c r="L27" s="27"/>
      <c r="M27" s="91">
        <v>0</v>
      </c>
      <c r="N27" s="27"/>
      <c r="O27" s="91">
        <f>PL!E140</f>
        <v>1402</v>
      </c>
      <c r="P27" s="90"/>
      <c r="Q27" s="91">
        <f>PL!E121</f>
        <v>-4328</v>
      </c>
      <c r="R27" s="90"/>
      <c r="S27" s="94">
        <f>+PL!E125+PL!E137</f>
        <v>59495</v>
      </c>
      <c r="T27" s="27"/>
      <c r="U27" s="94">
        <f>PL!E128</f>
        <v>0</v>
      </c>
      <c r="V27" s="27"/>
      <c r="W27" s="99">
        <f>SUM(Q27:U27)</f>
        <v>55167</v>
      </c>
      <c r="X27" s="90"/>
      <c r="Y27" s="91">
        <f>SUM(C27:O27,W27)</f>
        <v>56569</v>
      </c>
    </row>
    <row r="28" spans="1:25" ht="21.75" customHeight="1">
      <c r="A28" s="26" t="s">
        <v>90</v>
      </c>
      <c r="C28" s="90">
        <f>SUM(C27:C27)</f>
        <v>0</v>
      </c>
      <c r="D28" s="27"/>
      <c r="E28" s="90">
        <f>SUM(E26:E27)</f>
        <v>0</v>
      </c>
      <c r="F28" s="88"/>
      <c r="G28" s="90">
        <f>SUM(G26:G27)</f>
        <v>0</v>
      </c>
      <c r="H28" s="88"/>
      <c r="I28" s="90">
        <f>SUM(I26:I27)</f>
        <v>0</v>
      </c>
      <c r="J28" s="88"/>
      <c r="K28" s="90">
        <f>SUM(K26:K27)</f>
        <v>0</v>
      </c>
      <c r="L28" s="27"/>
      <c r="M28" s="90">
        <f>SUM(M26:M27)</f>
        <v>0</v>
      </c>
      <c r="N28" s="27"/>
      <c r="O28" s="90">
        <f>SUM(O26:O27)</f>
        <v>314941</v>
      </c>
      <c r="P28" s="27"/>
      <c r="Q28" s="90">
        <f>SUM(Q26:Q27)</f>
        <v>-4328</v>
      </c>
      <c r="R28" s="88"/>
      <c r="S28" s="90">
        <f>SUM(S26:S27)</f>
        <v>59495</v>
      </c>
      <c r="T28" s="27"/>
      <c r="U28" s="90">
        <f>SUM(U26:U27)</f>
        <v>0</v>
      </c>
      <c r="V28" s="27"/>
      <c r="W28" s="90">
        <f>SUM(W26:W27)</f>
        <v>55167</v>
      </c>
      <c r="X28" s="27"/>
      <c r="Y28" s="90">
        <f>SUM(Y26:Y27)</f>
        <v>370108</v>
      </c>
    </row>
    <row r="29" spans="1:25" ht="21.75" customHeight="1">
      <c r="A29" s="26" t="s">
        <v>251</v>
      </c>
      <c r="C29" s="90"/>
      <c r="D29" s="27"/>
      <c r="E29" s="90"/>
      <c r="F29" s="88"/>
      <c r="G29" s="90"/>
      <c r="H29" s="88"/>
      <c r="I29" s="90"/>
      <c r="J29" s="88"/>
      <c r="K29" s="90"/>
      <c r="L29" s="27"/>
      <c r="M29" s="90"/>
      <c r="N29" s="27"/>
      <c r="O29" s="90"/>
      <c r="P29" s="27"/>
      <c r="Q29" s="90"/>
      <c r="R29" s="88"/>
      <c r="S29" s="90"/>
      <c r="T29" s="27"/>
      <c r="U29" s="90"/>
      <c r="V29" s="27"/>
      <c r="W29" s="90"/>
      <c r="X29" s="27"/>
      <c r="Y29" s="90"/>
    </row>
    <row r="30" spans="1:25" ht="21.75" customHeight="1">
      <c r="A30" s="26" t="s">
        <v>254</v>
      </c>
      <c r="C30" s="90">
        <v>-96133</v>
      </c>
      <c r="D30" s="27"/>
      <c r="E30" s="90">
        <v>0</v>
      </c>
      <c r="F30" s="88"/>
      <c r="G30" s="90">
        <v>0</v>
      </c>
      <c r="H30" s="88"/>
      <c r="I30" s="90">
        <v>0</v>
      </c>
      <c r="J30" s="88"/>
      <c r="K30" s="90">
        <v>0</v>
      </c>
      <c r="L30" s="27"/>
      <c r="M30" s="90">
        <v>0</v>
      </c>
      <c r="N30" s="27"/>
      <c r="O30" s="90">
        <v>96133</v>
      </c>
      <c r="P30" s="27"/>
      <c r="Q30" s="90">
        <v>0</v>
      </c>
      <c r="R30" s="88"/>
      <c r="S30" s="90">
        <v>0</v>
      </c>
      <c r="T30" s="27"/>
      <c r="U30" s="90">
        <v>0</v>
      </c>
      <c r="V30" s="27"/>
      <c r="W30" s="90">
        <f>SUM(Q30:U30)</f>
        <v>0</v>
      </c>
      <c r="X30" s="27"/>
      <c r="Y30" s="90">
        <f>SUM(C30:O30,W30)</f>
        <v>0</v>
      </c>
    </row>
    <row r="31" spans="1:25" ht="21.75" customHeight="1">
      <c r="A31" s="26" t="s">
        <v>249</v>
      </c>
      <c r="C31" s="90"/>
      <c r="D31" s="27"/>
      <c r="E31" s="90"/>
      <c r="F31" s="88"/>
      <c r="G31" s="90"/>
      <c r="H31" s="88"/>
      <c r="I31" s="90"/>
      <c r="J31" s="88"/>
      <c r="K31" s="90"/>
      <c r="L31" s="27"/>
      <c r="M31" s="90"/>
      <c r="N31" s="27"/>
      <c r="O31" s="90"/>
      <c r="P31" s="27"/>
      <c r="Q31" s="90"/>
      <c r="R31" s="88"/>
      <c r="S31" s="90"/>
      <c r="T31" s="27"/>
      <c r="U31" s="90"/>
      <c r="V31" s="27"/>
      <c r="W31" s="90"/>
      <c r="X31" s="27"/>
      <c r="Y31" s="26"/>
    </row>
    <row r="32" spans="1:25" ht="21.75" customHeight="1">
      <c r="A32" s="26" t="s">
        <v>250</v>
      </c>
      <c r="C32" s="90">
        <v>0</v>
      </c>
      <c r="D32" s="27"/>
      <c r="E32" s="90">
        <v>0</v>
      </c>
      <c r="F32" s="88"/>
      <c r="G32" s="90">
        <v>0</v>
      </c>
      <c r="H32" s="88"/>
      <c r="I32" s="90">
        <v>424384</v>
      </c>
      <c r="J32" s="88"/>
      <c r="K32" s="90">
        <v>0</v>
      </c>
      <c r="L32" s="27"/>
      <c r="M32" s="90">
        <v>-424384</v>
      </c>
      <c r="N32" s="27"/>
      <c r="O32" s="90">
        <v>0</v>
      </c>
      <c r="P32" s="27"/>
      <c r="Q32" s="90">
        <v>0</v>
      </c>
      <c r="R32" s="88"/>
      <c r="S32" s="90">
        <v>0</v>
      </c>
      <c r="T32" s="27"/>
      <c r="U32" s="90">
        <v>0</v>
      </c>
      <c r="V32" s="27"/>
      <c r="W32" s="90">
        <f>SUM(Q32:U32)</f>
        <v>0</v>
      </c>
      <c r="X32" s="27"/>
      <c r="Y32" s="90">
        <f>SUM(C32:O32,W32)</f>
        <v>0</v>
      </c>
    </row>
    <row r="33" spans="1:25" ht="21.75" customHeight="1">
      <c r="A33" s="26" t="s">
        <v>235</v>
      </c>
      <c r="C33" s="90">
        <v>0</v>
      </c>
      <c r="D33" s="27"/>
      <c r="E33" s="90">
        <v>0</v>
      </c>
      <c r="F33" s="88"/>
      <c r="G33" s="90">
        <v>0</v>
      </c>
      <c r="H33" s="88"/>
      <c r="I33" s="90">
        <v>0</v>
      </c>
      <c r="J33" s="88"/>
      <c r="K33" s="90">
        <v>0</v>
      </c>
      <c r="L33" s="27"/>
      <c r="M33" s="90">
        <v>0</v>
      </c>
      <c r="N33" s="27"/>
      <c r="O33" s="90">
        <v>-236853</v>
      </c>
      <c r="P33" s="27"/>
      <c r="Q33" s="90">
        <v>0</v>
      </c>
      <c r="R33" s="88"/>
      <c r="S33" s="90">
        <v>0</v>
      </c>
      <c r="T33" s="27"/>
      <c r="U33" s="90">
        <v>0</v>
      </c>
      <c r="V33" s="27"/>
      <c r="W33" s="90">
        <f>SUM(Q33:U33)</f>
        <v>0</v>
      </c>
      <c r="X33" s="27"/>
      <c r="Y33" s="90">
        <f>SUM(C33:O33,W33)</f>
        <v>-236853</v>
      </c>
    </row>
    <row r="34" spans="1:25" ht="21.75" customHeight="1">
      <c r="A34" s="26" t="s">
        <v>214</v>
      </c>
      <c r="C34" s="90"/>
      <c r="D34" s="27"/>
      <c r="E34" s="90"/>
      <c r="F34" s="88"/>
      <c r="G34" s="90"/>
      <c r="H34" s="88"/>
      <c r="I34" s="90"/>
      <c r="J34" s="88"/>
      <c r="K34" s="90"/>
      <c r="L34" s="27"/>
      <c r="M34" s="90"/>
      <c r="N34" s="27"/>
      <c r="O34" s="90"/>
      <c r="P34" s="27"/>
      <c r="Q34" s="90"/>
      <c r="R34" s="88"/>
      <c r="S34" s="90"/>
      <c r="T34" s="27"/>
      <c r="U34" s="90"/>
      <c r="V34" s="27"/>
      <c r="W34" s="90"/>
      <c r="X34" s="27"/>
      <c r="Y34" s="90"/>
    </row>
    <row r="35" spans="1:25" ht="21.75" customHeight="1">
      <c r="A35" s="26" t="s">
        <v>215</v>
      </c>
      <c r="C35" s="90"/>
      <c r="D35" s="27"/>
      <c r="E35" s="90"/>
      <c r="F35" s="88"/>
      <c r="G35" s="90"/>
      <c r="H35" s="88"/>
      <c r="I35" s="90"/>
      <c r="J35" s="88"/>
      <c r="K35" s="90"/>
      <c r="L35" s="27"/>
      <c r="M35" s="90"/>
      <c r="N35" s="27"/>
      <c r="O35" s="90"/>
      <c r="P35" s="27"/>
      <c r="Q35" s="90"/>
      <c r="R35" s="88"/>
      <c r="S35" s="90"/>
      <c r="T35" s="27"/>
      <c r="U35" s="90"/>
      <c r="V35" s="27"/>
      <c r="W35" s="90"/>
      <c r="X35" s="27"/>
      <c r="Y35" s="90"/>
    </row>
    <row r="36" spans="1:25" ht="21.75" customHeight="1">
      <c r="A36" s="26" t="s">
        <v>238</v>
      </c>
      <c r="C36" s="90">
        <v>0</v>
      </c>
      <c r="D36" s="27"/>
      <c r="E36" s="90">
        <v>0</v>
      </c>
      <c r="F36" s="88"/>
      <c r="G36" s="90">
        <v>0</v>
      </c>
      <c r="H36" s="88"/>
      <c r="I36" s="90">
        <v>0</v>
      </c>
      <c r="J36" s="88"/>
      <c r="K36" s="90">
        <v>0</v>
      </c>
      <c r="L36" s="27"/>
      <c r="M36" s="90">
        <v>0</v>
      </c>
      <c r="N36" s="27"/>
      <c r="O36" s="90">
        <v>-54368</v>
      </c>
      <c r="P36" s="27"/>
      <c r="Q36" s="90">
        <v>0</v>
      </c>
      <c r="R36" s="88"/>
      <c r="S36" s="90">
        <v>0</v>
      </c>
      <c r="T36" s="27"/>
      <c r="U36" s="90">
        <v>0</v>
      </c>
      <c r="V36" s="27"/>
      <c r="W36" s="90">
        <v>0</v>
      </c>
      <c r="X36" s="27"/>
      <c r="Y36" s="90">
        <f>SUM(C36:O36,W36)</f>
        <v>-54368</v>
      </c>
    </row>
    <row r="37" spans="1:25" ht="21.75" customHeight="1" thickBot="1">
      <c r="A37" s="84" t="s">
        <v>230</v>
      </c>
      <c r="C37" s="96">
        <f>SUM(C25,C28:C36)</f>
        <v>2170616</v>
      </c>
      <c r="D37" s="90"/>
      <c r="E37" s="96">
        <f>SUM(E25,E28:E36)</f>
        <v>90204</v>
      </c>
      <c r="F37" s="90"/>
      <c r="G37" s="96">
        <f>SUM(G25,G28:G36)</f>
        <v>29803</v>
      </c>
      <c r="H37" s="90"/>
      <c r="I37" s="96">
        <f>SUM(I25,I28:I36)</f>
        <v>-75065</v>
      </c>
      <c r="J37" s="90"/>
      <c r="K37" s="96">
        <f>SUM(K25,K28:K36)</f>
        <v>231204</v>
      </c>
      <c r="L37" s="90"/>
      <c r="M37" s="96">
        <f>SUM(M25,M28:M36)</f>
        <v>75065</v>
      </c>
      <c r="N37" s="90"/>
      <c r="O37" s="96">
        <f>SUM(O25,O28:O36)</f>
        <v>1611450</v>
      </c>
      <c r="P37" s="90"/>
      <c r="Q37" s="96">
        <f>SUM(Q25,Q28:Q36)</f>
        <v>-10742</v>
      </c>
      <c r="R37" s="90"/>
      <c r="S37" s="96">
        <f>SUM(S25,S28:S36)</f>
        <v>-1810</v>
      </c>
      <c r="T37" s="90"/>
      <c r="U37" s="96">
        <f>SUM(U25,U28:U36)</f>
        <v>-3433</v>
      </c>
      <c r="V37" s="90"/>
      <c r="W37" s="96">
        <f>SUM(W25,W28:W36)</f>
        <v>-15985</v>
      </c>
      <c r="X37" s="90"/>
      <c r="Y37" s="96">
        <f>SUM(Y25,Y28:Y36)</f>
        <v>4117292</v>
      </c>
    </row>
    <row r="38" spans="1:25" ht="21.75" customHeight="1" thickTop="1">
      <c r="C38" s="90">
        <f>C25-BS!G86</f>
        <v>0</v>
      </c>
      <c r="D38" s="90"/>
      <c r="E38" s="90">
        <f>E25-BS!G87</f>
        <v>0</v>
      </c>
      <c r="F38" s="90"/>
      <c r="G38" s="90">
        <f>G25-BS!G88</f>
        <v>0</v>
      </c>
      <c r="H38" s="90"/>
      <c r="I38" s="90">
        <f>I25-BS!G89</f>
        <v>0</v>
      </c>
      <c r="J38" s="90"/>
      <c r="K38" s="90">
        <f>K25-BS!G92</f>
        <v>0</v>
      </c>
      <c r="L38" s="90"/>
      <c r="M38" s="90">
        <f>M25-BS!G93</f>
        <v>0</v>
      </c>
      <c r="N38" s="90"/>
      <c r="O38" s="90">
        <f>O25-BS!G94</f>
        <v>0</v>
      </c>
      <c r="P38" s="90"/>
      <c r="Q38" s="90"/>
      <c r="R38" s="90"/>
      <c r="S38" s="90"/>
      <c r="T38" s="90"/>
      <c r="U38" s="90"/>
      <c r="V38" s="90"/>
      <c r="W38" s="90">
        <f>W25-BS!G95</f>
        <v>0</v>
      </c>
      <c r="X38" s="90"/>
      <c r="Y38" s="100">
        <f>Y25-BS!G96</f>
        <v>0</v>
      </c>
    </row>
    <row r="39" spans="1:25" ht="21.75" customHeight="1">
      <c r="C39" s="90">
        <f>C37-BS!E86</f>
        <v>0</v>
      </c>
      <c r="D39" s="90"/>
      <c r="E39" s="90">
        <f>E37-BS!E87</f>
        <v>0</v>
      </c>
      <c r="F39" s="90"/>
      <c r="G39" s="90">
        <f>G37-BS!E88</f>
        <v>0</v>
      </c>
      <c r="H39" s="90"/>
      <c r="I39" s="90">
        <f>I37-BS!E89</f>
        <v>0</v>
      </c>
      <c r="J39" s="90"/>
      <c r="K39" s="90">
        <f>K37-BS!E92</f>
        <v>0</v>
      </c>
      <c r="L39" s="90"/>
      <c r="M39" s="90">
        <f>M37-BS!E93</f>
        <v>0</v>
      </c>
      <c r="N39" s="90"/>
      <c r="O39" s="90">
        <f>O37-BS!E94</f>
        <v>0</v>
      </c>
      <c r="P39" s="90"/>
      <c r="Q39" s="90"/>
      <c r="R39" s="90"/>
      <c r="S39" s="90"/>
      <c r="T39" s="90"/>
      <c r="U39" s="90"/>
      <c r="V39" s="90"/>
      <c r="W39" s="90">
        <f>W37-BS!E95</f>
        <v>0</v>
      </c>
      <c r="X39" s="90"/>
      <c r="Y39" s="100">
        <f>Y37-BS!E96</f>
        <v>0</v>
      </c>
    </row>
    <row r="40" spans="1:25" ht="21.75" customHeight="1">
      <c r="A40" s="26" t="s">
        <v>4</v>
      </c>
    </row>
  </sheetData>
  <mergeCells count="8">
    <mergeCell ref="K11:O11"/>
    <mergeCell ref="K12:M12"/>
    <mergeCell ref="A2:Y2"/>
    <mergeCell ref="A3:Y3"/>
    <mergeCell ref="A4:Y4"/>
    <mergeCell ref="C6:Y6"/>
    <mergeCell ref="Q7:W7"/>
    <mergeCell ref="Q8:V8"/>
  </mergeCells>
  <printOptions horizontalCentered="1"/>
  <pageMargins left="0.43307086614173229" right="0.23622047244094491" top="0.74803149606299213" bottom="0.39370078740157483" header="0.31496062992125984" footer="0.31496062992125984"/>
  <pageSetup paperSize="9" scale="5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FE29-2F5C-4C7A-9FA9-F655110E08C6}">
  <dimension ref="A1:V39"/>
  <sheetViews>
    <sheetView showGridLines="0" view="pageBreakPreview" topLeftCell="A25" zoomScale="73" zoomScaleNormal="70" zoomScaleSheetLayoutView="73" workbookViewId="0">
      <selection activeCell="O18" sqref="O18"/>
    </sheetView>
  </sheetViews>
  <sheetFormatPr defaultColWidth="9.140625" defaultRowHeight="23.25"/>
  <cols>
    <col min="1" max="1" width="54.140625" style="26" customWidth="1"/>
    <col min="2" max="2" width="1.7109375" style="26" customWidth="1"/>
    <col min="3" max="3" width="17.42578125" style="81" customWidth="1"/>
    <col min="4" max="4" width="1.7109375" style="26" customWidth="1"/>
    <col min="5" max="5" width="19.140625" style="81" customWidth="1"/>
    <col min="6" max="6" width="1.7109375" style="26" customWidth="1"/>
    <col min="7" max="7" width="20.7109375" style="26" customWidth="1"/>
    <col min="8" max="8" width="1.7109375" style="26" customWidth="1"/>
    <col min="9" max="9" width="20.7109375" style="26" customWidth="1"/>
    <col min="10" max="10" width="1.7109375" style="26" customWidth="1"/>
    <col min="11" max="11" width="20.7109375" style="81" customWidth="1"/>
    <col min="12" max="12" width="1.7109375" style="26" customWidth="1"/>
    <col min="13" max="13" width="20.7109375" style="81" customWidth="1"/>
    <col min="14" max="14" width="1.7109375" style="26" customWidth="1"/>
    <col min="15" max="15" width="20.7109375" style="81" customWidth="1"/>
    <col min="16" max="16" width="1.7109375" style="26" customWidth="1"/>
    <col min="17" max="17" width="20.7109375" style="81" customWidth="1"/>
    <col min="18" max="18" width="1.7109375" style="26" customWidth="1"/>
    <col min="19" max="19" width="20.7109375" style="81" customWidth="1"/>
    <col min="20" max="20" width="1.7109375" style="26" customWidth="1"/>
    <col min="21" max="21" width="20.7109375" style="81" customWidth="1"/>
    <col min="22" max="22" width="0.85546875" style="26" customWidth="1"/>
    <col min="23" max="16384" width="9.140625" style="26"/>
  </cols>
  <sheetData>
    <row r="1" spans="1:22" ht="23.25" customHeight="1">
      <c r="S1" s="82"/>
      <c r="U1" s="82" t="s">
        <v>32</v>
      </c>
    </row>
    <row r="2" spans="1:22" s="136" customFormat="1" ht="23.25" customHeight="1">
      <c r="A2" s="153" t="s">
        <v>38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</row>
    <row r="3" spans="1:22" s="136" customFormat="1" ht="23.25" customHeight="1">
      <c r="A3" s="153" t="s">
        <v>57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</row>
    <row r="4" spans="1:22" s="136" customFormat="1" ht="23.25" customHeight="1">
      <c r="A4" s="153" t="s">
        <v>228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</row>
    <row r="5" spans="1:22" ht="23.25" customHeight="1">
      <c r="S5" s="83"/>
      <c r="U5" s="83" t="s">
        <v>33</v>
      </c>
    </row>
    <row r="6" spans="1:22" s="84" customFormat="1" ht="23.25" customHeight="1">
      <c r="C6" s="154" t="s">
        <v>39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85"/>
    </row>
    <row r="7" spans="1:22" s="84" customFormat="1" ht="23.25" customHeight="1">
      <c r="C7" s="86"/>
      <c r="D7" s="86"/>
      <c r="E7" s="86"/>
      <c r="F7" s="86"/>
      <c r="G7" s="86"/>
      <c r="H7" s="86"/>
      <c r="I7" s="86"/>
      <c r="J7" s="86"/>
      <c r="K7" s="87"/>
      <c r="L7" s="87"/>
      <c r="M7" s="87"/>
      <c r="N7" s="87"/>
      <c r="O7" s="87"/>
      <c r="P7" s="87"/>
      <c r="Q7" s="152" t="s">
        <v>75</v>
      </c>
      <c r="R7" s="152"/>
      <c r="S7" s="152"/>
      <c r="T7" s="86"/>
      <c r="U7" s="86"/>
      <c r="V7" s="85"/>
    </row>
    <row r="8" spans="1:22" s="84" customFormat="1" ht="23.25" customHeight="1"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143" t="s">
        <v>85</v>
      </c>
      <c r="R8" s="142"/>
      <c r="S8" s="142"/>
      <c r="T8" s="86"/>
      <c r="U8" s="86"/>
      <c r="V8" s="85"/>
    </row>
    <row r="9" spans="1:22" s="84" customFormat="1" ht="23.25" customHeight="1"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8" t="s">
        <v>196</v>
      </c>
      <c r="R9" s="81"/>
      <c r="S9" s="81"/>
      <c r="T9" s="86"/>
      <c r="U9" s="86"/>
      <c r="V9" s="85"/>
    </row>
    <row r="10" spans="1:22" ht="23.25" customHeight="1">
      <c r="I10" s="27"/>
      <c r="K10" s="151" t="s">
        <v>35</v>
      </c>
      <c r="L10" s="151"/>
      <c r="M10" s="151"/>
      <c r="N10" s="151"/>
      <c r="O10" s="151"/>
      <c r="Q10" s="88" t="s">
        <v>197</v>
      </c>
      <c r="S10" s="89"/>
      <c r="U10" s="89"/>
    </row>
    <row r="11" spans="1:22" ht="23.25" customHeight="1">
      <c r="I11" s="88"/>
      <c r="K11" s="155" t="s">
        <v>92</v>
      </c>
      <c r="L11" s="155"/>
      <c r="M11" s="155"/>
      <c r="N11" s="27"/>
      <c r="O11" s="27"/>
      <c r="Q11" s="88" t="s">
        <v>198</v>
      </c>
      <c r="S11" s="27" t="s">
        <v>25</v>
      </c>
      <c r="U11" s="26"/>
    </row>
    <row r="12" spans="1:22" s="27" customFormat="1" ht="23.25" customHeight="1">
      <c r="C12" s="88" t="s">
        <v>23</v>
      </c>
      <c r="E12" s="88" t="s">
        <v>109</v>
      </c>
      <c r="G12" s="27" t="s">
        <v>143</v>
      </c>
      <c r="K12" s="27" t="s">
        <v>140</v>
      </c>
      <c r="M12" s="27" t="s">
        <v>145</v>
      </c>
      <c r="Q12" s="27" t="s">
        <v>217</v>
      </c>
      <c r="S12" s="27" t="s">
        <v>83</v>
      </c>
      <c r="U12" s="27" t="s">
        <v>89</v>
      </c>
    </row>
    <row r="13" spans="1:22" s="27" customFormat="1" ht="23.25" customHeight="1">
      <c r="C13" s="135" t="s">
        <v>24</v>
      </c>
      <c r="E13" s="135" t="s">
        <v>26</v>
      </c>
      <c r="G13" s="135" t="s">
        <v>144</v>
      </c>
      <c r="I13" s="135" t="s">
        <v>129</v>
      </c>
      <c r="K13" s="135" t="s">
        <v>142</v>
      </c>
      <c r="M13" s="135" t="s">
        <v>146</v>
      </c>
      <c r="O13" s="135" t="s">
        <v>36</v>
      </c>
      <c r="Q13" s="135" t="s">
        <v>213</v>
      </c>
      <c r="S13" s="135" t="s">
        <v>84</v>
      </c>
      <c r="U13" s="135" t="s">
        <v>88</v>
      </c>
    </row>
    <row r="14" spans="1:22" s="27" customFormat="1" ht="23.25" customHeight="1">
      <c r="A14" s="84" t="s">
        <v>199</v>
      </c>
      <c r="C14" s="90">
        <v>2266749</v>
      </c>
      <c r="D14" s="29"/>
      <c r="E14" s="90">
        <v>90204</v>
      </c>
      <c r="F14" s="29"/>
      <c r="G14" s="90">
        <v>29803</v>
      </c>
      <c r="H14" s="29"/>
      <c r="I14" s="90">
        <v>-499449</v>
      </c>
      <c r="J14" s="29"/>
      <c r="K14" s="90">
        <v>229675</v>
      </c>
      <c r="L14" s="29"/>
      <c r="M14" s="90">
        <v>499449</v>
      </c>
      <c r="N14" s="29"/>
      <c r="O14" s="90">
        <v>802141</v>
      </c>
      <c r="P14" s="29"/>
      <c r="Q14" s="90">
        <v>-3698</v>
      </c>
      <c r="R14" s="29"/>
      <c r="S14" s="90">
        <v>-3698</v>
      </c>
      <c r="T14" s="29"/>
      <c r="U14" s="90">
        <v>3414874</v>
      </c>
    </row>
    <row r="15" spans="1:22" s="27" customFormat="1" ht="23.25" customHeight="1">
      <c r="A15" s="26" t="s">
        <v>76</v>
      </c>
      <c r="C15" s="90">
        <v>0</v>
      </c>
      <c r="D15" s="29"/>
      <c r="E15" s="90">
        <v>0</v>
      </c>
      <c r="F15" s="29"/>
      <c r="G15" s="90">
        <v>0</v>
      </c>
      <c r="H15" s="29"/>
      <c r="I15" s="90">
        <v>0</v>
      </c>
      <c r="J15" s="29"/>
      <c r="K15" s="90">
        <v>0</v>
      </c>
      <c r="L15" s="29"/>
      <c r="M15" s="90">
        <v>0</v>
      </c>
      <c r="N15" s="29"/>
      <c r="O15" s="90">
        <f>SUM(PL!K99)</f>
        <v>314261</v>
      </c>
      <c r="P15" s="29"/>
      <c r="Q15" s="90">
        <v>0</v>
      </c>
      <c r="R15" s="29"/>
      <c r="S15" s="90">
        <f>SUM(Q15:R15)</f>
        <v>0</v>
      </c>
      <c r="T15" s="29"/>
      <c r="U15" s="90">
        <f>SUM(C15:O15,S15)</f>
        <v>314261</v>
      </c>
    </row>
    <row r="16" spans="1:22" s="27" customFormat="1" ht="23.25" customHeight="1">
      <c r="A16" s="26" t="s">
        <v>112</v>
      </c>
      <c r="C16" s="91">
        <v>0</v>
      </c>
      <c r="D16" s="29"/>
      <c r="E16" s="91">
        <v>0</v>
      </c>
      <c r="F16" s="29"/>
      <c r="G16" s="91">
        <v>0</v>
      </c>
      <c r="H16" s="29"/>
      <c r="I16" s="91">
        <v>0</v>
      </c>
      <c r="J16" s="29"/>
      <c r="K16" s="91">
        <v>0</v>
      </c>
      <c r="L16" s="29"/>
      <c r="M16" s="91">
        <v>0</v>
      </c>
      <c r="N16" s="29"/>
      <c r="O16" s="91">
        <v>0</v>
      </c>
      <c r="P16" s="29"/>
      <c r="Q16" s="91">
        <f>PL!K143</f>
        <v>-58229</v>
      </c>
      <c r="R16" s="29"/>
      <c r="S16" s="91">
        <f>SUM(Q16:R16)</f>
        <v>-58229</v>
      </c>
      <c r="T16" s="29"/>
      <c r="U16" s="91">
        <f>SUM(C16:O16,S16)</f>
        <v>-58229</v>
      </c>
    </row>
    <row r="17" spans="1:21" s="27" customFormat="1" ht="23.65" customHeight="1">
      <c r="A17" s="26" t="s">
        <v>90</v>
      </c>
      <c r="C17" s="90">
        <f>SUM(C15:C16)</f>
        <v>0</v>
      </c>
      <c r="D17" s="29"/>
      <c r="E17" s="90">
        <f>SUM(E15:E16)</f>
        <v>0</v>
      </c>
      <c r="F17" s="29"/>
      <c r="G17" s="90">
        <f>SUM(G15:G16)</f>
        <v>0</v>
      </c>
      <c r="H17" s="29"/>
      <c r="I17" s="90">
        <f>SUM(I15:I16)</f>
        <v>0</v>
      </c>
      <c r="J17" s="29"/>
      <c r="K17" s="90">
        <f>SUM(K15:K16)</f>
        <v>0</v>
      </c>
      <c r="L17" s="29"/>
      <c r="M17" s="90">
        <f>SUM(M15:M16)</f>
        <v>0</v>
      </c>
      <c r="N17" s="29"/>
      <c r="O17" s="90">
        <f>SUM(O15:O16)</f>
        <v>314261</v>
      </c>
      <c r="P17" s="29"/>
      <c r="Q17" s="90">
        <f>SUM(Q15:Q16)</f>
        <v>-58229</v>
      </c>
      <c r="R17" s="29"/>
      <c r="S17" s="90">
        <f>SUM(S15:S16)</f>
        <v>-58229</v>
      </c>
      <c r="T17" s="29"/>
      <c r="U17" s="90">
        <f>SUM(U15:U16)</f>
        <v>256032</v>
      </c>
    </row>
    <row r="18" spans="1:21" s="27" customFormat="1" ht="23.25" customHeight="1">
      <c r="A18" s="26" t="s">
        <v>171</v>
      </c>
      <c r="C18" s="90"/>
      <c r="D18" s="29"/>
      <c r="E18" s="90"/>
      <c r="F18" s="29"/>
      <c r="G18" s="90"/>
      <c r="H18" s="29"/>
      <c r="I18" s="90"/>
      <c r="J18" s="29"/>
      <c r="K18" s="90"/>
      <c r="L18" s="29"/>
      <c r="M18" s="90"/>
      <c r="N18" s="29"/>
      <c r="O18" s="90"/>
      <c r="P18" s="29"/>
      <c r="Q18" s="90"/>
      <c r="R18" s="29"/>
      <c r="S18" s="90"/>
      <c r="T18" s="29"/>
      <c r="U18" s="90"/>
    </row>
    <row r="19" spans="1:21" ht="23.25" customHeight="1">
      <c r="A19" s="92" t="s">
        <v>239</v>
      </c>
      <c r="B19" s="93"/>
      <c r="C19" s="94">
        <v>0</v>
      </c>
      <c r="D19" s="90"/>
      <c r="E19" s="94">
        <v>0</v>
      </c>
      <c r="F19" s="90"/>
      <c r="G19" s="94">
        <v>0</v>
      </c>
      <c r="H19" s="90"/>
      <c r="I19" s="94">
        <v>0</v>
      </c>
      <c r="J19" s="90"/>
      <c r="K19" s="94">
        <v>0</v>
      </c>
      <c r="L19" s="90"/>
      <c r="M19" s="94">
        <v>0</v>
      </c>
      <c r="N19" s="90"/>
      <c r="O19" s="94">
        <v>-37932</v>
      </c>
      <c r="P19" s="90"/>
      <c r="Q19" s="94">
        <v>0</v>
      </c>
      <c r="R19" s="90"/>
      <c r="S19" s="91">
        <f>SUM(Q19:Q19)</f>
        <v>0</v>
      </c>
      <c r="T19" s="90"/>
      <c r="U19" s="91">
        <f>SUM(C19:O19,S19)</f>
        <v>-37932</v>
      </c>
    </row>
    <row r="20" spans="1:21" ht="23.25" customHeight="1" thickBot="1">
      <c r="A20" s="84" t="s">
        <v>216</v>
      </c>
      <c r="B20" s="93"/>
      <c r="C20" s="133">
        <f>SUM(C14,C17:C19)</f>
        <v>2266749</v>
      </c>
      <c r="D20" s="90"/>
      <c r="E20" s="133">
        <f>SUM(E14,E17:E19)</f>
        <v>90204</v>
      </c>
      <c r="F20" s="90"/>
      <c r="G20" s="133">
        <f>SUM(G14,G17:G19)</f>
        <v>29803</v>
      </c>
      <c r="H20" s="90"/>
      <c r="I20" s="133">
        <f>SUM(I14,I17:I19)</f>
        <v>-499449</v>
      </c>
      <c r="J20" s="90"/>
      <c r="K20" s="133">
        <f>SUM(K14,K17:K19)</f>
        <v>229675</v>
      </c>
      <c r="L20" s="90"/>
      <c r="M20" s="133">
        <f>SUM(M14,M17:M19)</f>
        <v>499449</v>
      </c>
      <c r="N20" s="90"/>
      <c r="O20" s="133">
        <f>SUM(O14,O17:O19)</f>
        <v>1078470</v>
      </c>
      <c r="P20" s="90"/>
      <c r="Q20" s="133">
        <f>SUM(Q14,Q17:Q19)</f>
        <v>-61927</v>
      </c>
      <c r="R20" s="90"/>
      <c r="S20" s="133">
        <f>SUM(S14,S17:S19)</f>
        <v>-61927</v>
      </c>
      <c r="T20" s="90"/>
      <c r="U20" s="133">
        <f>SUM(U14,U17:U19)</f>
        <v>3632974</v>
      </c>
    </row>
    <row r="21" spans="1:21" ht="23.25" customHeight="1" thickTop="1">
      <c r="A21" s="84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29"/>
      <c r="R21" s="90"/>
      <c r="S21" s="90"/>
      <c r="T21" s="90"/>
      <c r="U21" s="90"/>
    </row>
    <row r="22" spans="1:21" s="27" customFormat="1" ht="23.25" customHeight="1">
      <c r="A22" s="84" t="s">
        <v>229</v>
      </c>
      <c r="C22" s="90">
        <v>2266749</v>
      </c>
      <c r="D22" s="29"/>
      <c r="E22" s="90">
        <v>90204</v>
      </c>
      <c r="F22" s="29"/>
      <c r="G22" s="90">
        <v>29803</v>
      </c>
      <c r="H22" s="29"/>
      <c r="I22" s="90">
        <v>-499449</v>
      </c>
      <c r="J22" s="29"/>
      <c r="K22" s="90">
        <v>231204</v>
      </c>
      <c r="L22" s="29"/>
      <c r="M22" s="90">
        <v>499449</v>
      </c>
      <c r="N22" s="29"/>
      <c r="O22" s="90">
        <v>1423755</v>
      </c>
      <c r="P22" s="29"/>
      <c r="Q22" s="90">
        <v>-61305</v>
      </c>
      <c r="R22" s="29"/>
      <c r="S22" s="90">
        <v>-61305</v>
      </c>
      <c r="T22" s="29"/>
      <c r="U22" s="90">
        <f>SUM(S22,C22:O22)</f>
        <v>3980410</v>
      </c>
    </row>
    <row r="23" spans="1:21" s="27" customFormat="1" ht="23.25" customHeight="1">
      <c r="A23" s="26" t="s">
        <v>76</v>
      </c>
      <c r="C23" s="90">
        <v>0</v>
      </c>
      <c r="D23" s="29"/>
      <c r="E23" s="90">
        <v>0</v>
      </c>
      <c r="F23" s="29"/>
      <c r="G23" s="90">
        <v>0</v>
      </c>
      <c r="H23" s="29"/>
      <c r="I23" s="90">
        <v>0</v>
      </c>
      <c r="J23" s="29"/>
      <c r="K23" s="90">
        <v>0</v>
      </c>
      <c r="L23" s="29"/>
      <c r="M23" s="90">
        <v>0</v>
      </c>
      <c r="N23" s="29"/>
      <c r="O23" s="90">
        <f>SUM(PL!I99)</f>
        <v>340078</v>
      </c>
      <c r="P23" s="29"/>
      <c r="Q23" s="90">
        <v>0</v>
      </c>
      <c r="R23" s="29"/>
      <c r="S23" s="90">
        <f t="shared" ref="S23" si="0">SUM(Q23:R23)</f>
        <v>0</v>
      </c>
      <c r="T23" s="29"/>
      <c r="U23" s="90">
        <f>SUM(C23:O23,S23)</f>
        <v>340078</v>
      </c>
    </row>
    <row r="24" spans="1:21" s="27" customFormat="1" ht="23.25" customHeight="1">
      <c r="A24" s="26" t="s">
        <v>112</v>
      </c>
      <c r="C24" s="90">
        <v>0</v>
      </c>
      <c r="D24" s="29"/>
      <c r="E24" s="90">
        <v>0</v>
      </c>
      <c r="F24" s="29"/>
      <c r="G24" s="90">
        <v>0</v>
      </c>
      <c r="H24" s="29"/>
      <c r="I24" s="90">
        <v>0</v>
      </c>
      <c r="J24" s="29"/>
      <c r="K24" s="90">
        <v>0</v>
      </c>
      <c r="L24" s="29"/>
      <c r="M24" s="90">
        <v>0</v>
      </c>
      <c r="N24" s="29"/>
      <c r="O24" s="90">
        <v>0</v>
      </c>
      <c r="P24" s="29"/>
      <c r="Q24" s="90">
        <f>PL!I125+PL!I137</f>
        <v>59495</v>
      </c>
      <c r="R24" s="29"/>
      <c r="S24" s="90">
        <f>SUM(Q24:R24)</f>
        <v>59495</v>
      </c>
      <c r="T24" s="29"/>
      <c r="U24" s="90">
        <f>SUM(C24:O24,S24)</f>
        <v>59495</v>
      </c>
    </row>
    <row r="25" spans="1:21" s="27" customFormat="1" ht="23.25" customHeight="1">
      <c r="A25" s="26" t="s">
        <v>90</v>
      </c>
      <c r="C25" s="95">
        <f>SUM(C23:C24)</f>
        <v>0</v>
      </c>
      <c r="D25" s="29"/>
      <c r="E25" s="95">
        <f>SUM(E23:E24)</f>
        <v>0</v>
      </c>
      <c r="F25" s="29"/>
      <c r="G25" s="95">
        <f>SUM(G23:G24)</f>
        <v>0</v>
      </c>
      <c r="H25" s="29"/>
      <c r="I25" s="95">
        <f>SUM(I23:I24)</f>
        <v>0</v>
      </c>
      <c r="J25" s="29"/>
      <c r="K25" s="95">
        <f>SUM(K23:K24)</f>
        <v>0</v>
      </c>
      <c r="L25" s="29"/>
      <c r="M25" s="95">
        <f>SUM(M23:M24)</f>
        <v>0</v>
      </c>
      <c r="N25" s="29"/>
      <c r="O25" s="95">
        <f>SUM(O23:O24)</f>
        <v>340078</v>
      </c>
      <c r="P25" s="29"/>
      <c r="Q25" s="95">
        <f>SUM(Q23:Q24)</f>
        <v>59495</v>
      </c>
      <c r="R25" s="29"/>
      <c r="S25" s="95">
        <f>SUM(S23:S24)</f>
        <v>59495</v>
      </c>
      <c r="T25" s="29"/>
      <c r="U25" s="95">
        <f>SUM(U23:U24)</f>
        <v>399573</v>
      </c>
    </row>
    <row r="26" spans="1:21" s="27" customFormat="1" ht="23.25" customHeight="1">
      <c r="A26" s="26" t="s">
        <v>251</v>
      </c>
      <c r="C26" s="28"/>
      <c r="D26" s="29"/>
      <c r="E26" s="28"/>
      <c r="F26" s="29"/>
      <c r="G26" s="28"/>
      <c r="H26" s="29"/>
      <c r="I26" s="28"/>
      <c r="J26" s="29"/>
      <c r="K26" s="28"/>
      <c r="L26" s="29"/>
      <c r="M26" s="28"/>
      <c r="N26" s="29"/>
      <c r="O26" s="28"/>
      <c r="P26" s="29"/>
      <c r="Q26" s="28"/>
      <c r="R26" s="29"/>
      <c r="S26" s="28"/>
      <c r="T26" s="29"/>
      <c r="U26" s="28"/>
    </row>
    <row r="27" spans="1:21" s="27" customFormat="1" ht="23.25" customHeight="1">
      <c r="A27" s="26" t="s">
        <v>254</v>
      </c>
      <c r="C27" s="28">
        <v>-96133</v>
      </c>
      <c r="D27" s="29"/>
      <c r="E27" s="90">
        <v>0</v>
      </c>
      <c r="F27" s="88"/>
      <c r="G27" s="90">
        <v>0</v>
      </c>
      <c r="H27" s="88"/>
      <c r="I27" s="90">
        <v>0</v>
      </c>
      <c r="J27" s="88"/>
      <c r="K27" s="90">
        <v>0</v>
      </c>
      <c r="M27" s="90">
        <v>0</v>
      </c>
      <c r="N27" s="29"/>
      <c r="O27" s="28">
        <v>96133</v>
      </c>
      <c r="P27" s="29"/>
      <c r="Q27" s="90">
        <v>0</v>
      </c>
      <c r="R27" s="29"/>
      <c r="S27" s="28">
        <f>SUM(Q27:R27)</f>
        <v>0</v>
      </c>
      <c r="T27" s="29"/>
      <c r="U27" s="90">
        <f>SUM(C27:O27,S27)</f>
        <v>0</v>
      </c>
    </row>
    <row r="28" spans="1:21" s="27" customFormat="1" ht="23.25" customHeight="1">
      <c r="A28" s="137" t="s">
        <v>249</v>
      </c>
      <c r="C28" s="28"/>
      <c r="D28" s="29"/>
      <c r="E28" s="28"/>
      <c r="F28" s="29"/>
      <c r="G28" s="28"/>
      <c r="H28" s="29"/>
      <c r="I28" s="28"/>
      <c r="J28" s="29"/>
      <c r="K28" s="28"/>
      <c r="L28" s="29"/>
      <c r="M28" s="28"/>
      <c r="N28" s="29"/>
      <c r="O28" s="28"/>
      <c r="P28" s="29"/>
      <c r="Q28" s="28"/>
      <c r="R28" s="29"/>
      <c r="S28" s="28"/>
      <c r="T28" s="29"/>
      <c r="U28" s="28"/>
    </row>
    <row r="29" spans="1:21" s="27" customFormat="1" ht="23.25" customHeight="1">
      <c r="A29" s="137" t="s">
        <v>250</v>
      </c>
      <c r="C29" s="90">
        <v>0</v>
      </c>
      <c r="D29" s="29"/>
      <c r="E29" s="90">
        <v>0</v>
      </c>
      <c r="F29" s="29"/>
      <c r="G29" s="90">
        <v>0</v>
      </c>
      <c r="H29" s="29"/>
      <c r="I29" s="28">
        <v>424384</v>
      </c>
      <c r="J29" s="29"/>
      <c r="K29" s="90">
        <v>0</v>
      </c>
      <c r="L29" s="29"/>
      <c r="M29" s="28">
        <v>-424384</v>
      </c>
      <c r="N29" s="29"/>
      <c r="O29" s="90">
        <v>0</v>
      </c>
      <c r="P29" s="29"/>
      <c r="Q29" s="90">
        <v>0</v>
      </c>
      <c r="R29" s="29"/>
      <c r="S29" s="28">
        <f>SUM(Q29:R29)</f>
        <v>0</v>
      </c>
      <c r="T29" s="29"/>
      <c r="U29" s="90">
        <f>SUM(C29:O29,S29)</f>
        <v>0</v>
      </c>
    </row>
    <row r="30" spans="1:21" s="27" customFormat="1" ht="23.25" customHeight="1">
      <c r="A30" s="26" t="s">
        <v>235</v>
      </c>
      <c r="C30" s="90">
        <v>0</v>
      </c>
      <c r="D30" s="29"/>
      <c r="E30" s="90">
        <v>0</v>
      </c>
      <c r="F30" s="29"/>
      <c r="G30" s="90">
        <v>0</v>
      </c>
      <c r="H30" s="29"/>
      <c r="I30" s="90">
        <v>0</v>
      </c>
      <c r="J30" s="29"/>
      <c r="K30" s="90">
        <v>0</v>
      </c>
      <c r="L30" s="29"/>
      <c r="M30" s="90">
        <v>0</v>
      </c>
      <c r="N30" s="29"/>
      <c r="O30" s="90">
        <v>-236853</v>
      </c>
      <c r="P30" s="29"/>
      <c r="Q30" s="90">
        <v>0</v>
      </c>
      <c r="R30" s="29"/>
      <c r="S30" s="28">
        <f>SUM(Q30:R30)</f>
        <v>0</v>
      </c>
      <c r="T30" s="29"/>
      <c r="U30" s="90">
        <f>SUM(C30:O30,S30)</f>
        <v>-236853</v>
      </c>
    </row>
    <row r="31" spans="1:21" s="27" customFormat="1" ht="23.25" customHeight="1">
      <c r="A31" s="26" t="s">
        <v>171</v>
      </c>
      <c r="C31" s="90"/>
      <c r="D31" s="29"/>
      <c r="E31" s="90"/>
      <c r="F31" s="29"/>
      <c r="G31" s="90"/>
      <c r="H31" s="29"/>
      <c r="I31" s="90"/>
      <c r="J31" s="29"/>
      <c r="K31" s="90"/>
      <c r="L31" s="29"/>
      <c r="M31" s="90"/>
      <c r="N31" s="29"/>
      <c r="O31" s="90"/>
      <c r="P31" s="29"/>
      <c r="Q31" s="90"/>
      <c r="R31" s="29"/>
      <c r="S31" s="90"/>
      <c r="T31" s="29"/>
      <c r="U31" s="90"/>
    </row>
    <row r="32" spans="1:21" s="27" customFormat="1" ht="23.25" customHeight="1">
      <c r="A32" s="26" t="s">
        <v>239</v>
      </c>
      <c r="C32" s="90">
        <v>0</v>
      </c>
      <c r="D32" s="29"/>
      <c r="E32" s="90">
        <v>0</v>
      </c>
      <c r="F32" s="29"/>
      <c r="G32" s="90">
        <v>0</v>
      </c>
      <c r="H32" s="29"/>
      <c r="I32" s="90">
        <v>0</v>
      </c>
      <c r="J32" s="29"/>
      <c r="K32" s="90">
        <v>0</v>
      </c>
      <c r="L32" s="29"/>
      <c r="M32" s="90">
        <v>0</v>
      </c>
      <c r="N32" s="29"/>
      <c r="O32" s="90">
        <v>-54368</v>
      </c>
      <c r="P32" s="29"/>
      <c r="Q32" s="90">
        <v>0</v>
      </c>
      <c r="R32" s="29"/>
      <c r="S32" s="90">
        <v>0</v>
      </c>
      <c r="T32" s="29"/>
      <c r="U32" s="90">
        <f>SUM(C32:O32,S32)</f>
        <v>-54368</v>
      </c>
    </row>
    <row r="33" spans="1:21" ht="23.25" customHeight="1" thickBot="1">
      <c r="A33" s="84" t="s">
        <v>230</v>
      </c>
      <c r="B33" s="93"/>
      <c r="C33" s="96">
        <f>C22+SUM(C25:C32)</f>
        <v>2170616</v>
      </c>
      <c r="D33" s="90"/>
      <c r="E33" s="96">
        <f>E22+SUM(E25:E32)</f>
        <v>90204</v>
      </c>
      <c r="F33" s="90"/>
      <c r="G33" s="96">
        <f>G22+SUM(G25:G32)</f>
        <v>29803</v>
      </c>
      <c r="H33" s="90"/>
      <c r="I33" s="96">
        <f>I22+SUM(I25:I32)</f>
        <v>-75065</v>
      </c>
      <c r="J33" s="90"/>
      <c r="K33" s="96">
        <f>K22+SUM(K25:K32)</f>
        <v>231204</v>
      </c>
      <c r="L33" s="90"/>
      <c r="M33" s="96">
        <f>M22+SUM(M25:M32)</f>
        <v>75065</v>
      </c>
      <c r="N33" s="90"/>
      <c r="O33" s="96">
        <f>O22+SUM(O25:O32)</f>
        <v>1568745</v>
      </c>
      <c r="P33" s="90"/>
      <c r="Q33" s="96">
        <f>Q22+SUM(Q25:Q32)</f>
        <v>-1810</v>
      </c>
      <c r="R33" s="90"/>
      <c r="S33" s="96">
        <f>S22+SUM(S25:S32)</f>
        <v>-1810</v>
      </c>
      <c r="T33" s="90"/>
      <c r="U33" s="96">
        <f>U22+SUM(U25:U32)</f>
        <v>4088762</v>
      </c>
    </row>
    <row r="34" spans="1:21" ht="23.25" customHeight="1" thickTop="1">
      <c r="C34" s="90">
        <f>C22-BS!K86</f>
        <v>0</v>
      </c>
      <c r="D34" s="90"/>
      <c r="E34" s="90">
        <f>E22-BS!K87</f>
        <v>0</v>
      </c>
      <c r="F34" s="90"/>
      <c r="G34" s="90">
        <f>G22-BS!K88</f>
        <v>0</v>
      </c>
      <c r="H34" s="90"/>
      <c r="I34" s="90">
        <f>I22-BS!K89</f>
        <v>0</v>
      </c>
      <c r="J34" s="90"/>
      <c r="K34" s="90">
        <f>K22-BS!K92</f>
        <v>0</v>
      </c>
      <c r="L34" s="90"/>
      <c r="M34" s="90">
        <f>M22-BS!K93</f>
        <v>0</v>
      </c>
      <c r="N34" s="90"/>
      <c r="O34" s="90">
        <f>O22-BS!K94</f>
        <v>0</v>
      </c>
      <c r="P34" s="90"/>
      <c r="Q34" s="90"/>
      <c r="R34" s="90"/>
      <c r="S34" s="90">
        <f>S22-BS!K95</f>
        <v>0</v>
      </c>
      <c r="T34" s="90"/>
      <c r="U34" s="90">
        <f>U22-BS!K96</f>
        <v>0</v>
      </c>
    </row>
    <row r="35" spans="1:21" ht="23.25" customHeight="1">
      <c r="C35" s="90">
        <f>C33-BS!I86</f>
        <v>0</v>
      </c>
      <c r="D35" s="90"/>
      <c r="E35" s="90">
        <f>E33-BS!I87</f>
        <v>0</v>
      </c>
      <c r="F35" s="90"/>
      <c r="G35" s="90">
        <f>G33-BS!I88</f>
        <v>0</v>
      </c>
      <c r="H35" s="90"/>
      <c r="I35" s="90">
        <f>I33-BS!I89</f>
        <v>0</v>
      </c>
      <c r="J35" s="90"/>
      <c r="K35" s="90">
        <f>K33-BS!I92</f>
        <v>0</v>
      </c>
      <c r="L35" s="90"/>
      <c r="M35" s="90">
        <f>M33-BS!I93</f>
        <v>0</v>
      </c>
      <c r="N35" s="90"/>
      <c r="O35" s="90">
        <f>O33-BS!I94</f>
        <v>0</v>
      </c>
      <c r="P35" s="90"/>
      <c r="Q35" s="90"/>
      <c r="R35" s="90"/>
      <c r="S35" s="90">
        <f>S33-BS!I95</f>
        <v>0</v>
      </c>
      <c r="T35" s="90"/>
      <c r="U35" s="90">
        <f>U33-BS!I96</f>
        <v>0</v>
      </c>
    </row>
    <row r="36" spans="1:21" ht="23.25" customHeight="1"/>
    <row r="37" spans="1:21">
      <c r="A37" s="26" t="s">
        <v>4</v>
      </c>
    </row>
    <row r="38" spans="1:21" ht="16.5" customHeight="1"/>
    <row r="39" spans="1:21" ht="16.5" customHeight="1"/>
  </sheetData>
  <mergeCells count="7">
    <mergeCell ref="K11:M11"/>
    <mergeCell ref="A2:U2"/>
    <mergeCell ref="A3:U3"/>
    <mergeCell ref="A4:U4"/>
    <mergeCell ref="C6:U6"/>
    <mergeCell ref="Q7:S7"/>
    <mergeCell ref="K10:O10"/>
  </mergeCells>
  <pageMargins left="0.59055118110236227" right="0.15748031496062992" top="0.98425196850393704" bottom="0.27559055118110237" header="0.19685039370078741" footer="0.19685039370078741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6CBE7-EE7D-45C0-A6CB-A4D90519788E}">
  <dimension ref="A1:AI89"/>
  <sheetViews>
    <sheetView showGridLines="0" view="pageBreakPreview" topLeftCell="A73" zoomScale="77" zoomScaleNormal="90" zoomScaleSheetLayoutView="77" workbookViewId="0">
      <selection activeCell="B82" sqref="B82"/>
    </sheetView>
  </sheetViews>
  <sheetFormatPr defaultColWidth="9.140625" defaultRowHeight="21.75" customHeight="1"/>
  <cols>
    <col min="1" max="1" width="41.140625" style="41" customWidth="1"/>
    <col min="2" max="2" width="1.7109375" style="34" customWidth="1"/>
    <col min="3" max="3" width="15.140625" style="32" customWidth="1"/>
    <col min="4" max="4" width="1.7109375" style="34" customWidth="1"/>
    <col min="5" max="5" width="14.85546875" style="41" customWidth="1"/>
    <col min="6" max="6" width="1.7109375" style="41" customWidth="1"/>
    <col min="7" max="7" width="14.85546875" style="41" customWidth="1"/>
    <col min="8" max="8" width="1.7109375" style="41" customWidth="1"/>
    <col min="9" max="9" width="14.85546875" style="41" customWidth="1"/>
    <col min="10" max="10" width="1.7109375" style="41" customWidth="1"/>
    <col min="11" max="11" width="14.85546875" style="41" customWidth="1"/>
    <col min="12" max="12" width="2.42578125" style="41" customWidth="1"/>
    <col min="13" max="16" width="9.140625" style="41" customWidth="1"/>
    <col min="17" max="17" width="14.5703125" style="41" customWidth="1"/>
    <col min="18" max="18" width="9.140625" style="41" customWidth="1"/>
    <col min="19" max="19" width="13.42578125" style="41" customWidth="1"/>
    <col min="20" max="20" width="9.140625" style="41" customWidth="1"/>
    <col min="21" max="21" width="15.5703125" style="41" customWidth="1"/>
    <col min="22" max="23" width="9.140625" style="41" customWidth="1"/>
    <col min="24" max="16384" width="9.140625" style="41"/>
  </cols>
  <sheetData>
    <row r="1" spans="1:12" s="141" customFormat="1" ht="21.75" customHeight="1">
      <c r="A1" s="41"/>
      <c r="B1" s="34"/>
      <c r="C1" s="34"/>
      <c r="D1" s="34"/>
      <c r="E1" s="31"/>
      <c r="F1" s="31"/>
      <c r="G1" s="31"/>
      <c r="H1" s="31"/>
      <c r="I1" s="31"/>
      <c r="J1" s="31"/>
      <c r="K1" s="64" t="s">
        <v>32</v>
      </c>
      <c r="L1" s="64"/>
    </row>
    <row r="2" spans="1:12" s="141" customFormat="1" ht="21.75" customHeight="1">
      <c r="A2" s="141" t="s">
        <v>38</v>
      </c>
    </row>
    <row r="3" spans="1:12" s="141" customFormat="1" ht="21.75" customHeight="1">
      <c r="A3" s="141" t="s">
        <v>17</v>
      </c>
      <c r="C3" s="65"/>
      <c r="G3" s="66"/>
    </row>
    <row r="4" spans="1:12" ht="21.75" customHeight="1">
      <c r="A4" s="141" t="s">
        <v>228</v>
      </c>
      <c r="B4" s="141"/>
      <c r="C4" s="65"/>
      <c r="D4" s="141"/>
      <c r="E4" s="141"/>
      <c r="F4" s="141"/>
      <c r="G4" s="141"/>
      <c r="H4" s="141"/>
      <c r="I4" s="141"/>
      <c r="J4" s="141"/>
      <c r="K4" s="141"/>
      <c r="L4" s="141"/>
    </row>
    <row r="5" spans="1:12" s="141" customFormat="1" ht="21.75" customHeight="1">
      <c r="A5" s="34"/>
      <c r="B5" s="34"/>
      <c r="C5" s="34"/>
      <c r="D5" s="34"/>
      <c r="E5" s="41"/>
      <c r="F5" s="34"/>
      <c r="G5" s="67"/>
      <c r="H5" s="34"/>
      <c r="I5" s="34"/>
      <c r="J5" s="34"/>
      <c r="K5" s="68" t="s">
        <v>33</v>
      </c>
      <c r="L5" s="68"/>
    </row>
    <row r="6" spans="1:12" ht="21.75" customHeight="1">
      <c r="A6" s="69"/>
      <c r="B6" s="69"/>
      <c r="C6" s="69"/>
      <c r="D6" s="69"/>
      <c r="E6" s="147" t="s">
        <v>37</v>
      </c>
      <c r="F6" s="147"/>
      <c r="G6" s="147"/>
      <c r="H6" s="141"/>
      <c r="I6" s="42"/>
      <c r="J6" s="138" t="s">
        <v>39</v>
      </c>
      <c r="K6" s="70"/>
      <c r="L6" s="69"/>
    </row>
    <row r="7" spans="1:12" ht="21.75" customHeight="1">
      <c r="B7" s="71"/>
      <c r="C7" s="71"/>
      <c r="D7" s="71"/>
      <c r="E7" s="23">
        <v>2564</v>
      </c>
      <c r="F7" s="71"/>
      <c r="G7" s="23">
        <v>2563</v>
      </c>
      <c r="H7" s="71"/>
      <c r="I7" s="23">
        <v>2564</v>
      </c>
      <c r="J7" s="71"/>
      <c r="K7" s="23">
        <v>2563</v>
      </c>
      <c r="L7" s="2"/>
    </row>
    <row r="8" spans="1:12" ht="21.75" customHeight="1">
      <c r="A8" s="141"/>
      <c r="B8" s="71"/>
      <c r="C8" s="72"/>
      <c r="D8" s="71"/>
      <c r="E8" s="34"/>
      <c r="F8" s="34"/>
      <c r="G8" s="34"/>
      <c r="H8" s="34"/>
      <c r="I8" s="34"/>
      <c r="J8" s="34"/>
      <c r="K8" s="34"/>
      <c r="L8" s="34"/>
    </row>
    <row r="9" spans="1:12" ht="21.75" customHeight="1">
      <c r="A9" s="41" t="s">
        <v>131</v>
      </c>
      <c r="B9" s="73"/>
      <c r="D9" s="73"/>
      <c r="E9" s="35">
        <f>SUM(PL!E97)</f>
        <v>304155</v>
      </c>
      <c r="F9" s="35"/>
      <c r="G9" s="35">
        <f>SUM(PL!G97)</f>
        <v>348140</v>
      </c>
      <c r="H9" s="35"/>
      <c r="I9" s="35">
        <f>SUM(PL!I97)</f>
        <v>338594</v>
      </c>
      <c r="J9" s="35"/>
      <c r="K9" s="35">
        <f>SUM(PL!K97)</f>
        <v>315718</v>
      </c>
      <c r="L9" s="35"/>
    </row>
    <row r="10" spans="1:12" ht="21.75" customHeight="1">
      <c r="A10" s="41" t="s">
        <v>82</v>
      </c>
      <c r="B10" s="73"/>
      <c r="D10" s="73"/>
      <c r="E10" s="35"/>
      <c r="F10" s="35"/>
      <c r="G10" s="35"/>
      <c r="H10" s="35"/>
      <c r="I10" s="35"/>
      <c r="J10" s="35"/>
      <c r="K10" s="35"/>
      <c r="L10" s="35"/>
    </row>
    <row r="11" spans="1:12" ht="21.75" customHeight="1">
      <c r="A11" s="41" t="s">
        <v>68</v>
      </c>
      <c r="B11" s="73"/>
      <c r="D11" s="73"/>
      <c r="E11" s="35"/>
      <c r="F11" s="35"/>
      <c r="G11" s="35"/>
      <c r="H11" s="35"/>
      <c r="I11" s="35"/>
      <c r="J11" s="35"/>
      <c r="K11" s="35"/>
      <c r="L11" s="35"/>
    </row>
    <row r="12" spans="1:12" ht="21.75" customHeight="1">
      <c r="A12" s="41" t="s">
        <v>51</v>
      </c>
      <c r="B12" s="73"/>
      <c r="D12" s="73"/>
      <c r="E12" s="35">
        <v>118543</v>
      </c>
      <c r="F12" s="35"/>
      <c r="G12" s="35">
        <v>144988</v>
      </c>
      <c r="H12" s="74"/>
      <c r="I12" s="36">
        <f>77153+1</f>
        <v>77154</v>
      </c>
      <c r="J12" s="74"/>
      <c r="K12" s="36">
        <v>99974</v>
      </c>
      <c r="L12" s="35"/>
    </row>
    <row r="13" spans="1:12" ht="21.75" customHeight="1">
      <c r="A13" s="41" t="s">
        <v>236</v>
      </c>
      <c r="B13" s="73"/>
      <c r="D13" s="73"/>
      <c r="E13" s="37">
        <v>-3710</v>
      </c>
      <c r="F13" s="37"/>
      <c r="G13" s="37">
        <v>3510</v>
      </c>
      <c r="H13" s="74"/>
      <c r="I13" s="33">
        <v>-2596</v>
      </c>
      <c r="J13" s="74"/>
      <c r="K13" s="33">
        <v>3272</v>
      </c>
      <c r="L13" s="37"/>
    </row>
    <row r="14" spans="1:12" ht="21.75" customHeight="1">
      <c r="A14" s="41" t="s">
        <v>219</v>
      </c>
      <c r="B14" s="73"/>
      <c r="D14" s="73"/>
      <c r="E14" s="35">
        <v>37034</v>
      </c>
      <c r="F14" s="35"/>
      <c r="G14" s="35">
        <v>-33</v>
      </c>
      <c r="H14" s="74"/>
      <c r="I14" s="33">
        <v>28389</v>
      </c>
      <c r="J14" s="74"/>
      <c r="K14" s="33">
        <v>-4406</v>
      </c>
      <c r="L14" s="35"/>
    </row>
    <row r="15" spans="1:12" ht="21.75" customHeight="1">
      <c r="A15" s="41" t="s">
        <v>172</v>
      </c>
      <c r="B15" s="73"/>
      <c r="D15" s="73"/>
      <c r="E15" s="37">
        <v>22264</v>
      </c>
      <c r="F15" s="37"/>
      <c r="G15" s="37">
        <v>22334</v>
      </c>
      <c r="H15" s="74"/>
      <c r="I15" s="37">
        <v>22264</v>
      </c>
      <c r="J15" s="37"/>
      <c r="K15" s="37">
        <v>22334</v>
      </c>
      <c r="L15" s="37"/>
    </row>
    <row r="16" spans="1:12" ht="21.75" customHeight="1">
      <c r="A16" s="41" t="s">
        <v>152</v>
      </c>
      <c r="B16" s="73"/>
      <c r="D16" s="73"/>
      <c r="E16" s="35">
        <v>7</v>
      </c>
      <c r="F16" s="35"/>
      <c r="G16" s="35">
        <v>1388</v>
      </c>
      <c r="H16" s="74"/>
      <c r="I16" s="33">
        <v>0</v>
      </c>
      <c r="J16" s="74"/>
      <c r="K16" s="33">
        <v>0</v>
      </c>
      <c r="L16" s="35"/>
    </row>
    <row r="17" spans="1:12" ht="21.75" customHeight="1">
      <c r="A17" s="41" t="s">
        <v>132</v>
      </c>
      <c r="B17" s="73"/>
      <c r="D17" s="73"/>
      <c r="E17" s="37">
        <v>9736</v>
      </c>
      <c r="F17" s="37"/>
      <c r="G17" s="37">
        <v>10095</v>
      </c>
      <c r="H17" s="74"/>
      <c r="I17" s="33">
        <v>6492</v>
      </c>
      <c r="J17" s="74"/>
      <c r="K17" s="33">
        <v>6881</v>
      </c>
      <c r="L17" s="37"/>
    </row>
    <row r="18" spans="1:12" ht="21.75" customHeight="1">
      <c r="A18" s="41" t="s">
        <v>147</v>
      </c>
      <c r="B18" s="73"/>
      <c r="D18" s="73"/>
      <c r="E18" s="37">
        <v>-395</v>
      </c>
      <c r="F18" s="35"/>
      <c r="G18" s="37">
        <v>0</v>
      </c>
      <c r="H18" s="35"/>
      <c r="I18" s="37">
        <v>-525</v>
      </c>
      <c r="J18" s="35"/>
      <c r="K18" s="37">
        <v>-237</v>
      </c>
      <c r="L18" s="35"/>
    </row>
    <row r="19" spans="1:12" ht="21.75" customHeight="1">
      <c r="A19" s="41" t="s">
        <v>252</v>
      </c>
      <c r="B19" s="73"/>
      <c r="D19" s="73"/>
      <c r="E19" s="37">
        <v>20</v>
      </c>
      <c r="F19" s="35"/>
      <c r="G19" s="37">
        <v>4986</v>
      </c>
      <c r="H19" s="74"/>
      <c r="I19" s="33">
        <v>0</v>
      </c>
      <c r="J19" s="74"/>
      <c r="K19" s="33">
        <v>1022</v>
      </c>
      <c r="L19" s="35"/>
    </row>
    <row r="20" spans="1:12" ht="21.75" customHeight="1">
      <c r="A20" s="41" t="s">
        <v>193</v>
      </c>
      <c r="B20" s="73"/>
      <c r="D20" s="73"/>
      <c r="E20" s="35">
        <v>69595</v>
      </c>
      <c r="F20" s="35"/>
      <c r="G20" s="35">
        <v>1445</v>
      </c>
      <c r="H20" s="74"/>
      <c r="I20" s="33">
        <v>31301</v>
      </c>
      <c r="J20" s="74"/>
      <c r="K20" s="33">
        <v>-19809</v>
      </c>
      <c r="L20" s="35"/>
    </row>
    <row r="21" spans="1:12" ht="21.75" customHeight="1">
      <c r="A21" s="41" t="s">
        <v>173</v>
      </c>
      <c r="B21" s="73"/>
      <c r="D21" s="73"/>
      <c r="E21" s="33">
        <v>-53</v>
      </c>
      <c r="F21" s="35"/>
      <c r="G21" s="33">
        <v>-232</v>
      </c>
      <c r="H21" s="74"/>
      <c r="I21" s="33">
        <v>-53</v>
      </c>
      <c r="J21" s="74"/>
      <c r="K21" s="33">
        <v>-232</v>
      </c>
      <c r="L21" s="35"/>
    </row>
    <row r="22" spans="1:12" ht="21.75" customHeight="1">
      <c r="A22" s="41" t="s">
        <v>220</v>
      </c>
      <c r="B22" s="73"/>
      <c r="D22" s="73"/>
      <c r="E22" s="35">
        <v>-8663</v>
      </c>
      <c r="F22" s="35"/>
      <c r="G22" s="35">
        <v>-12158</v>
      </c>
      <c r="H22" s="74"/>
      <c r="I22" s="36">
        <v>-8663</v>
      </c>
      <c r="J22" s="74"/>
      <c r="K22" s="36">
        <v>-12158</v>
      </c>
      <c r="L22" s="35"/>
    </row>
    <row r="23" spans="1:12" ht="21.75" customHeight="1">
      <c r="A23" s="41" t="s">
        <v>176</v>
      </c>
      <c r="B23" s="73"/>
      <c r="D23" s="73"/>
      <c r="E23" s="35">
        <v>-3478</v>
      </c>
      <c r="F23" s="35"/>
      <c r="G23" s="35">
        <v>-6070</v>
      </c>
      <c r="H23" s="74"/>
      <c r="I23" s="36">
        <v>-11215</v>
      </c>
      <c r="J23" s="74"/>
      <c r="K23" s="36">
        <v>-14523</v>
      </c>
      <c r="L23" s="35"/>
    </row>
    <row r="24" spans="1:12" ht="21.75" customHeight="1">
      <c r="A24" s="41" t="s">
        <v>187</v>
      </c>
      <c r="B24" s="73"/>
      <c r="D24" s="73"/>
      <c r="E24" s="75">
        <v>27157</v>
      </c>
      <c r="F24" s="35"/>
      <c r="G24" s="75">
        <v>58652</v>
      </c>
      <c r="H24" s="74"/>
      <c r="I24" s="76">
        <v>17662</v>
      </c>
      <c r="J24" s="74"/>
      <c r="K24" s="76">
        <v>53492</v>
      </c>
      <c r="L24" s="35"/>
    </row>
    <row r="25" spans="1:12" ht="21.75" customHeight="1">
      <c r="A25" s="41" t="s">
        <v>69</v>
      </c>
      <c r="B25" s="73"/>
      <c r="D25" s="73"/>
      <c r="E25" s="35"/>
      <c r="F25" s="35"/>
      <c r="G25" s="35"/>
      <c r="H25" s="35"/>
      <c r="I25" s="35"/>
      <c r="J25" s="35"/>
      <c r="K25" s="35"/>
      <c r="L25" s="35"/>
    </row>
    <row r="26" spans="1:12" ht="21.75" customHeight="1">
      <c r="A26" s="41" t="s">
        <v>67</v>
      </c>
      <c r="B26" s="73"/>
      <c r="D26" s="73"/>
      <c r="E26" s="35">
        <f>SUM(E9:E24)</f>
        <v>572212</v>
      </c>
      <c r="F26" s="35"/>
      <c r="G26" s="35">
        <f>SUM(G9:G24)</f>
        <v>577045</v>
      </c>
      <c r="H26" s="35"/>
      <c r="I26" s="35">
        <f>SUM(I9:I24)</f>
        <v>498804</v>
      </c>
      <c r="J26" s="35"/>
      <c r="K26" s="35">
        <f>SUM(K9:K24)</f>
        <v>451328</v>
      </c>
      <c r="L26" s="35"/>
    </row>
    <row r="27" spans="1:12" ht="21.75" customHeight="1">
      <c r="A27" s="41" t="s">
        <v>52</v>
      </c>
      <c r="B27" s="73"/>
      <c r="D27" s="73"/>
      <c r="E27" s="35"/>
      <c r="F27" s="35"/>
      <c r="G27" s="35"/>
      <c r="H27" s="35"/>
      <c r="I27" s="35"/>
      <c r="J27" s="35"/>
      <c r="K27" s="35"/>
      <c r="L27" s="35"/>
    </row>
    <row r="28" spans="1:12" ht="21.75" customHeight="1">
      <c r="A28" s="41" t="s">
        <v>120</v>
      </c>
      <c r="B28" s="73"/>
      <c r="D28" s="73"/>
      <c r="E28" s="35">
        <v>-574297</v>
      </c>
      <c r="F28" s="35"/>
      <c r="G28" s="35">
        <v>-686239</v>
      </c>
      <c r="H28" s="74"/>
      <c r="I28" s="33">
        <v>-552429</v>
      </c>
      <c r="J28" s="74"/>
      <c r="K28" s="33">
        <v>-589047</v>
      </c>
      <c r="L28" s="35"/>
    </row>
    <row r="29" spans="1:12" ht="21.75" customHeight="1">
      <c r="A29" s="41" t="s">
        <v>53</v>
      </c>
      <c r="B29" s="73"/>
      <c r="D29" s="73"/>
      <c r="E29" s="35">
        <v>-1280490</v>
      </c>
      <c r="F29" s="35"/>
      <c r="G29" s="35">
        <v>-329904</v>
      </c>
      <c r="H29" s="74"/>
      <c r="I29" s="33">
        <v>-1048214</v>
      </c>
      <c r="J29" s="74"/>
      <c r="K29" s="33">
        <v>-329596</v>
      </c>
      <c r="L29" s="35"/>
    </row>
    <row r="30" spans="1:12" ht="21.75" customHeight="1">
      <c r="A30" s="41" t="s">
        <v>54</v>
      </c>
      <c r="B30" s="73"/>
      <c r="D30" s="73"/>
      <c r="E30" s="35">
        <v>-3572</v>
      </c>
      <c r="F30" s="35"/>
      <c r="G30" s="35">
        <v>-21494</v>
      </c>
      <c r="H30" s="74"/>
      <c r="I30" s="33">
        <f>-2964+1421-1</f>
        <v>-1544</v>
      </c>
      <c r="J30" s="74"/>
      <c r="K30" s="33">
        <v>-11533</v>
      </c>
      <c r="L30" s="35"/>
    </row>
    <row r="31" spans="1:12" ht="21.75" customHeight="1">
      <c r="A31" s="41" t="s">
        <v>55</v>
      </c>
      <c r="B31" s="73"/>
      <c r="D31" s="73"/>
      <c r="E31" s="35">
        <v>4</v>
      </c>
      <c r="F31" s="35"/>
      <c r="G31" s="35">
        <v>833</v>
      </c>
      <c r="H31" s="74"/>
      <c r="I31" s="33">
        <v>37</v>
      </c>
      <c r="J31" s="74"/>
      <c r="K31" s="33">
        <v>-2522</v>
      </c>
      <c r="L31" s="35"/>
    </row>
    <row r="32" spans="1:12" ht="21.75" customHeight="1">
      <c r="A32" s="41" t="s">
        <v>56</v>
      </c>
      <c r="B32" s="73"/>
      <c r="D32" s="73"/>
      <c r="E32" s="35"/>
      <c r="F32" s="35"/>
      <c r="G32" s="35"/>
      <c r="H32" s="77"/>
      <c r="I32" s="38"/>
      <c r="J32" s="77"/>
      <c r="K32" s="38"/>
      <c r="L32" s="35"/>
    </row>
    <row r="33" spans="1:30" ht="21.75" customHeight="1">
      <c r="A33" s="41" t="s">
        <v>103</v>
      </c>
      <c r="B33" s="73"/>
      <c r="D33" s="73"/>
      <c r="E33" s="35">
        <v>1508918</v>
      </c>
      <c r="F33" s="35"/>
      <c r="G33" s="35">
        <v>848010</v>
      </c>
      <c r="H33" s="74"/>
      <c r="I33" s="33">
        <v>1288308</v>
      </c>
      <c r="J33" s="74"/>
      <c r="K33" s="33">
        <v>647964</v>
      </c>
      <c r="L33" s="35"/>
    </row>
    <row r="34" spans="1:30" ht="21.75" customHeight="1">
      <c r="A34" s="41" t="s">
        <v>178</v>
      </c>
      <c r="B34" s="73"/>
      <c r="D34" s="73"/>
      <c r="E34" s="35">
        <f>-15083</f>
        <v>-15083</v>
      </c>
      <c r="F34" s="35"/>
      <c r="G34" s="35">
        <v>-191167</v>
      </c>
      <c r="H34" s="74"/>
      <c r="I34" s="36">
        <v>-13400</v>
      </c>
      <c r="J34" s="74"/>
      <c r="K34" s="36">
        <v>-198619</v>
      </c>
      <c r="L34" s="35"/>
    </row>
    <row r="35" spans="1:30" ht="21.75" customHeight="1">
      <c r="A35" s="41" t="s">
        <v>157</v>
      </c>
      <c r="B35" s="73"/>
      <c r="D35" s="73"/>
      <c r="E35" s="75">
        <v>-12371</v>
      </c>
      <c r="F35" s="35"/>
      <c r="G35" s="75">
        <v>-6397</v>
      </c>
      <c r="H35" s="74"/>
      <c r="I35" s="39">
        <v>-7371</v>
      </c>
      <c r="J35" s="74"/>
      <c r="K35" s="39">
        <v>-3391</v>
      </c>
      <c r="L35" s="35"/>
    </row>
    <row r="36" spans="1:30" ht="21.75" customHeight="1">
      <c r="A36" s="41" t="s">
        <v>153</v>
      </c>
      <c r="B36" s="31"/>
      <c r="D36" s="31"/>
      <c r="E36" s="37">
        <f>SUM(E26:E35)</f>
        <v>195321</v>
      </c>
      <c r="F36" s="37"/>
      <c r="G36" s="37">
        <f>SUM(G26:G35)</f>
        <v>190687</v>
      </c>
      <c r="H36" s="37"/>
      <c r="I36" s="37">
        <f>SUM(I26:I35)</f>
        <v>164191</v>
      </c>
      <c r="J36" s="37"/>
      <c r="K36" s="37">
        <f>SUM(K26:K35)</f>
        <v>-35416</v>
      </c>
      <c r="L36" s="37"/>
    </row>
    <row r="37" spans="1:30" ht="21.75" customHeight="1">
      <c r="A37" s="41" t="s">
        <v>58</v>
      </c>
      <c r="B37" s="31"/>
      <c r="D37" s="31"/>
      <c r="E37" s="37">
        <v>-16220</v>
      </c>
      <c r="F37" s="37"/>
      <c r="G37" s="37">
        <v>-11907</v>
      </c>
      <c r="H37" s="33"/>
      <c r="I37" s="36">
        <v>-7103</v>
      </c>
      <c r="J37" s="33"/>
      <c r="K37" s="36">
        <v>-7102</v>
      </c>
      <c r="L37" s="37"/>
    </row>
    <row r="38" spans="1:30" ht="21.75" customHeight="1">
      <c r="A38" s="41" t="s">
        <v>91</v>
      </c>
      <c r="B38" s="31"/>
      <c r="D38" s="31"/>
      <c r="E38" s="37">
        <v>-12125</v>
      </c>
      <c r="F38" s="37"/>
      <c r="G38" s="37">
        <v>-8710</v>
      </c>
      <c r="H38" s="77"/>
      <c r="I38" s="36">
        <v>-1421</v>
      </c>
      <c r="J38" s="77"/>
      <c r="K38" s="36">
        <v>-654</v>
      </c>
      <c r="L38" s="37"/>
    </row>
    <row r="39" spans="1:30" ht="21.75" customHeight="1">
      <c r="A39" s="141" t="s">
        <v>148</v>
      </c>
      <c r="B39" s="31"/>
      <c r="D39" s="31"/>
      <c r="E39" s="40">
        <f>SUM(E36:E38)</f>
        <v>166976</v>
      </c>
      <c r="F39" s="37"/>
      <c r="G39" s="40">
        <f>SUM(G36:G38)</f>
        <v>170070</v>
      </c>
      <c r="H39" s="37"/>
      <c r="I39" s="40">
        <f>SUM(I36:I38)</f>
        <v>155667</v>
      </c>
      <c r="J39" s="37"/>
      <c r="K39" s="40">
        <f>SUM(K36:K38)</f>
        <v>-43172</v>
      </c>
      <c r="L39" s="37"/>
      <c r="AD39" s="34"/>
    </row>
    <row r="40" spans="1:30" ht="21.75" customHeight="1">
      <c r="A40" s="141"/>
      <c r="B40" s="31"/>
      <c r="D40" s="31"/>
      <c r="E40" s="37"/>
      <c r="F40" s="37"/>
      <c r="G40" s="37"/>
      <c r="H40" s="37"/>
      <c r="I40" s="37"/>
      <c r="J40" s="37"/>
      <c r="K40" s="37"/>
      <c r="L40" s="37"/>
      <c r="Z40" s="34"/>
      <c r="AA40" s="34"/>
      <c r="AB40" s="34"/>
      <c r="AC40" s="34"/>
      <c r="AD40" s="141"/>
    </row>
    <row r="41" spans="1:30" s="34" customFormat="1" ht="21.75" customHeight="1">
      <c r="A41" s="41" t="s">
        <v>4</v>
      </c>
      <c r="C41" s="32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Z41" s="141"/>
      <c r="AA41" s="141"/>
      <c r="AB41" s="141"/>
      <c r="AC41" s="141"/>
      <c r="AD41" s="141"/>
    </row>
    <row r="42" spans="1:30" s="141" customFormat="1" ht="21.75" customHeight="1">
      <c r="A42" s="41"/>
      <c r="B42" s="34"/>
      <c r="C42" s="34"/>
      <c r="D42" s="34"/>
      <c r="E42" s="31"/>
      <c r="F42" s="31"/>
      <c r="G42" s="31"/>
      <c r="H42" s="31"/>
      <c r="I42" s="31"/>
      <c r="J42" s="31"/>
      <c r="K42" s="64" t="s">
        <v>32</v>
      </c>
      <c r="L42" s="64"/>
    </row>
    <row r="43" spans="1:30" s="141" customFormat="1" ht="21.75" customHeight="1">
      <c r="A43" s="141" t="s">
        <v>38</v>
      </c>
      <c r="AD43" s="41"/>
    </row>
    <row r="44" spans="1:30" s="141" customFormat="1" ht="21.75" customHeight="1">
      <c r="A44" s="141" t="s">
        <v>18</v>
      </c>
      <c r="C44" s="65"/>
      <c r="Z44" s="41"/>
      <c r="AA44" s="41"/>
      <c r="AB44" s="41"/>
      <c r="AC44" s="41"/>
    </row>
    <row r="45" spans="1:30" ht="21.75" customHeight="1">
      <c r="A45" s="141" t="s">
        <v>228</v>
      </c>
      <c r="B45" s="141"/>
      <c r="C45" s="65"/>
      <c r="D45" s="141"/>
      <c r="E45" s="141"/>
      <c r="F45" s="141"/>
      <c r="G45" s="141"/>
      <c r="H45" s="141"/>
      <c r="I45" s="141"/>
      <c r="J45" s="141"/>
      <c r="K45" s="141"/>
      <c r="L45" s="141"/>
      <c r="Z45" s="141"/>
      <c r="AA45" s="141"/>
      <c r="AB45" s="141"/>
      <c r="AC45" s="141"/>
    </row>
    <row r="46" spans="1:30" s="141" customFormat="1" ht="21.75" customHeight="1">
      <c r="A46" s="34"/>
      <c r="B46" s="34"/>
      <c r="C46" s="34"/>
      <c r="D46" s="34"/>
      <c r="E46" s="41"/>
      <c r="F46" s="34"/>
      <c r="G46" s="34"/>
      <c r="H46" s="34"/>
      <c r="I46" s="34"/>
      <c r="J46" s="34"/>
      <c r="K46" s="68" t="s">
        <v>33</v>
      </c>
      <c r="L46" s="68"/>
      <c r="Z46" s="41"/>
      <c r="AA46" s="41"/>
      <c r="AB46" s="41"/>
      <c r="AC46" s="41"/>
      <c r="AD46" s="41"/>
    </row>
    <row r="47" spans="1:30" ht="21.75" customHeight="1">
      <c r="A47" s="69"/>
      <c r="B47" s="69"/>
      <c r="C47" s="69"/>
      <c r="D47" s="69"/>
      <c r="E47" s="147" t="s">
        <v>37</v>
      </c>
      <c r="F47" s="147"/>
      <c r="G47" s="147"/>
      <c r="H47" s="141"/>
      <c r="I47" s="42"/>
      <c r="J47" s="138" t="s">
        <v>39</v>
      </c>
      <c r="K47" s="70"/>
      <c r="L47" s="69"/>
    </row>
    <row r="48" spans="1:30" ht="16.5" customHeight="1">
      <c r="B48" s="71"/>
      <c r="C48" s="71"/>
      <c r="D48" s="71"/>
      <c r="E48" s="23">
        <v>2564</v>
      </c>
      <c r="F48" s="71"/>
      <c r="G48" s="23">
        <v>2563</v>
      </c>
      <c r="H48" s="71"/>
      <c r="I48" s="23">
        <v>2564</v>
      </c>
      <c r="J48" s="71"/>
      <c r="K48" s="23">
        <v>2563</v>
      </c>
      <c r="L48" s="2"/>
    </row>
    <row r="49" spans="1:12" ht="21.75" customHeight="1">
      <c r="A49" s="141" t="s">
        <v>60</v>
      </c>
      <c r="B49" s="73"/>
      <c r="C49" s="78"/>
      <c r="D49" s="73"/>
      <c r="E49" s="35"/>
      <c r="F49" s="35"/>
      <c r="G49" s="35"/>
      <c r="H49" s="35"/>
      <c r="I49" s="35"/>
      <c r="J49" s="35"/>
      <c r="K49" s="35"/>
      <c r="L49" s="35"/>
    </row>
    <row r="50" spans="1:12" ht="21.75" customHeight="1">
      <c r="A50" s="41" t="s">
        <v>169</v>
      </c>
      <c r="B50" s="73"/>
      <c r="C50" s="78"/>
      <c r="D50" s="73"/>
      <c r="E50" s="35">
        <v>-210930</v>
      </c>
      <c r="F50" s="35"/>
      <c r="G50" s="35">
        <v>-735468</v>
      </c>
      <c r="H50" s="74"/>
      <c r="I50" s="33">
        <v>-210930</v>
      </c>
      <c r="J50" s="74"/>
      <c r="K50" s="33">
        <v>-735468</v>
      </c>
      <c r="L50" s="35"/>
    </row>
    <row r="51" spans="1:12" ht="21.75" customHeight="1">
      <c r="A51" s="41" t="s">
        <v>174</v>
      </c>
      <c r="B51" s="73"/>
      <c r="C51" s="78"/>
      <c r="D51" s="73"/>
      <c r="E51" s="33">
        <v>390350</v>
      </c>
      <c r="F51" s="35"/>
      <c r="G51" s="33">
        <v>1613528</v>
      </c>
      <c r="H51" s="74"/>
      <c r="I51" s="33">
        <v>390350</v>
      </c>
      <c r="J51" s="74"/>
      <c r="K51" s="33">
        <v>1613528</v>
      </c>
      <c r="L51" s="35"/>
    </row>
    <row r="52" spans="1:12" ht="21.75" customHeight="1">
      <c r="A52" s="41" t="s">
        <v>170</v>
      </c>
      <c r="B52" s="73"/>
      <c r="C52" s="78"/>
      <c r="D52" s="73"/>
      <c r="E52" s="33">
        <v>8663</v>
      </c>
      <c r="F52" s="35"/>
      <c r="G52" s="33">
        <v>12158</v>
      </c>
      <c r="H52" s="74"/>
      <c r="I52" s="33">
        <v>8663</v>
      </c>
      <c r="J52" s="74"/>
      <c r="K52" s="33">
        <v>12158</v>
      </c>
      <c r="L52" s="35"/>
    </row>
    <row r="53" spans="1:12" ht="21.75" customHeight="1">
      <c r="A53" s="38" t="s">
        <v>221</v>
      </c>
      <c r="B53" s="73"/>
      <c r="C53" s="78"/>
      <c r="D53" s="73"/>
      <c r="E53" s="35">
        <v>0</v>
      </c>
      <c r="F53" s="35"/>
      <c r="G53" s="35">
        <v>0</v>
      </c>
      <c r="H53" s="74"/>
      <c r="I53" s="33">
        <v>-31581</v>
      </c>
      <c r="J53" s="74"/>
      <c r="K53" s="33">
        <v>0</v>
      </c>
      <c r="L53" s="35"/>
    </row>
    <row r="54" spans="1:12" ht="21.75" customHeight="1">
      <c r="A54" s="41" t="s">
        <v>64</v>
      </c>
      <c r="B54" s="73"/>
      <c r="C54" s="78"/>
      <c r="D54" s="73"/>
      <c r="E54" s="35">
        <v>3490</v>
      </c>
      <c r="F54" s="35"/>
      <c r="G54" s="35">
        <v>6065</v>
      </c>
      <c r="H54" s="74"/>
      <c r="I54" s="33">
        <v>11168</v>
      </c>
      <c r="J54" s="74"/>
      <c r="K54" s="33">
        <v>14484</v>
      </c>
      <c r="L54" s="35"/>
    </row>
    <row r="55" spans="1:12" ht="21.75" customHeight="1">
      <c r="A55" s="41" t="s">
        <v>110</v>
      </c>
      <c r="B55" s="73"/>
      <c r="C55" s="78"/>
      <c r="D55" s="73"/>
      <c r="E55" s="33">
        <v>640</v>
      </c>
      <c r="F55" s="35"/>
      <c r="G55" s="33">
        <v>0</v>
      </c>
      <c r="H55" s="79"/>
      <c r="I55" s="79">
        <v>6553</v>
      </c>
      <c r="J55" s="79"/>
      <c r="K55" s="79">
        <v>4374</v>
      </c>
      <c r="L55" s="35"/>
    </row>
    <row r="56" spans="1:12" ht="21.75" customHeight="1">
      <c r="A56" s="41" t="s">
        <v>121</v>
      </c>
      <c r="B56" s="73"/>
      <c r="D56" s="73"/>
      <c r="E56" s="35">
        <v>-82716</v>
      </c>
      <c r="F56" s="35"/>
      <c r="G56" s="35">
        <v>-258531</v>
      </c>
      <c r="H56" s="74"/>
      <c r="I56" s="33">
        <v>-17648</v>
      </c>
      <c r="J56" s="74"/>
      <c r="K56" s="33">
        <v>-22943</v>
      </c>
      <c r="L56" s="35"/>
    </row>
    <row r="57" spans="1:12" ht="21.75" customHeight="1">
      <c r="A57" s="41" t="s">
        <v>59</v>
      </c>
      <c r="B57" s="73"/>
      <c r="D57" s="73"/>
      <c r="E57" s="35">
        <v>-3685</v>
      </c>
      <c r="F57" s="35"/>
      <c r="G57" s="35">
        <v>-16424</v>
      </c>
      <c r="H57" s="74"/>
      <c r="I57" s="33">
        <v>-708</v>
      </c>
      <c r="J57" s="74"/>
      <c r="K57" s="33">
        <v>-14993</v>
      </c>
      <c r="L57" s="35"/>
    </row>
    <row r="58" spans="1:12" ht="21.75" customHeight="1">
      <c r="A58" s="141" t="s">
        <v>154</v>
      </c>
      <c r="B58" s="31"/>
      <c r="D58" s="31"/>
      <c r="E58" s="40">
        <f>SUM(E50:E57)</f>
        <v>105812</v>
      </c>
      <c r="F58" s="35"/>
      <c r="G58" s="40">
        <f>SUM(G50:G57)</f>
        <v>621328</v>
      </c>
      <c r="H58" s="35"/>
      <c r="I58" s="40">
        <f>SUM(I50:I57)</f>
        <v>155867</v>
      </c>
      <c r="J58" s="35"/>
      <c r="K58" s="40">
        <f>SUM(K50:K57)</f>
        <v>871140</v>
      </c>
      <c r="L58" s="37"/>
    </row>
    <row r="59" spans="1:12" ht="21.75" customHeight="1">
      <c r="A59" s="141" t="s">
        <v>61</v>
      </c>
      <c r="B59" s="73"/>
      <c r="D59" s="73"/>
      <c r="E59" s="31"/>
      <c r="F59" s="31"/>
      <c r="G59" s="31"/>
      <c r="H59" s="31"/>
      <c r="I59" s="31"/>
      <c r="J59" s="31"/>
      <c r="K59" s="31"/>
      <c r="L59" s="31"/>
    </row>
    <row r="60" spans="1:12" ht="21.75" customHeight="1">
      <c r="A60" s="41" t="s">
        <v>222</v>
      </c>
      <c r="B60" s="73"/>
      <c r="D60" s="73"/>
      <c r="E60" s="31">
        <v>222387</v>
      </c>
      <c r="F60" s="31"/>
      <c r="G60" s="31">
        <v>-166399</v>
      </c>
      <c r="H60" s="74"/>
      <c r="I60" s="33">
        <v>172768</v>
      </c>
      <c r="J60" s="74"/>
      <c r="K60" s="33">
        <v>-67800</v>
      </c>
      <c r="L60" s="31"/>
    </row>
    <row r="61" spans="1:12" ht="21.75" customHeight="1">
      <c r="A61" s="41" t="s">
        <v>177</v>
      </c>
      <c r="B61" s="73"/>
      <c r="D61" s="73"/>
      <c r="E61" s="35">
        <v>-11203</v>
      </c>
      <c r="F61" s="35"/>
      <c r="G61" s="35">
        <v>9885</v>
      </c>
      <c r="H61" s="74"/>
      <c r="I61" s="33">
        <v>-3305</v>
      </c>
      <c r="J61" s="74"/>
      <c r="K61" s="33">
        <v>-3231</v>
      </c>
      <c r="L61" s="35"/>
    </row>
    <row r="62" spans="1:12" ht="21.75" customHeight="1">
      <c r="A62" s="41" t="s">
        <v>218</v>
      </c>
      <c r="B62" s="73"/>
      <c r="D62" s="73"/>
      <c r="E62" s="35">
        <v>-236853</v>
      </c>
      <c r="F62" s="35"/>
      <c r="G62" s="35">
        <v>0</v>
      </c>
      <c r="H62" s="74"/>
      <c r="I62" s="33">
        <v>-236853</v>
      </c>
      <c r="J62" s="74"/>
      <c r="K62" s="33">
        <v>0</v>
      </c>
      <c r="L62" s="35"/>
    </row>
    <row r="63" spans="1:12" ht="21.75" customHeight="1">
      <c r="A63" s="41" t="s">
        <v>223</v>
      </c>
      <c r="B63" s="73"/>
      <c r="D63" s="73"/>
      <c r="E63" s="35">
        <v>5758</v>
      </c>
      <c r="F63" s="35"/>
      <c r="G63" s="35">
        <v>180448</v>
      </c>
      <c r="H63" s="74"/>
      <c r="I63" s="35">
        <v>0</v>
      </c>
      <c r="J63" s="74"/>
      <c r="K63" s="35">
        <v>0</v>
      </c>
      <c r="L63" s="35"/>
    </row>
    <row r="64" spans="1:12" ht="21.75" customHeight="1">
      <c r="A64" s="41" t="s">
        <v>149</v>
      </c>
      <c r="B64" s="73"/>
      <c r="D64" s="73"/>
      <c r="E64" s="35">
        <v>-832801</v>
      </c>
      <c r="F64" s="35"/>
      <c r="G64" s="35">
        <v>-1084648</v>
      </c>
      <c r="H64" s="74"/>
      <c r="I64" s="36">
        <v>-800000</v>
      </c>
      <c r="J64" s="74"/>
      <c r="K64" s="36">
        <v>-1050000</v>
      </c>
      <c r="L64" s="35"/>
    </row>
    <row r="65" spans="1:29" ht="21.75" customHeight="1">
      <c r="A65" s="41" t="s">
        <v>179</v>
      </c>
      <c r="B65" s="73"/>
      <c r="D65" s="73"/>
      <c r="E65" s="35">
        <v>-10561</v>
      </c>
      <c r="F65" s="35"/>
      <c r="G65" s="35">
        <v>-44031</v>
      </c>
      <c r="H65" s="74"/>
      <c r="I65" s="35">
        <v>-10183</v>
      </c>
      <c r="J65" s="35"/>
      <c r="K65" s="35">
        <v>-43673</v>
      </c>
      <c r="L65" s="35"/>
    </row>
    <row r="66" spans="1:29" ht="21.75" customHeight="1">
      <c r="A66" s="141" t="s">
        <v>155</v>
      </c>
      <c r="B66" s="31"/>
      <c r="D66" s="31"/>
      <c r="E66" s="43">
        <f>SUM(E60:E65)</f>
        <v>-863273</v>
      </c>
      <c r="F66" s="35"/>
      <c r="G66" s="43">
        <f>SUM(G60:G65)</f>
        <v>-1104745</v>
      </c>
      <c r="H66" s="35"/>
      <c r="I66" s="43">
        <f>SUM(I60:I65)</f>
        <v>-877573</v>
      </c>
      <c r="J66" s="35"/>
      <c r="K66" s="43">
        <f>SUM(K60:K65)</f>
        <v>-1164704</v>
      </c>
      <c r="L66" s="35"/>
    </row>
    <row r="67" spans="1:29" ht="21.75" customHeight="1">
      <c r="A67" s="41" t="s">
        <v>256</v>
      </c>
      <c r="B67" s="31"/>
      <c r="D67" s="31"/>
      <c r="E67" s="37">
        <v>15218</v>
      </c>
      <c r="F67" s="35"/>
      <c r="G67" s="37">
        <v>-5315</v>
      </c>
      <c r="H67" s="33"/>
      <c r="I67" s="36">
        <v>0</v>
      </c>
      <c r="J67" s="33"/>
      <c r="K67" s="36">
        <v>0</v>
      </c>
      <c r="L67" s="37"/>
    </row>
    <row r="68" spans="1:29" ht="21.75" customHeight="1">
      <c r="A68" s="41" t="s">
        <v>133</v>
      </c>
      <c r="B68" s="31"/>
      <c r="D68" s="31"/>
      <c r="E68" s="37"/>
      <c r="F68" s="35"/>
      <c r="G68" s="37"/>
      <c r="H68" s="33"/>
      <c r="I68" s="36"/>
      <c r="J68" s="33"/>
      <c r="K68" s="36"/>
      <c r="L68" s="37"/>
    </row>
    <row r="69" spans="1:29" ht="21.75" customHeight="1">
      <c r="A69" s="41" t="s">
        <v>134</v>
      </c>
      <c r="B69" s="31"/>
      <c r="D69" s="31"/>
      <c r="E69" s="80">
        <v>16894</v>
      </c>
      <c r="F69" s="35"/>
      <c r="G69" s="80">
        <v>-2608</v>
      </c>
      <c r="H69" s="33"/>
      <c r="I69" s="39">
        <v>16894</v>
      </c>
      <c r="J69" s="33"/>
      <c r="K69" s="39">
        <v>-2608</v>
      </c>
      <c r="L69" s="37"/>
    </row>
    <row r="70" spans="1:29" ht="21.75" customHeight="1">
      <c r="A70" s="141" t="s">
        <v>242</v>
      </c>
      <c r="B70" s="73"/>
      <c r="D70" s="73"/>
      <c r="E70" s="35">
        <f>SUM(E39,E58,E66,E67,E69)</f>
        <v>-558373</v>
      </c>
      <c r="F70" s="35"/>
      <c r="G70" s="35">
        <f>SUM(G39,G58,G66,G67,G69)</f>
        <v>-321270</v>
      </c>
      <c r="H70" s="35"/>
      <c r="I70" s="35">
        <f>SUM(I39,I58,I66,I67:I69)</f>
        <v>-549145</v>
      </c>
      <c r="J70" s="35"/>
      <c r="K70" s="35">
        <f>SUM(K39,K58,K66,K67:K69)</f>
        <v>-339344</v>
      </c>
      <c r="L70" s="35"/>
    </row>
    <row r="71" spans="1:29" ht="21.75" customHeight="1">
      <c r="A71" s="41" t="s">
        <v>135</v>
      </c>
      <c r="B71" s="73"/>
      <c r="D71" s="73"/>
      <c r="E71" s="35">
        <f>BS!G11</f>
        <v>1238831</v>
      </c>
      <c r="F71" s="35"/>
      <c r="G71" s="35">
        <v>865671</v>
      </c>
      <c r="H71" s="74"/>
      <c r="I71" s="33">
        <f>BS!K11</f>
        <v>1077495</v>
      </c>
      <c r="J71" s="74"/>
      <c r="K71" s="33">
        <v>735691</v>
      </c>
      <c r="L71" s="35"/>
    </row>
    <row r="72" spans="1:29" ht="21.75" customHeight="1" thickBot="1">
      <c r="A72" s="141" t="s">
        <v>240</v>
      </c>
      <c r="B72" s="31"/>
      <c r="D72" s="31"/>
      <c r="E72" s="44">
        <f>SUM(E70:E71)</f>
        <v>680458</v>
      </c>
      <c r="F72" s="35"/>
      <c r="G72" s="44">
        <f>SUM(G70:G71)</f>
        <v>544401</v>
      </c>
      <c r="H72" s="35"/>
      <c r="I72" s="44">
        <f>SUM(I70:I71)</f>
        <v>528350</v>
      </c>
      <c r="J72" s="35"/>
      <c r="K72" s="44">
        <f>SUM(K70:K71)</f>
        <v>396347</v>
      </c>
      <c r="L72" s="35"/>
    </row>
    <row r="73" spans="1:29" ht="19.5" customHeight="1" thickTop="1">
      <c r="A73" s="141"/>
      <c r="B73" s="31"/>
      <c r="D73" s="31"/>
      <c r="E73" s="35">
        <f>E72-BS!E11</f>
        <v>0</v>
      </c>
      <c r="F73" s="35"/>
      <c r="G73" s="35"/>
      <c r="H73" s="35"/>
      <c r="I73" s="35">
        <f>I72-BS!I11</f>
        <v>0</v>
      </c>
      <c r="J73" s="35"/>
      <c r="K73" s="35"/>
      <c r="L73" s="35"/>
    </row>
    <row r="74" spans="1:29" ht="21.75" customHeight="1">
      <c r="A74" s="141" t="s">
        <v>70</v>
      </c>
      <c r="B74" s="31"/>
      <c r="D74" s="31"/>
      <c r="E74" s="35"/>
      <c r="F74" s="35"/>
      <c r="G74" s="35"/>
      <c r="H74" s="35"/>
      <c r="I74" s="35"/>
      <c r="J74" s="35"/>
      <c r="K74" s="35"/>
      <c r="L74" s="35"/>
    </row>
    <row r="75" spans="1:29" ht="21.75" customHeight="1">
      <c r="A75" s="41" t="s">
        <v>71</v>
      </c>
      <c r="B75" s="31"/>
      <c r="D75" s="31"/>
      <c r="E75" s="35"/>
      <c r="F75" s="35"/>
      <c r="G75" s="35"/>
      <c r="H75" s="35"/>
      <c r="I75" s="35"/>
      <c r="J75" s="35"/>
      <c r="K75" s="35"/>
      <c r="L75" s="35"/>
    </row>
    <row r="76" spans="1:29" ht="21.75" customHeight="1">
      <c r="A76" s="41" t="s">
        <v>258</v>
      </c>
      <c r="B76" s="31"/>
      <c r="D76" s="31"/>
      <c r="E76" s="79"/>
      <c r="F76" s="35"/>
      <c r="G76" s="79"/>
      <c r="H76" s="35"/>
      <c r="I76" s="35"/>
      <c r="J76" s="35"/>
      <c r="K76" s="35"/>
      <c r="L76" s="37"/>
    </row>
    <row r="77" spans="1:29" ht="21.75" customHeight="1">
      <c r="A77" s="41" t="s">
        <v>257</v>
      </c>
      <c r="B77" s="31"/>
      <c r="D77" s="31"/>
      <c r="E77" s="79">
        <v>-2655</v>
      </c>
      <c r="F77" s="35"/>
      <c r="G77" s="79">
        <v>-731</v>
      </c>
      <c r="H77" s="35"/>
      <c r="I77" s="35">
        <v>-2655</v>
      </c>
      <c r="J77" s="35"/>
      <c r="K77" s="35">
        <v>-731</v>
      </c>
      <c r="L77" s="37"/>
    </row>
    <row r="78" spans="1:29" ht="21.75" customHeight="1">
      <c r="A78" s="41" t="s">
        <v>260</v>
      </c>
      <c r="B78" s="31"/>
      <c r="D78" s="31"/>
      <c r="E78" s="79"/>
      <c r="F78" s="35"/>
      <c r="G78" s="79"/>
      <c r="H78" s="35"/>
      <c r="I78" s="35"/>
      <c r="J78" s="35"/>
      <c r="K78" s="35"/>
      <c r="L78" s="37"/>
    </row>
    <row r="79" spans="1:29" ht="21.75" customHeight="1">
      <c r="A79" s="41" t="s">
        <v>259</v>
      </c>
      <c r="B79" s="31"/>
      <c r="D79" s="31"/>
      <c r="E79" s="79">
        <v>62150</v>
      </c>
      <c r="F79" s="35"/>
      <c r="G79" s="79">
        <v>-57498</v>
      </c>
      <c r="H79" s="35"/>
      <c r="I79" s="35">
        <v>62150</v>
      </c>
      <c r="J79" s="35"/>
      <c r="K79" s="35">
        <v>57498</v>
      </c>
      <c r="L79" s="37"/>
    </row>
    <row r="80" spans="1:29" ht="21.75" customHeight="1">
      <c r="A80" s="41" t="s">
        <v>224</v>
      </c>
      <c r="B80" s="31"/>
      <c r="D80" s="31"/>
      <c r="E80" s="37">
        <v>0</v>
      </c>
      <c r="F80" s="35"/>
      <c r="G80" s="37">
        <v>0</v>
      </c>
      <c r="H80" s="35"/>
      <c r="I80" s="36">
        <v>3629</v>
      </c>
      <c r="J80" s="35"/>
      <c r="K80" s="36">
        <v>1034</v>
      </c>
      <c r="L80" s="37"/>
      <c r="AA80" s="34"/>
      <c r="AB80" s="34"/>
      <c r="AC80" s="34"/>
    </row>
    <row r="81" spans="1:35" ht="21.75" customHeight="1">
      <c r="A81" s="41" t="s">
        <v>261</v>
      </c>
      <c r="B81" s="31"/>
      <c r="D81" s="31"/>
      <c r="E81" s="36">
        <v>10484</v>
      </c>
      <c r="F81" s="35"/>
      <c r="G81" s="36">
        <v>16471</v>
      </c>
      <c r="H81" s="35"/>
      <c r="I81" s="36">
        <v>7704</v>
      </c>
      <c r="J81" s="35"/>
      <c r="K81" s="36">
        <v>3798</v>
      </c>
      <c r="L81" s="37"/>
      <c r="AE81" s="34"/>
      <c r="AF81" s="34"/>
      <c r="AG81" s="34"/>
      <c r="AH81" s="34"/>
    </row>
    <row r="82" spans="1:35" ht="21.75" customHeight="1">
      <c r="A82" s="41" t="s">
        <v>175</v>
      </c>
      <c r="B82" s="31"/>
      <c r="D82" s="31"/>
      <c r="E82" s="35"/>
      <c r="F82" s="35"/>
      <c r="G82" s="35"/>
      <c r="H82" s="35"/>
      <c r="I82" s="35"/>
      <c r="J82" s="35"/>
      <c r="K82" s="35"/>
      <c r="L82" s="35"/>
    </row>
    <row r="83" spans="1:35" ht="21.75" customHeight="1">
      <c r="A83" s="41" t="s">
        <v>225</v>
      </c>
      <c r="B83" s="31"/>
      <c r="D83" s="31"/>
      <c r="E83" s="36">
        <v>0</v>
      </c>
      <c r="F83" s="35"/>
      <c r="G83" s="36">
        <v>2925</v>
      </c>
      <c r="H83" s="74"/>
      <c r="I83" s="36">
        <v>0</v>
      </c>
      <c r="J83" s="74"/>
      <c r="K83" s="36">
        <v>2925</v>
      </c>
      <c r="L83" s="37"/>
    </row>
    <row r="84" spans="1:35" ht="21.75" customHeight="1">
      <c r="A84" s="41" t="s">
        <v>226</v>
      </c>
      <c r="B84" s="31"/>
      <c r="D84" s="31"/>
      <c r="E84" s="79">
        <v>0</v>
      </c>
      <c r="F84" s="35"/>
      <c r="G84" s="79">
        <v>4338</v>
      </c>
      <c r="H84" s="35"/>
      <c r="I84" s="35">
        <v>0</v>
      </c>
      <c r="J84" s="35"/>
      <c r="K84" s="35">
        <v>0</v>
      </c>
      <c r="L84" s="37"/>
    </row>
    <row r="85" spans="1:35" ht="21.75" customHeight="1">
      <c r="A85" s="41" t="s">
        <v>244</v>
      </c>
      <c r="B85" s="31"/>
      <c r="D85" s="31"/>
      <c r="E85" s="79"/>
      <c r="F85" s="35"/>
      <c r="G85" s="79"/>
      <c r="H85" s="35"/>
      <c r="I85" s="35"/>
      <c r="J85" s="35"/>
      <c r="K85" s="35"/>
      <c r="L85" s="37"/>
    </row>
    <row r="86" spans="1:35" ht="21.75" customHeight="1">
      <c r="A86" s="41" t="s">
        <v>243</v>
      </c>
      <c r="B86" s="31"/>
      <c r="D86" s="31"/>
      <c r="E86" s="79">
        <v>1402</v>
      </c>
      <c r="F86" s="35"/>
      <c r="G86" s="79">
        <v>0</v>
      </c>
      <c r="H86" s="35"/>
      <c r="I86" s="35">
        <v>0</v>
      </c>
      <c r="J86" s="35"/>
      <c r="K86" s="35">
        <v>0</v>
      </c>
      <c r="L86" s="37"/>
    </row>
    <row r="87" spans="1:35" ht="17.25" customHeight="1">
      <c r="B87" s="31"/>
      <c r="D87" s="31"/>
      <c r="E87" s="79"/>
      <c r="F87" s="35"/>
      <c r="G87" s="79"/>
      <c r="H87" s="35"/>
      <c r="I87" s="35"/>
      <c r="J87" s="35"/>
      <c r="K87" s="79"/>
      <c r="L87" s="37"/>
    </row>
    <row r="88" spans="1:35" s="34" customFormat="1" ht="21.75" customHeight="1">
      <c r="A88" s="41" t="s">
        <v>4</v>
      </c>
      <c r="C88" s="32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</row>
    <row r="89" spans="1:35" ht="21.75" customHeight="1">
      <c r="AI89" s="34"/>
    </row>
  </sheetData>
  <mergeCells count="2">
    <mergeCell ref="E6:G6"/>
    <mergeCell ref="E47:G47"/>
  </mergeCells>
  <pageMargins left="0.74803149606299213" right="0.19685039370078741" top="0.62992125984251968" bottom="0.35433070866141736" header="0.19685039370078741" footer="0.19685039370078741"/>
  <pageSetup paperSize="9" scale="81" orientation="portrait" r:id="rId1"/>
  <headerFooter alignWithMargins="0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ED9743D772B645B781F7C3F7CCDE7A" ma:contentTypeVersion="12" ma:contentTypeDescription="Create a new document." ma:contentTypeScope="" ma:versionID="cc8169a9736ac3a893b725e196244d9e">
  <xsd:schema xmlns:xsd="http://www.w3.org/2001/XMLSchema" xmlns:xs="http://www.w3.org/2001/XMLSchema" xmlns:p="http://schemas.microsoft.com/office/2006/metadata/properties" xmlns:ns3="dda35238-fdc7-4a1b-975f-bd528ae1d951" xmlns:ns4="e65fdb26-f33d-4ecf-981e-cc5b7c8b8300" targetNamespace="http://schemas.microsoft.com/office/2006/metadata/properties" ma:root="true" ma:fieldsID="f1a8efd075141e5b9cb04d0133bab56a" ns3:_="" ns4:_="">
    <xsd:import namespace="dda35238-fdc7-4a1b-975f-bd528ae1d951"/>
    <xsd:import namespace="e65fdb26-f33d-4ecf-981e-cc5b7c8b830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a35238-fdc7-4a1b-975f-bd528ae1d9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5fdb26-f33d-4ecf-981e-cc5b7c8b83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DBE90C-D3BD-42B1-AEEE-9EA25D4F45CE}">
  <ds:schemaRefs>
    <ds:schemaRef ds:uri="http://purl.org/dc/dcmitype/"/>
    <ds:schemaRef ds:uri="http://schemas.microsoft.com/office/2006/documentManagement/types"/>
    <ds:schemaRef ds:uri="e65fdb26-f33d-4ecf-981e-cc5b7c8b830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da35238-fdc7-4a1b-975f-bd528ae1d951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3C7980A-0849-4047-A6A5-4CF71C7C1D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a35238-fdc7-4a1b-975f-bd528ae1d951"/>
    <ds:schemaRef ds:uri="e65fdb26-f33d-4ecf-981e-cc5b7c8b83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C3BFD-A8E7-485A-937E-F76050E805B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110788</vt:lpwstr>
  </property>
  <property fmtid="{D5CDD505-2E9C-101B-9397-08002B2CF9AE}" pid="4" name="OptimizationTime">
    <vt:lpwstr>20210810_1649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company</vt:lpstr>
      <vt:lpstr>cashflow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bknt</dc:creator>
  <cp:lastModifiedBy>Sunantha Sawandwangkung</cp:lastModifiedBy>
  <cp:lastPrinted>2021-08-09T10:05:02Z</cp:lastPrinted>
  <dcterms:created xsi:type="dcterms:W3CDTF">2001-04-30T13:55:39Z</dcterms:created>
  <dcterms:modified xsi:type="dcterms:W3CDTF">2021-08-10T06:08:32Z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0x010100ECED9743D772B645B781F7C3F7CCDE7A</vt:lpwstr>
  </property>
</Properties>
</file>