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gmt Acct\PAE conversion_AWC\Job\Conso\AWC Conso Done\Y2021\Q2'21\AWC Conso\FS\SET File\"/>
    </mc:Choice>
  </mc:AlternateContent>
  <xr:revisionPtr revIDLastSave="0" documentId="13_ncr:1_{DA2569CE-4D46-4C47-A8C8-59BFC05B9C42}" xr6:coauthVersionLast="47" xr6:coauthVersionMax="47" xr10:uidLastSave="{00000000-0000-0000-0000-000000000000}"/>
  <bookViews>
    <workbookView xWindow="-110" yWindow="-110" windowWidth="19420" windowHeight="10420" tabRatio="825" activeTab="6" xr2:uid="{00000000-000D-0000-FFFF-FFFF00000000}"/>
  </bookViews>
  <sheets>
    <sheet name="BS 3-5" sheetId="27" r:id="rId1"/>
    <sheet name="PL 6-7" sheetId="7" r:id="rId2"/>
    <sheet name="PL 8-9" sheetId="29" r:id="rId3"/>
    <sheet name="SH-10" sheetId="32" r:id="rId4"/>
    <sheet name="SH-11" sheetId="31" r:id="rId5"/>
    <sheet name="SH-12" sheetId="33" r:id="rId6"/>
    <sheet name="SH-13" sheetId="34" r:id="rId7"/>
    <sheet name="SH-8." sheetId="22" state="hidden" r:id="rId8"/>
    <sheet name="CF 14-15" sheetId="25" r:id="rId9"/>
  </sheets>
  <externalReferences>
    <externalReference r:id="rId10"/>
    <externalReference r:id="rId11"/>
  </externalReferences>
  <definedNames>
    <definedName name="\a" localSheetId="3">'[1]BL-3-14'!#REF!</definedName>
    <definedName name="\a" localSheetId="4">'[1]BL-3-14'!#REF!</definedName>
    <definedName name="\a" localSheetId="5">'[1]BL-3-14'!#REF!</definedName>
    <definedName name="\a" localSheetId="6">'[1]BL-3-14'!#REF!</definedName>
    <definedName name="\a" localSheetId="7">'[1]BL-3-14'!#REF!</definedName>
    <definedName name="\a">'[1]BL-3-14'!#REF!</definedName>
    <definedName name="\c" localSheetId="3">'[1]BL-3-14'!#REF!</definedName>
    <definedName name="\c" localSheetId="5">'[1]BL-3-14'!#REF!</definedName>
    <definedName name="\c" localSheetId="7">'[1]BL-3-14'!#REF!</definedName>
    <definedName name="\c">'[1]BL-3-14'!#REF!</definedName>
    <definedName name="\d" localSheetId="3">'[1]BL-3-14'!#REF!</definedName>
    <definedName name="\d" localSheetId="5">'[1]BL-3-14'!#REF!</definedName>
    <definedName name="\d" localSheetId="7">'[1]BL-3-14'!#REF!</definedName>
    <definedName name="\d">'[1]BL-3-14'!#REF!</definedName>
    <definedName name="_xlnm._FilterDatabase" localSheetId="8" hidden="1">'CF 14-15'!$A$1:$J$93</definedName>
    <definedName name="_xlnm.Print_Area" localSheetId="0">'BS 3-5'!$A$1:$J$84</definedName>
    <definedName name="_xlnm.Print_Area" localSheetId="8">'CF 14-15'!$A$1:$J$92</definedName>
    <definedName name="_xlnm.Print_Area" localSheetId="1">'PL 6-7'!$A$1:$J$59</definedName>
    <definedName name="_xlnm.Print_Area" localSheetId="2">'PL 8-9'!$A$1:$J$60</definedName>
    <definedName name="_xlnm.Print_Area" localSheetId="3">'SH-10'!$A$1:$Z$36</definedName>
    <definedName name="_xlnm.Print_Area" localSheetId="4">'SH-11'!$A$1:$T$28</definedName>
    <definedName name="_xlnm.Print_Area" localSheetId="5">'SH-12'!$A$1:$P$30</definedName>
    <definedName name="_xlnm.Print_Area" localSheetId="6">'SH-13'!$A$1:$Q$27</definedName>
    <definedName name="_xlnm.Print_Area" localSheetId="7">'SH-8.'!$A$1:$N$23</definedName>
    <definedName name="wwwww" localSheetId="3">[2]BL!#REF!</definedName>
    <definedName name="wwwww" localSheetId="4">[2]BL!#REF!</definedName>
    <definedName name="wwwww" localSheetId="5">[2]BL!#REF!</definedName>
    <definedName name="wwwww" localSheetId="6">[2]BL!#REF!</definedName>
    <definedName name="wwwww" localSheetId="7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33" l="1"/>
  <c r="Z33" i="32"/>
  <c r="X33" i="32"/>
  <c r="V33" i="32"/>
  <c r="T33" i="32"/>
  <c r="R33" i="32"/>
  <c r="P33" i="32"/>
  <c r="N33" i="32"/>
  <c r="L33" i="32"/>
  <c r="J33" i="32"/>
  <c r="H33" i="32"/>
  <c r="F33" i="32"/>
  <c r="D33" i="32"/>
  <c r="T20" i="31"/>
  <c r="R20" i="31"/>
  <c r="P20" i="31"/>
  <c r="N20" i="31"/>
  <c r="L20" i="31"/>
  <c r="J20" i="31"/>
  <c r="H20" i="31"/>
  <c r="F20" i="31"/>
  <c r="D20" i="31"/>
  <c r="T25" i="31"/>
  <c r="R25" i="31"/>
  <c r="P25" i="31"/>
  <c r="N25" i="31"/>
  <c r="L25" i="31"/>
  <c r="J25" i="31"/>
  <c r="H25" i="31"/>
  <c r="F25" i="31"/>
  <c r="J30" i="7"/>
  <c r="H30" i="7"/>
  <c r="F30" i="7"/>
  <c r="D30" i="7"/>
  <c r="D28" i="7"/>
  <c r="J19" i="7"/>
  <c r="H19" i="7"/>
  <c r="F19" i="7"/>
  <c r="D19" i="7"/>
  <c r="D85" i="27"/>
  <c r="J83" i="27"/>
  <c r="H83" i="27"/>
  <c r="F83" i="27"/>
  <c r="D83" i="27"/>
  <c r="J81" i="27"/>
  <c r="H81" i="27"/>
  <c r="F81" i="27"/>
  <c r="D81" i="27"/>
  <c r="J56" i="27"/>
  <c r="J55" i="27"/>
  <c r="H55" i="27"/>
  <c r="F55" i="27"/>
  <c r="D55" i="27"/>
  <c r="J44" i="27"/>
  <c r="H44" i="27"/>
  <c r="F44" i="27"/>
  <c r="D44" i="27"/>
  <c r="D27" i="27"/>
  <c r="J25" i="27"/>
  <c r="H25" i="27"/>
  <c r="F25" i="27"/>
  <c r="D25" i="27"/>
  <c r="J14" i="27"/>
  <c r="H14" i="27"/>
  <c r="F14" i="27"/>
  <c r="D14" i="27"/>
  <c r="P18" i="32"/>
  <c r="P19" i="33" l="1"/>
  <c r="P18" i="33"/>
  <c r="O20" i="34" l="1"/>
  <c r="E58" i="7" l="1"/>
  <c r="G58" i="7"/>
  <c r="I58" i="7"/>
  <c r="T23" i="32" l="1"/>
  <c r="P22" i="33" l="1"/>
  <c r="Z22" i="32" l="1"/>
  <c r="O25" i="34" l="1"/>
  <c r="M25" i="34"/>
  <c r="G25" i="34"/>
  <c r="E25" i="34"/>
  <c r="C25" i="34"/>
  <c r="K20" i="34"/>
  <c r="I20" i="34"/>
  <c r="G20" i="34"/>
  <c r="E20" i="34"/>
  <c r="C20" i="34"/>
  <c r="M15" i="34"/>
  <c r="Q14" i="34"/>
  <c r="O13" i="34"/>
  <c r="O15" i="34" s="1"/>
  <c r="K13" i="34"/>
  <c r="K15" i="34" s="1"/>
  <c r="I13" i="34"/>
  <c r="I15" i="34" s="1"/>
  <c r="G13" i="34"/>
  <c r="G15" i="34" s="1"/>
  <c r="E13" i="34"/>
  <c r="E15" i="34" s="1"/>
  <c r="C13" i="34"/>
  <c r="C15" i="34" s="1"/>
  <c r="O27" i="34" l="1"/>
  <c r="E27" i="34"/>
  <c r="G27" i="34"/>
  <c r="C27" i="34"/>
  <c r="Q15" i="34"/>
  <c r="Q13" i="34"/>
  <c r="Q19" i="34" l="1"/>
  <c r="Q20" i="34" s="1"/>
  <c r="M20" i="34"/>
  <c r="M27" i="34" s="1"/>
  <c r="J19" i="29" l="1"/>
  <c r="F19" i="29" l="1"/>
  <c r="F28" i="7" l="1"/>
  <c r="F33" i="7" s="1"/>
  <c r="F35" i="7" l="1"/>
  <c r="F58" i="7" s="1"/>
  <c r="H19" i="29" l="1"/>
  <c r="N28" i="33"/>
  <c r="H28" i="33"/>
  <c r="F28" i="33"/>
  <c r="D28" i="33"/>
  <c r="P23" i="33"/>
  <c r="L23" i="33"/>
  <c r="J23" i="33"/>
  <c r="H23" i="33"/>
  <c r="F23" i="33"/>
  <c r="D23" i="33"/>
  <c r="N16" i="33"/>
  <c r="L16" i="33"/>
  <c r="J16" i="33"/>
  <c r="H16" i="33"/>
  <c r="F16" i="33"/>
  <c r="D16" i="33"/>
  <c r="P15" i="33"/>
  <c r="P14" i="33"/>
  <c r="P13" i="33"/>
  <c r="P16" i="33" l="1"/>
  <c r="D19" i="29"/>
  <c r="D30" i="33"/>
  <c r="N30" i="33"/>
  <c r="F30" i="33"/>
  <c r="H30" i="33"/>
  <c r="T28" i="32" l="1"/>
  <c r="Z26" i="32"/>
  <c r="Z23" i="32"/>
  <c r="X23" i="32"/>
  <c r="X28" i="32" s="1"/>
  <c r="X35" i="32" s="1"/>
  <c r="V23" i="32"/>
  <c r="V28" i="32" s="1"/>
  <c r="R23" i="32"/>
  <c r="R28" i="32" s="1"/>
  <c r="R35" i="32" s="1"/>
  <c r="P23" i="32"/>
  <c r="P28" i="32" s="1"/>
  <c r="N23" i="32"/>
  <c r="N28" i="32" s="1"/>
  <c r="L23" i="32"/>
  <c r="L28" i="32" s="1"/>
  <c r="J23" i="32"/>
  <c r="J28" i="32" s="1"/>
  <c r="H23" i="32"/>
  <c r="H28" i="32" s="1"/>
  <c r="F23" i="32"/>
  <c r="F28" i="32" s="1"/>
  <c r="D23" i="32"/>
  <c r="D28" i="32" s="1"/>
  <c r="D35" i="32" s="1"/>
  <c r="X18" i="32"/>
  <c r="V18" i="32"/>
  <c r="T18" i="32"/>
  <c r="R18" i="32"/>
  <c r="N18" i="32"/>
  <c r="L18" i="32"/>
  <c r="J18" i="32"/>
  <c r="H18" i="32"/>
  <c r="F18" i="32"/>
  <c r="D18" i="32"/>
  <c r="Z16" i="32"/>
  <c r="Z18" i="32" s="1"/>
  <c r="P27" i="31"/>
  <c r="D25" i="31"/>
  <c r="T19" i="31"/>
  <c r="R15" i="31"/>
  <c r="P15" i="31"/>
  <c r="L15" i="31"/>
  <c r="F15" i="31"/>
  <c r="T14" i="31"/>
  <c r="T13" i="31"/>
  <c r="T15" i="31" s="1"/>
  <c r="R13" i="31"/>
  <c r="N13" i="31"/>
  <c r="N15" i="31" s="1"/>
  <c r="L13" i="31"/>
  <c r="J13" i="31"/>
  <c r="J15" i="31" s="1"/>
  <c r="H13" i="31"/>
  <c r="H15" i="31" s="1"/>
  <c r="F13" i="31"/>
  <c r="D13" i="31"/>
  <c r="D15" i="31" s="1"/>
  <c r="D27" i="31" s="1"/>
  <c r="M28" i="34" l="1"/>
  <c r="R27" i="31"/>
  <c r="F27" i="31"/>
  <c r="H27" i="31"/>
  <c r="T35" i="32"/>
  <c r="H35" i="32"/>
  <c r="J35" i="32"/>
  <c r="L35" i="32"/>
  <c r="F35" i="32"/>
  <c r="D33" i="7"/>
  <c r="Z28" i="32"/>
  <c r="L27" i="31"/>
  <c r="P35" i="32"/>
  <c r="D35" i="7" l="1"/>
  <c r="D58" i="7" s="1"/>
  <c r="F56" i="27" l="1"/>
  <c r="F27" i="27"/>
  <c r="J27" i="27"/>
  <c r="H56" i="27"/>
  <c r="D56" i="27"/>
  <c r="H27" i="27"/>
  <c r="F85" i="27" l="1"/>
  <c r="J85" i="27"/>
  <c r="J82" i="25"/>
  <c r="F82" i="25"/>
  <c r="J66" i="25"/>
  <c r="F66" i="25"/>
  <c r="J55" i="29"/>
  <c r="H55" i="29"/>
  <c r="F55" i="29"/>
  <c r="J28" i="29"/>
  <c r="H28" i="29"/>
  <c r="F28" i="29"/>
  <c r="J54" i="7"/>
  <c r="J55" i="7" s="1"/>
  <c r="H54" i="7"/>
  <c r="H55" i="7" s="1"/>
  <c r="F54" i="7"/>
  <c r="F55" i="7" s="1"/>
  <c r="J28" i="7"/>
  <c r="J33" i="7" s="1"/>
  <c r="H28" i="7"/>
  <c r="H33" i="7" s="1"/>
  <c r="J56" i="29" l="1"/>
  <c r="H56" i="29"/>
  <c r="F56" i="29"/>
  <c r="J30" i="29"/>
  <c r="J35" i="7"/>
  <c r="J58" i="7" s="1"/>
  <c r="H35" i="7"/>
  <c r="H58" i="7" s="1"/>
  <c r="H30" i="29"/>
  <c r="F30" i="29"/>
  <c r="J34" i="29" l="1"/>
  <c r="K25" i="34"/>
  <c r="K27" i="34" s="1"/>
  <c r="Q24" i="34"/>
  <c r="V35" i="32"/>
  <c r="Z32" i="32"/>
  <c r="H34" i="29"/>
  <c r="H36" i="29" s="1"/>
  <c r="F34" i="29"/>
  <c r="J56" i="7"/>
  <c r="J36" i="29" l="1"/>
  <c r="J57" i="29" s="1"/>
  <c r="L28" i="33"/>
  <c r="L30" i="33" s="1"/>
  <c r="P27" i="33"/>
  <c r="J27" i="25"/>
  <c r="J39" i="25" s="1"/>
  <c r="J41" i="25" s="1"/>
  <c r="J84" i="25" s="1"/>
  <c r="J86" i="25" s="1"/>
  <c r="I25" i="34"/>
  <c r="I27" i="34" s="1"/>
  <c r="H57" i="29"/>
  <c r="F36" i="29"/>
  <c r="P26" i="33" l="1"/>
  <c r="P28" i="33" s="1"/>
  <c r="P30" i="33" s="1"/>
  <c r="P33" i="33" s="1"/>
  <c r="J28" i="33"/>
  <c r="J30" i="33" s="1"/>
  <c r="Q23" i="34"/>
  <c r="Q25" i="34" s="1"/>
  <c r="F57" i="29"/>
  <c r="Q27" i="34" l="1"/>
  <c r="Q28" i="34" s="1"/>
  <c r="F27" i="25"/>
  <c r="F56" i="7"/>
  <c r="N35" i="32"/>
  <c r="Z31" i="32"/>
  <c r="Q30" i="34" l="1"/>
  <c r="H85" i="27"/>
  <c r="F39" i="25"/>
  <c r="F41" i="25" s="1"/>
  <c r="H56" i="7"/>
  <c r="Z35" i="32" l="1"/>
  <c r="Z40" i="32" s="1"/>
  <c r="F84" i="25"/>
  <c r="F86" i="25" l="1"/>
  <c r="W11" i="22" l="1"/>
  <c r="AA11" i="22" l="1"/>
  <c r="J11" i="22"/>
  <c r="N11" i="22" l="1"/>
  <c r="D15" i="22" l="1"/>
  <c r="D17" i="22" s="1"/>
  <c r="Q17" i="22"/>
  <c r="U17" i="22"/>
  <c r="H15" i="22"/>
  <c r="H17" i="22" s="1"/>
  <c r="D20" i="22" l="1"/>
  <c r="D21" i="22" s="1"/>
  <c r="D23" i="22" s="1"/>
  <c r="Q21" i="22"/>
  <c r="Q23" i="22" s="1"/>
  <c r="S21" i="22"/>
  <c r="F20" i="22"/>
  <c r="F21" i="22" s="1"/>
  <c r="Y21" i="22" l="1"/>
  <c r="L20" i="22"/>
  <c r="L21" i="22" s="1"/>
  <c r="Y17" i="22" l="1"/>
  <c r="Y23" i="22" s="1"/>
  <c r="L15" i="22"/>
  <c r="L17" i="22" s="1"/>
  <c r="L23" i="22" s="1"/>
  <c r="W20" i="22" l="1"/>
  <c r="H20" i="22"/>
  <c r="H21" i="22" s="1"/>
  <c r="H23" i="22" s="1"/>
  <c r="U21" i="22"/>
  <c r="U23" i="22" s="1"/>
  <c r="W21" i="22" l="1"/>
  <c r="J20" i="22"/>
  <c r="AA20" i="22"/>
  <c r="AA21" i="22" s="1"/>
  <c r="J21" i="22" l="1"/>
  <c r="N20" i="22"/>
  <c r="N21" i="22" s="1"/>
  <c r="W15" i="22" l="1"/>
  <c r="F15" i="22"/>
  <c r="S17" i="22"/>
  <c r="S23" i="22" s="1"/>
  <c r="F17" i="22" l="1"/>
  <c r="F23" i="22" s="1"/>
  <c r="J15" i="22"/>
  <c r="AA15" i="22"/>
  <c r="AA17" i="22" s="1"/>
  <c r="AA23" i="22" s="1"/>
  <c r="W17" i="22"/>
  <c r="W23" i="22" s="1"/>
  <c r="N15" i="22" l="1"/>
  <c r="N17" i="22" s="1"/>
  <c r="N23" i="22" s="1"/>
  <c r="J17" i="22"/>
  <c r="J23" i="22" s="1"/>
  <c r="D54" i="7" l="1"/>
  <c r="D55" i="7" s="1"/>
  <c r="D55" i="29"/>
  <c r="T24" i="31" l="1"/>
  <c r="N27" i="31"/>
  <c r="K28" i="34" s="1"/>
  <c r="D56" i="29"/>
  <c r="V24" i="31" l="1"/>
  <c r="D28" i="29"/>
  <c r="D30" i="29" l="1"/>
  <c r="D34" i="29" l="1"/>
  <c r="D36" i="29" l="1"/>
  <c r="D57" i="29" l="1"/>
  <c r="D56" i="7"/>
  <c r="T23" i="31" l="1"/>
  <c r="T27" i="31" s="1"/>
  <c r="J27" i="31"/>
  <c r="T31" i="31" l="1"/>
  <c r="T29" i="31"/>
  <c r="V25" i="31"/>
  <c r="D82" i="25" l="1"/>
  <c r="D27" i="25" l="1"/>
  <c r="D39" i="25" s="1"/>
  <c r="D41" i="25" s="1"/>
  <c r="D66" i="25" l="1"/>
  <c r="D84" i="25" s="1"/>
  <c r="D86" i="25" s="1"/>
  <c r="D93" i="25" l="1"/>
  <c r="H66" i="25"/>
  <c r="H82" i="25" l="1"/>
  <c r="H27" i="25" l="1"/>
  <c r="H39" i="25" s="1"/>
  <c r="H41" i="25" s="1"/>
  <c r="H84" i="25" s="1"/>
  <c r="H86" i="25" l="1"/>
  <c r="H93" i="25" l="1"/>
</calcChain>
</file>

<file path=xl/sharedStrings.xml><?xml version="1.0" encoding="utf-8"?>
<sst xmlns="http://schemas.openxmlformats.org/spreadsheetml/2006/main" count="550" uniqueCount="243">
  <si>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</si>
  <si>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</si>
  <si>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</si>
  <si>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</si>
  <si>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</si>
  <si>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</si>
  <si>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</si>
  <si>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</si>
  <si>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</si>
  <si>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</si>
  <si>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</si>
  <si>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</si>
  <si>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</si>
  <si>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</si>
  <si>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</si>
  <si>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</si>
  <si>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</si>
  <si>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</si>
  <si>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</si>
  <si>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</si>
  <si>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</si>
  <si>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</si>
  <si>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</si>
  <si>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</si>
  <si>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</si>
  <si>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</si>
  <si>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</si>
  <si>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</si>
  <si>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</si>
  <si>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</si>
  <si>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</si>
  <si>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</si>
  <si>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</si>
  <si>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</si>
  <si>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</si>
  <si>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</si>
  <si>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</si>
  <si>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</si>
  <si>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</si>
  <si>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</si>
  <si>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</si>
  <si>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</si>
  <si>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</si>
  <si>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</si>
  <si>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</si>
  <si>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</si>
  <si>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</si>
  <si>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</si>
  <si>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</si>
  <si>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</si>
  <si>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</si>
  <si>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เงินลงทุนในบริษัทย่อย</t>
  </si>
  <si>
    <t>สำหรับงวดสามเดือนสิ้นสุด</t>
  </si>
  <si>
    <t>(พันบาท)</t>
  </si>
  <si>
    <t>เจ้าหนี้ค่าซื้ออาคารและอุปกรณ์</t>
  </si>
  <si>
    <t>รวมส่วนของผู้ถือหุ้น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</si>
  <si>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</si>
  <si>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</si>
  <si>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</si>
  <si>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</si>
  <si>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</si>
  <si>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</si>
  <si>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</si>
  <si>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</si>
  <si>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</si>
  <si>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</si>
  <si>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</si>
  <si>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</si>
  <si>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</si>
  <si>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</si>
  <si>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เงินจ่ายล่วงหน้าค่าก่อสร้าง</t>
  </si>
  <si>
    <t>เงินกู้ยืมระยะสั้น</t>
  </si>
  <si>
    <t>เงินกู้ยืมระยะยาว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</si>
  <si>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</si>
  <si>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</si>
  <si>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</si>
  <si>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</si>
  <si>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</si>
  <si>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ส่วนของ</t>
  </si>
  <si>
    <t>ผลต่างจากการ</t>
  </si>
  <si>
    <t>รวมส่วนของ</t>
  </si>
  <si>
    <t>ส่วนได้เสีย</t>
  </si>
  <si>
    <t>ก่อนการจัด</t>
  </si>
  <si>
    <t>ปรับโครงสร้าง</t>
  </si>
  <si>
    <t>ผู้ถือหุ้น</t>
  </si>
  <si>
    <t>ที่ไม่มีอำนาจ</t>
  </si>
  <si>
    <t>โครงสร้างธุรกิจ</t>
  </si>
  <si>
    <t>ทางธุรกิจ</t>
  </si>
  <si>
    <t>ของบริษัท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</si>
  <si>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</si>
  <si>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</si>
  <si>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</si>
  <si>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</si>
  <si>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</si>
  <si>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</si>
  <si>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</si>
  <si>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</si>
  <si>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</si>
  <si>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</si>
  <si>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 xml:space="preserve">ยอดคงเหลือ ณ วันที่ 1 มกราคม 2561 </t>
  </si>
  <si>
    <t>กำไร (ขาดทุน)</t>
  </si>
  <si>
    <t>สะสม</t>
  </si>
  <si>
    <t>หนี้สินภาษีเงินได้รอการตัดบัญชี</t>
  </si>
  <si>
    <t>กระแสเงินสดสุทธิใช้ไปในกิจกรรมลงทุน</t>
  </si>
  <si>
    <t>เจ้าหนี้ค่าซื้ออสังหาริมทรัพย์เพื่อการลงทุน</t>
  </si>
  <si>
    <t>รายได้ค่าบริหารงาน</t>
  </si>
  <si>
    <t>ต้นทุนค่าบริหารงาน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</si>
  <si>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</si>
  <si>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</si>
  <si>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ต้นทุนในการจัดจำหน่าย</t>
  </si>
  <si>
    <t>บริษัท แอสเสท เวิรด์ คอร์ป จำกัด (มหาชน) และบริษัทย่อย</t>
  </si>
  <si>
    <t xml:space="preserve">   ผลประโยชน์พนักงาน</t>
  </si>
  <si>
    <t xml:space="preserve">   จัดสรรเป็นทุนสำรองตามกฎหมาย</t>
  </si>
  <si>
    <t>งบแสดงการเปลี่ยนแปลงส่วนของผู้ถือหุ้น</t>
  </si>
  <si>
    <t>องค์ประกอบอื่นของ</t>
  </si>
  <si>
    <t>ทุน</t>
  </si>
  <si>
    <t>สำรอง</t>
  </si>
  <si>
    <t xml:space="preserve">      การซื้อธุรกิจภายใต้การควบคุมเดียวกัน</t>
  </si>
  <si>
    <t>เงินสดรับจากเงินกู้ยืมระยะยาวจากสถาบันการเงิน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</si>
  <si>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</si>
  <si>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(ปรับปรุงใหม่)</t>
  </si>
  <si>
    <t xml:space="preserve">เงินมัดจำรับจากผู้เช่า 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</si>
  <si>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</si>
  <si>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</si>
  <si>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</si>
  <si>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เงินสดและรายการเทียบเท่าเงินสดเพิ่มขึ้น (ลดลง) สุทธิ</t>
  </si>
  <si>
    <t>งบกำไรขาดทุนเบ็ดเสร็จ  (ไม่ได้ตรวจสอบ)</t>
  </si>
  <si>
    <t>เจ้าหนี้ค่าซื้อสินทรัพย์ไม่มีตัวตนอื่น</t>
  </si>
  <si>
    <t>เงินให้กู้ยืมระยะยาวแก่กิจการที่เกี่ยวข้องกัน</t>
  </si>
  <si>
    <t>รวมธุรกิจภายใต้</t>
  </si>
  <si>
    <t>การควบคุมเดียวกัน</t>
  </si>
  <si>
    <t>เงินมัดจำรับจากผู้เช่า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</si>
  <si>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</si>
  <si>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</si>
  <si>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</si>
  <si>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>ส่วนเกินมูลค่าหุ้น</t>
  </si>
  <si>
    <t>(ไม่ได้ตรวจสอบ)</t>
  </si>
  <si>
    <t>ภาษีเงินได้นิติบุคคลค้างจ่าย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</si>
  <si>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</si>
  <si>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</si>
  <si>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</si>
  <si>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</si>
  <si>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</si>
  <si>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</si>
  <si>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ความเสี่ยง</t>
  </si>
  <si>
    <t>กระแสเงินสด</t>
  </si>
  <si>
    <t>จากการป้องกัน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</si>
  <si>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</si>
  <si>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</si>
  <si>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</si>
  <si>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</si>
  <si>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>ยอดคงเหลือ ณ วันที่ 1 มกราคม 2563 - ปรับปรุงใหม่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</si>
  <si>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</si>
  <si>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</si>
  <si>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</si>
  <si>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</si>
  <si>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</si>
  <si>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</si>
  <si>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กำไร (ขาดทุน) เบ็ดเสร็จรวมสำหรับงวด</t>
  </si>
  <si>
    <t>11</t>
  </si>
  <si>
    <t>ผลขาดทุน</t>
  </si>
  <si>
    <t>หนี้สินอนุพันธ์</t>
  </si>
  <si>
    <t xml:space="preserve">   กำไรขาดทุนเบ็ดเสร็จอื่น</t>
  </si>
  <si>
    <t>เงินสดจ่ายชำระหนี้สินตามสัญญาเช่า</t>
  </si>
  <si>
    <t xml:space="preserve">รายการที่ไม่ใช่เงินสด </t>
  </si>
  <si>
    <t>กำไร (ขาดทุน) สะสม</t>
  </si>
  <si>
    <t>กำไร (ขาดทุน) เบ็ดเสร็จอื่นสำหรับงวด - สุทธิจากภาษีเงินได้</t>
  </si>
  <si>
    <t>ยอดคงเหลือ ณ วันที่ 31 ธันวาคม 2562 - ตามที่รายงานในปีก่อน</t>
  </si>
  <si>
    <t>เงินสดจ่ายเพื่อซื้อบริษัทย่อย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</si>
  <si>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</si>
  <si>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</si>
  <si>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</si>
  <si>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ขาดทุนสะสม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</si>
  <si>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</si>
  <si>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</si>
  <si>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</si>
  <si>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</si>
  <si>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10</t>
  </si>
  <si>
    <t>เงินสดจ่ายต้นทุนทางการเงินในการจัดหาเงินกู้</t>
  </si>
  <si>
    <t>เงินปันผลจ่ายให้ผู้ถือหุ้นของบริษัท</t>
  </si>
  <si>
    <t>(รายได้) ค่าใช้จ่ายภาษีเงินได้</t>
  </si>
  <si>
    <t>สินทรัพย์สิทธิการใช้เพิ่มขึ้น</t>
  </si>
  <si>
    <t>สำหรับงวดหกเดือนสิ้นสุดวันที่ 30 มิถุนายน 2564</t>
  </si>
  <si>
    <t>ยอดคงเหลือ ณ วันที่ 31 ธันวาคม 2563 - ตามที่รายงานในปีก่อน</t>
  </si>
  <si>
    <t>ยอดคงเหลือ ณ วันที่ 1 มกราคม 2564 - ปรับปรุงใหม่</t>
  </si>
  <si>
    <t>ยอดคงเหลือ ณ วันที่ 30 มิถุนายน 2564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</si>
  <si>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</si>
  <si>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</si>
  <si>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</si>
  <si>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</si>
  <si>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(หุ้นสามัญจำนวน 32,150 ล้านหุ้น มูลค่า 1 บาทต่อหุ้น)</t>
  </si>
  <si>
    <t xml:space="preserve">   (หุ้นสามัญจำนวน 32,000 ล้านหุ้น มูลค่า 1 บาทต่อหุ้น)</t>
  </si>
  <si>
    <t xml:space="preserve">   ยังไม่ได้จัดสรร</t>
  </si>
  <si>
    <t xml:space="preserve">สำรองการตีราคาที่ดินใหม่ 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</si>
  <si>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</si>
  <si>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</si>
  <si>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</si>
  <si>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ส่วนเกิน</t>
  </si>
  <si>
    <t>สำรองการตีราคา</t>
  </si>
  <si>
    <t>สำรองการป้องกัน</t>
  </si>
  <si>
    <t>สำรองการจ่าย</t>
  </si>
  <si>
    <t>มูลค่าหุ้น</t>
  </si>
  <si>
    <t>(ขาดทุนสะสม)</t>
  </si>
  <si>
    <t>ที่ดินใหม่</t>
  </si>
  <si>
    <t>โดยใช้หุ้นเป็นเกณฑ์</t>
  </si>
  <si>
    <t>ผลกระทบของการเปลี่ยนแปลงนโยบายการบัญชีโดยการปรับปรุงย้อนหลัง</t>
  </si>
  <si>
    <t xml:space="preserve">    ค่าใช้จ่ายแผนการกำหนดค่าตอบแทนพนักงานระยะยาว</t>
  </si>
  <si>
    <t>รวมจัดสรรส่วนทุนให้ผู้ถือหุ้น</t>
  </si>
  <si>
    <t>รวมกำไร (ขาดทุน) เบ็ดเสร็จสำหรับงวด</t>
  </si>
  <si>
    <t>ผลกระทบของการเปลี่ยนแปลงนโยบายการบัญชีโดยการปรับปรุงกำไรสะสมต้นงวด</t>
  </si>
  <si>
    <t xml:space="preserve">ยอดคงเหลือ ณ วันที่ 31 ธันวาคม 2562 - ตามที่รายงานในปีก่อน </t>
  </si>
  <si>
    <t xml:space="preserve">   กำไร (ขาดทุน) เบ็ดเสร็จอื่น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</si>
  <si>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</si>
  <si>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</si>
  <si>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กำไร (ขาดทุน) จากการดำเนินงาน</t>
  </si>
  <si>
    <t>ผลขาดทุนจากการด้อยค่าของเงินลงทุนในบริษัทย่อย</t>
  </si>
  <si>
    <t>5, 9</t>
  </si>
  <si>
    <t>5, 10</t>
  </si>
  <si>
    <t>5</t>
  </si>
  <si>
    <t>9</t>
  </si>
  <si>
    <t>ยังไม่ได้</t>
  </si>
  <si>
    <t>จัดสรร</t>
  </si>
  <si>
    <t xml:space="preserve">ยอดคงเหลือ ณ วันที่ 31 ธันวาคม 2563 ตามที่รายงานในปีก่อน </t>
  </si>
  <si>
    <t>ค่าใช้จ่ายแผนการกำหนดค่าตอบแทนพนักงานระยะยาว</t>
  </si>
  <si>
    <t>ขาดทุนจากการด้อยค่าเงินลงทุนในบริษัทย่อย</t>
  </si>
  <si>
    <t>เงินสดจ่ายจากการเพิ่มทุนของบริษัทย่อย</t>
  </si>
  <si>
    <t xml:space="preserve">ภาษีเงินได้รับคืน (จ่ายออก) </t>
  </si>
  <si>
    <t>(กลับรายการ) ผลขาดทุนจากการด้อยค่าที่รับรู้ในกำไรหรือขาดทุน</t>
  </si>
  <si>
    <t>ขาดทุนจากการตัดจำหน่ายอาคารและอุปกรณ์</t>
  </si>
  <si>
    <t>ขาดทุน (กำไร) จากการจำหน่ายอาคารและอุปกรณ์</t>
  </si>
  <si>
    <t>ขาดทุนจากการด้อยค่าเครื่องตกแต่ง ติดตั้งและอุปกรณ์สำนักงาน</t>
  </si>
  <si>
    <t>กำไรจากการเปลี่ยนแปลงมูลค่ายุติธรรมของอสังหาริมทรัพย์เพื่อการลงทุน</t>
  </si>
  <si>
    <t>เงินสดรับจากการจำหน่ายอาคารและอุปกรณ์</t>
  </si>
  <si>
    <t>เงินสดจ่ายเพื่อซื้อที่ดิน อาคารและอุปกรณ์</t>
  </si>
  <si>
    <t>กระแสเงินสดสุทธิได้มาจากกิจกรรมจัดหาเงิน</t>
  </si>
  <si>
    <t>เงินสดจ่ายค่าธรรมเนียมผูกพันเงินกู้</t>
  </si>
  <si>
    <t>เงินสดรับจากการจำหน่ายอสังหาริมทรัพย์เพื่อการลงทุน</t>
  </si>
  <si>
    <t>สำหรับงวดหกเดือนสิ้นสุดวันที่ 30 มิถุนายน 2563 - ปรับปรุงใหม่</t>
  </si>
  <si>
    <t>ยอดคงเหลือ ณ วันที่ 30 มิถุนายน 2563 - ปรับปรุงใหม่</t>
  </si>
  <si>
    <t xml:space="preserve">    เงินปันผลให้ผู้ถือหุ้นของบริษัท</t>
  </si>
  <si>
    <r>
      <t>ผลกำไร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</si>
  <si>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ค่าใช้จ่าย (รายได้) ภาษีเงินได้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</si>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</sst>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_);_(* \(#,##0.000\);_(* &quot;-&quot;??_);_(@_)"/>
    <numFmt numFmtId="168" formatCode="_(* #,##0.0000_);_(* \(#,##0.0000\);_(* &quot;-&quot;??_);_(@_)"/>
    <numFmt numFmtId="169" formatCode="0.0%"/>
    <numFmt numFmtId="170" formatCode="_(* #,##0.00000_);_(* \(#,##0.00000\);_(* &quot;-&quot;??_);_(@_)"/>
    <numFmt numFmtId="171" formatCode="#,##0.0000\ ;\(#,##0.0000\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5"/>
      <name val="Angsana New"/>
      <family val="1"/>
    </font>
    <font>
      <i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43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1" xfId="1" applyFont="1" applyFill="1" applyBorder="1" applyAlignment="1"/>
    <xf numFmtId="43" fontId="0" fillId="0" borderId="1" xfId="1" applyFont="1" applyFill="1" applyBorder="1" applyAlignment="1"/>
    <xf numFmtId="165" fontId="3" fillId="0" borderId="1" xfId="1" applyNumberFormat="1" applyFont="1" applyFill="1" applyBorder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0" fillId="0" borderId="2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43" fontId="4" fillId="0" borderId="0" xfId="1" applyFont="1" applyFill="1"/>
    <xf numFmtId="0" fontId="6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165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/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3" fontId="3" fillId="0" borderId="3" xfId="1" applyFont="1" applyFill="1" applyBorder="1" applyAlignment="1"/>
    <xf numFmtId="165" fontId="3" fillId="0" borderId="2" xfId="3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0" fillId="0" borderId="0" xfId="3" applyNumberFormat="1" applyFont="1" applyFill="1" applyBorder="1" applyAlignment="1"/>
    <xf numFmtId="165" fontId="0" fillId="0" borderId="0" xfId="0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49" fontId="2" fillId="0" borderId="0" xfId="0" applyNumberFormat="1" applyFont="1"/>
    <xf numFmtId="0" fontId="2" fillId="0" borderId="0" xfId="0" applyFont="1"/>
    <xf numFmtId="49" fontId="12" fillId="0" borderId="0" xfId="0" applyNumberFormat="1" applyFont="1" applyFill="1"/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167" fontId="3" fillId="0" borderId="0" xfId="1" applyNumberFormat="1" applyFont="1" applyFill="1" applyBorder="1" applyAlignment="1"/>
    <xf numFmtId="165" fontId="3" fillId="0" borderId="4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5" fontId="4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4" fillId="0" borderId="0" xfId="0" applyNumberFormat="1" applyFont="1" applyFill="1"/>
    <xf numFmtId="165" fontId="4" fillId="0" borderId="0" xfId="1" applyNumberFormat="1" applyFont="1" applyFill="1" applyBorder="1"/>
    <xf numFmtId="0" fontId="7" fillId="0" borderId="0" xfId="0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165" fontId="4" fillId="0" borderId="1" xfId="1" applyNumberFormat="1" applyFont="1" applyFill="1" applyBorder="1"/>
    <xf numFmtId="49" fontId="0" fillId="0" borderId="0" xfId="0" applyNumberForma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165" fontId="5" fillId="0" borderId="0" xfId="3" applyNumberFormat="1" applyFont="1" applyFill="1" applyAlignment="1">
      <alignment vertical="center"/>
    </xf>
    <xf numFmtId="165" fontId="15" fillId="0" borderId="0" xfId="3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5" fillId="0" borderId="1" xfId="1" applyFont="1" applyFill="1" applyBorder="1"/>
    <xf numFmtId="165" fontId="5" fillId="0" borderId="1" xfId="1" applyNumberFormat="1" applyFont="1" applyFill="1" applyBorder="1"/>
    <xf numFmtId="165" fontId="2" fillId="0" borderId="0" xfId="0" applyNumberFormat="1" applyFont="1" applyFill="1"/>
    <xf numFmtId="0" fontId="8" fillId="0" borderId="0" xfId="0" applyFont="1" applyFill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 applyFill="1"/>
    <xf numFmtId="43" fontId="5" fillId="0" borderId="0" xfId="0" applyNumberFormat="1" applyFont="1" applyFill="1"/>
    <xf numFmtId="165" fontId="2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49" fontId="4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3" fontId="4" fillId="0" borderId="0" xfId="0" applyNumberFormat="1" applyFont="1" applyFill="1"/>
    <xf numFmtId="49" fontId="0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43" fontId="4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/>
    <xf numFmtId="43" fontId="0" fillId="0" borderId="0" xfId="1" applyFont="1" applyFill="1" applyBorder="1"/>
    <xf numFmtId="165" fontId="0" fillId="0" borderId="0" xfId="0" applyNumberFormat="1" applyFill="1"/>
    <xf numFmtId="0" fontId="0" fillId="0" borderId="0" xfId="0" applyFill="1" applyAlignment="1">
      <alignment horizontal="center"/>
    </xf>
    <xf numFmtId="165" fontId="0" fillId="0" borderId="0" xfId="0" applyNumberFormat="1" applyFont="1" applyFill="1" applyBorder="1"/>
    <xf numFmtId="43" fontId="3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9" fontId="0" fillId="0" borderId="0" xfId="0" applyNumberFormat="1" applyFont="1" applyFill="1"/>
    <xf numFmtId="16" fontId="0" fillId="0" borderId="0" xfId="0" quotePrefix="1" applyNumberFormat="1" applyFill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/>
    <xf numFmtId="165" fontId="0" fillId="0" borderId="0" xfId="1" applyNumberFormat="1" applyFont="1" applyFill="1" applyBorder="1"/>
    <xf numFmtId="165" fontId="4" fillId="0" borderId="0" xfId="5" applyNumberFormat="1" applyFont="1" applyFill="1" applyBorder="1"/>
    <xf numFmtId="49" fontId="3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/>
    <xf numFmtId="49" fontId="6" fillId="0" borderId="0" xfId="0" applyNumberFormat="1" applyFont="1" applyFill="1" applyBorder="1" applyAlignment="1">
      <alignment horizontal="center" wrapText="1"/>
    </xf>
    <xf numFmtId="49" fontId="0" fillId="0" borderId="0" xfId="0" applyNumberForma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/>
    <xf numFmtId="43" fontId="4" fillId="0" borderId="0" xfId="5" applyFont="1" applyFill="1" applyBorder="1"/>
    <xf numFmtId="0" fontId="4" fillId="0" borderId="0" xfId="0" applyFont="1" applyFill="1" applyBorder="1"/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5" fontId="4" fillId="0" borderId="0" xfId="0" applyNumberFormat="1" applyFont="1" applyFill="1" applyBorder="1"/>
    <xf numFmtId="165" fontId="0" fillId="0" borderId="0" xfId="0" applyNumberFormat="1" applyFill="1" applyBorder="1"/>
    <xf numFmtId="43" fontId="3" fillId="0" borderId="0" xfId="1" applyFont="1" applyFill="1" applyBorder="1"/>
    <xf numFmtId="49" fontId="0" fillId="0" borderId="0" xfId="0" applyNumberForma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left"/>
    </xf>
    <xf numFmtId="165" fontId="5" fillId="0" borderId="0" xfId="0" applyNumberFormat="1" applyFont="1"/>
    <xf numFmtId="43" fontId="5" fillId="0" borderId="0" xfId="0" applyNumberFormat="1" applyFont="1"/>
    <xf numFmtId="165" fontId="2" fillId="0" borderId="0" xfId="1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center"/>
    </xf>
    <xf numFmtId="43" fontId="2" fillId="0" borderId="0" xfId="0" applyNumberFormat="1" applyFont="1" applyFill="1"/>
    <xf numFmtId="165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 wrapText="1"/>
    </xf>
    <xf numFmtId="165" fontId="3" fillId="2" borderId="0" xfId="1" applyNumberFormat="1" applyFont="1" applyFill="1" applyBorder="1" applyAlignment="1"/>
    <xf numFmtId="0" fontId="1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43" fontId="2" fillId="0" borderId="2" xfId="1" applyFont="1" applyFill="1" applyBorder="1"/>
    <xf numFmtId="164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165" fontId="2" fillId="0" borderId="3" xfId="1" applyNumberFormat="1" applyFont="1" applyFill="1" applyBorder="1"/>
    <xf numFmtId="49" fontId="3" fillId="0" borderId="0" xfId="0" applyNumberFormat="1" applyFont="1"/>
    <xf numFmtId="0" fontId="0" fillId="0" borderId="0" xfId="0" applyAlignment="1">
      <alignment horizontal="left"/>
    </xf>
    <xf numFmtId="165" fontId="4" fillId="0" borderId="0" xfId="0" applyNumberFormat="1" applyFont="1"/>
    <xf numFmtId="0" fontId="3" fillId="0" borderId="0" xfId="0" applyFont="1" applyAlignment="1">
      <alignment vertical="top" wrapText="1"/>
    </xf>
    <xf numFmtId="43" fontId="3" fillId="0" borderId="0" xfId="1" applyFont="1" applyFill="1" applyAlignment="1"/>
    <xf numFmtId="165" fontId="4" fillId="0" borderId="0" xfId="1" applyNumberFormat="1" applyFont="1" applyFill="1" applyAlignment="1"/>
    <xf numFmtId="43" fontId="4" fillId="0" borderId="0" xfId="0" applyNumberFormat="1" applyFont="1"/>
    <xf numFmtId="165" fontId="0" fillId="0" borderId="0" xfId="0" applyNumberFormat="1" applyFo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center"/>
    </xf>
    <xf numFmtId="165" fontId="3" fillId="0" borderId="0" xfId="0" applyNumberFormat="1" applyFont="1"/>
    <xf numFmtId="164" fontId="3" fillId="0" borderId="0" xfId="0" applyNumberFormat="1" applyFont="1" applyFill="1"/>
    <xf numFmtId="164" fontId="3" fillId="0" borderId="3" xfId="0" applyNumberFormat="1" applyFont="1" applyFill="1" applyBorder="1"/>
    <xf numFmtId="168" fontId="3" fillId="0" borderId="3" xfId="1" applyNumberFormat="1" applyFont="1" applyFill="1" applyBorder="1" applyAlignment="1"/>
    <xf numFmtId="168" fontId="3" fillId="0" borderId="0" xfId="0" applyNumberFormat="1" applyFont="1" applyFill="1" applyBorder="1" applyAlignment="1"/>
    <xf numFmtId="168" fontId="3" fillId="0" borderId="0" xfId="1" applyNumberFormat="1" applyFont="1" applyFill="1" applyBorder="1" applyAlignment="1"/>
    <xf numFmtId="165" fontId="0" fillId="2" borderId="0" xfId="1" applyNumberFormat="1" applyFont="1" applyFill="1" applyBorder="1"/>
    <xf numFmtId="10" fontId="0" fillId="0" borderId="0" xfId="6" applyNumberFormat="1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1" xfId="0" applyNumberFormat="1" applyFont="1" applyFill="1" applyBorder="1"/>
    <xf numFmtId="164" fontId="0" fillId="0" borderId="0" xfId="0" applyNumberFormat="1" applyFont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16" fillId="0" borderId="0" xfId="0" quotePrefix="1" applyFont="1" applyFill="1" applyBorder="1" applyAlignment="1">
      <alignment horizontal="center"/>
    </xf>
    <xf numFmtId="0" fontId="16" fillId="2" borderId="0" xfId="0" quotePrefix="1" applyFont="1" applyFill="1" applyBorder="1" applyAlignment="1">
      <alignment horizontal="center"/>
    </xf>
    <xf numFmtId="43" fontId="0" fillId="2" borderId="0" xfId="1" applyFont="1" applyFill="1" applyBorder="1"/>
    <xf numFmtId="0" fontId="3" fillId="2" borderId="0" xfId="0" applyFont="1" applyFill="1" applyBorder="1"/>
    <xf numFmtId="165" fontId="3" fillId="2" borderId="0" xfId="1" applyNumberFormat="1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168" fontId="0" fillId="0" borderId="0" xfId="1" applyNumberFormat="1" applyFont="1" applyFill="1" applyBorder="1"/>
    <xf numFmtId="168" fontId="0" fillId="2" borderId="0" xfId="1" applyNumberFormat="1" applyFont="1" applyFill="1" applyBorder="1"/>
    <xf numFmtId="43" fontId="15" fillId="0" borderId="0" xfId="0" applyNumberFormat="1" applyFont="1"/>
    <xf numFmtId="43" fontId="15" fillId="0" borderId="0" xfId="1" applyFont="1" applyFill="1"/>
    <xf numFmtId="49" fontId="0" fillId="0" borderId="0" xfId="0" applyNumberFormat="1" applyFill="1" applyAlignment="1"/>
    <xf numFmtId="165" fontId="0" fillId="2" borderId="0" xfId="1" applyNumberFormat="1" applyFont="1" applyFill="1" applyBorder="1" applyAlignment="1"/>
    <xf numFmtId="0" fontId="0" fillId="2" borderId="0" xfId="0" applyFont="1" applyFill="1" applyBorder="1"/>
    <xf numFmtId="0" fontId="0" fillId="2" borderId="0" xfId="0" applyFill="1"/>
    <xf numFmtId="165" fontId="4" fillId="2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170" fontId="0" fillId="0" borderId="0" xfId="1" applyNumberFormat="1" applyFont="1" applyFill="1"/>
    <xf numFmtId="9" fontId="0" fillId="2" borderId="0" xfId="6" applyFont="1" applyFill="1" applyBorder="1"/>
    <xf numFmtId="169" fontId="0" fillId="2" borderId="0" xfId="6" applyNumberFormat="1" applyFont="1" applyFill="1" applyBorder="1"/>
    <xf numFmtId="9" fontId="0" fillId="2" borderId="0" xfId="6" applyNumberFormat="1" applyFont="1" applyFill="1" applyBorder="1"/>
    <xf numFmtId="9" fontId="3" fillId="2" borderId="0" xfId="6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3" fillId="0" borderId="0" xfId="1" applyFo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1" fontId="0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Percent" xfId="6" builtinId="5"/>
  </cellStyles>
  <dxfs count="0"/>
  <tableStyles count="0" defaultTableStyle="TableStyleMedium9" defaultPivotStyle="PivotStyleLight16"/>
  <colors>
    <mruColors>
      <color rgb="FF66FF33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view="pageBreakPreview" topLeftCell="A73" zoomScale="85" zoomScaleNormal="75" zoomScaleSheetLayoutView="85" workbookViewId="0">
      <selection activeCell="M82" sqref="M82"/>
    </sheetView>
  </sheetViews>
  <sheetFormatPr defaultColWidth="8.8984375" defaultRowHeight="24" customHeight="1" x14ac:dyDescent="0.65"/>
  <cols>
    <col min="1" max="1" width="41.5" style="2" customWidth="1"/>
    <col min="2" max="2" width="8.5" style="243" customWidth="1"/>
    <col min="3" max="3" width="1.09765625" style="315" customWidth="1"/>
    <col min="4" max="4" width="16.8984375" style="113" customWidth="1"/>
    <col min="5" max="5" width="1.09765625" style="113" customWidth="1"/>
    <col min="6" max="6" width="15.3984375" style="113" customWidth="1"/>
    <col min="7" max="7" width="1.09765625" style="113" customWidth="1"/>
    <col min="8" max="8" width="16.3984375" style="113" customWidth="1"/>
    <col min="9" max="9" width="1.09765625" style="113" customWidth="1"/>
    <col min="10" max="10" width="17.3984375" style="113" customWidth="1"/>
    <col min="11" max="16384" width="8.8984375" style="2"/>
  </cols>
  <sheetData>
    <row r="1" spans="1:10" ht="24" customHeight="1" x14ac:dyDescent="0.7">
      <c r="A1" s="169" t="s">
        <v>110</v>
      </c>
      <c r="B1" s="46"/>
      <c r="C1" s="118"/>
    </row>
    <row r="2" spans="1:10" ht="24" customHeight="1" x14ac:dyDescent="0.7">
      <c r="A2" s="3" t="s">
        <v>39</v>
      </c>
      <c r="B2" s="46"/>
      <c r="C2" s="118"/>
    </row>
    <row r="3" spans="1:10" ht="24" customHeight="1" x14ac:dyDescent="0.7">
      <c r="A3" s="3"/>
      <c r="B3" s="119"/>
      <c r="C3" s="119"/>
    </row>
    <row r="4" spans="1:10" ht="24" customHeight="1" x14ac:dyDescent="0.7">
      <c r="A4" s="170"/>
      <c r="B4" s="119"/>
      <c r="C4" s="119"/>
      <c r="D4" s="322" t="s">
        <v>1</v>
      </c>
      <c r="E4" s="322"/>
      <c r="F4" s="322"/>
      <c r="G4" s="322"/>
      <c r="H4" s="323" t="s">
        <v>36</v>
      </c>
      <c r="I4" s="323"/>
      <c r="J4" s="323"/>
    </row>
    <row r="5" spans="1:10" ht="24" customHeight="1" x14ac:dyDescent="0.65">
      <c r="A5" s="170"/>
      <c r="B5" s="119"/>
      <c r="C5" s="119"/>
      <c r="D5" s="185" t="s">
        <v>169</v>
      </c>
      <c r="E5" s="185"/>
      <c r="F5" s="185" t="s">
        <v>42</v>
      </c>
      <c r="G5" s="315"/>
      <c r="H5" s="185" t="s">
        <v>169</v>
      </c>
      <c r="I5" s="185"/>
      <c r="J5" s="185" t="s">
        <v>42</v>
      </c>
    </row>
    <row r="6" spans="1:10" ht="24" customHeight="1" x14ac:dyDescent="0.7">
      <c r="A6" s="3" t="s">
        <v>0</v>
      </c>
      <c r="B6" s="119" t="s">
        <v>2</v>
      </c>
      <c r="C6" s="119"/>
      <c r="D6" s="187">
        <v>2564</v>
      </c>
      <c r="E6" s="188"/>
      <c r="F6" s="187">
        <v>2563</v>
      </c>
      <c r="G6" s="188"/>
      <c r="H6" s="187">
        <v>2564</v>
      </c>
      <c r="I6" s="188"/>
      <c r="J6" s="187">
        <v>2563</v>
      </c>
    </row>
    <row r="7" spans="1:10" ht="24" customHeight="1" x14ac:dyDescent="0.7">
      <c r="A7" s="3"/>
      <c r="B7" s="119"/>
      <c r="C7" s="119"/>
      <c r="D7" s="70" t="s">
        <v>136</v>
      </c>
      <c r="E7" s="128"/>
      <c r="F7" s="70" t="s">
        <v>120</v>
      </c>
      <c r="G7" s="128"/>
      <c r="H7" s="70" t="s">
        <v>136</v>
      </c>
      <c r="I7" s="128"/>
      <c r="J7" s="70" t="s">
        <v>120</v>
      </c>
    </row>
    <row r="8" spans="1:10" ht="24" customHeight="1" x14ac:dyDescent="0.7">
      <c r="A8" s="132"/>
      <c r="B8" s="119"/>
      <c r="C8" s="119"/>
      <c r="D8" s="320" t="s">
        <v>53</v>
      </c>
      <c r="E8" s="321"/>
      <c r="F8" s="321"/>
      <c r="G8" s="321"/>
      <c r="H8" s="321"/>
      <c r="I8" s="321"/>
      <c r="J8" s="321"/>
    </row>
    <row r="9" spans="1:10" ht="24" customHeight="1" x14ac:dyDescent="0.7">
      <c r="A9" s="164" t="s">
        <v>3</v>
      </c>
      <c r="B9" s="119"/>
      <c r="C9" s="119"/>
      <c r="D9" s="138"/>
      <c r="E9" s="138"/>
      <c r="F9" s="138"/>
      <c r="G9" s="138"/>
      <c r="H9" s="138"/>
      <c r="I9" s="138"/>
      <c r="J9" s="138"/>
    </row>
    <row r="10" spans="1:10" ht="24" customHeight="1" x14ac:dyDescent="0.65">
      <c r="A10" s="133" t="s">
        <v>4</v>
      </c>
      <c r="B10" s="314"/>
      <c r="C10" s="314"/>
      <c r="D10" s="204">
        <v>143909</v>
      </c>
      <c r="E10" s="204"/>
      <c r="F10" s="204">
        <v>229712</v>
      </c>
      <c r="G10" s="205"/>
      <c r="H10" s="204">
        <v>33379</v>
      </c>
      <c r="I10" s="204"/>
      <c r="J10" s="204">
        <v>27263</v>
      </c>
    </row>
    <row r="11" spans="1:10" ht="24" customHeight="1" x14ac:dyDescent="0.65">
      <c r="A11" s="133" t="s">
        <v>186</v>
      </c>
      <c r="B11" s="314">
        <v>5</v>
      </c>
      <c r="C11" s="314"/>
      <c r="D11" s="204">
        <v>662267</v>
      </c>
      <c r="E11" s="204"/>
      <c r="F11" s="204">
        <v>721773</v>
      </c>
      <c r="G11" s="205"/>
      <c r="H11" s="204">
        <v>559869</v>
      </c>
      <c r="I11" s="204"/>
      <c r="J11" s="204">
        <v>97715</v>
      </c>
    </row>
    <row r="12" spans="1:10" ht="24" customHeight="1" x14ac:dyDescent="0.65">
      <c r="A12" s="133" t="s">
        <v>26</v>
      </c>
      <c r="B12" s="314"/>
      <c r="C12" s="314"/>
      <c r="D12" s="204">
        <v>41905</v>
      </c>
      <c r="E12" s="204"/>
      <c r="F12" s="204">
        <v>48879</v>
      </c>
      <c r="G12" s="205"/>
      <c r="H12" s="204">
        <v>0</v>
      </c>
      <c r="I12" s="204"/>
      <c r="J12" s="204">
        <v>0</v>
      </c>
    </row>
    <row r="13" spans="1:10" ht="24" customHeight="1" x14ac:dyDescent="0.65">
      <c r="A13" s="133" t="s">
        <v>5</v>
      </c>
      <c r="B13" s="314">
        <v>5</v>
      </c>
      <c r="C13" s="314"/>
      <c r="D13" s="204">
        <v>79382</v>
      </c>
      <c r="E13" s="204"/>
      <c r="F13" s="204">
        <v>51746</v>
      </c>
      <c r="G13" s="205"/>
      <c r="H13" s="204">
        <v>7770</v>
      </c>
      <c r="I13" s="204"/>
      <c r="J13" s="204">
        <v>4200</v>
      </c>
    </row>
    <row r="14" spans="1:10" ht="24" customHeight="1" x14ac:dyDescent="0.7">
      <c r="A14" s="132" t="s">
        <v>6</v>
      </c>
      <c r="B14" s="46"/>
      <c r="C14" s="46"/>
      <c r="D14" s="64">
        <f>ROUND(SUM(D10:D13),0)</f>
        <v>927463</v>
      </c>
      <c r="E14" s="112"/>
      <c r="F14" s="64">
        <f>ROUND(SUM(F10:F13),0)</f>
        <v>1052110</v>
      </c>
      <c r="G14" s="112"/>
      <c r="H14" s="64">
        <f>ROUND(SUM(H10:H13),0)</f>
        <v>601018</v>
      </c>
      <c r="I14" s="112"/>
      <c r="J14" s="64">
        <f>ROUND(SUM(J10:J13),0)</f>
        <v>129178</v>
      </c>
    </row>
    <row r="15" spans="1:10" ht="24" customHeight="1" x14ac:dyDescent="0.65">
      <c r="A15" s="133"/>
      <c r="B15" s="119"/>
      <c r="C15" s="119"/>
      <c r="D15" s="204"/>
      <c r="E15" s="204"/>
      <c r="F15" s="204"/>
      <c r="G15" s="204"/>
      <c r="H15" s="204"/>
      <c r="I15" s="204"/>
      <c r="J15" s="204"/>
    </row>
    <row r="16" spans="1:10" s="18" customFormat="1" ht="24" customHeight="1" x14ac:dyDescent="0.7">
      <c r="A16" s="164" t="s">
        <v>7</v>
      </c>
      <c r="B16" s="119"/>
      <c r="C16" s="119"/>
      <c r="D16" s="204"/>
      <c r="E16" s="204"/>
      <c r="F16" s="204"/>
      <c r="G16" s="204"/>
      <c r="H16" s="204"/>
      <c r="I16" s="204"/>
      <c r="J16" s="204"/>
    </row>
    <row r="17" spans="1:10" ht="24" customHeight="1" x14ac:dyDescent="0.65">
      <c r="A17" s="133" t="s">
        <v>51</v>
      </c>
      <c r="B17" s="314">
        <v>6</v>
      </c>
      <c r="C17" s="314"/>
      <c r="D17" s="204">
        <v>0</v>
      </c>
      <c r="E17" s="204"/>
      <c r="F17" s="204">
        <v>0</v>
      </c>
      <c r="G17" s="205"/>
      <c r="H17" s="204">
        <v>29675087</v>
      </c>
      <c r="I17" s="204"/>
      <c r="J17" s="204">
        <v>29755968</v>
      </c>
    </row>
    <row r="18" spans="1:10" ht="24" customHeight="1" x14ac:dyDescent="0.65">
      <c r="A18" s="133" t="s">
        <v>70</v>
      </c>
      <c r="B18" s="314"/>
      <c r="C18" s="314"/>
      <c r="D18" s="204">
        <v>116554</v>
      </c>
      <c r="E18" s="204"/>
      <c r="F18" s="204">
        <v>136360</v>
      </c>
      <c r="G18" s="205"/>
      <c r="H18" s="204">
        <v>0</v>
      </c>
      <c r="I18" s="204"/>
      <c r="J18" s="204">
        <v>0</v>
      </c>
    </row>
    <row r="19" spans="1:10" ht="24" customHeight="1" x14ac:dyDescent="0.65">
      <c r="A19" s="133" t="s">
        <v>128</v>
      </c>
      <c r="B19" s="314">
        <v>5</v>
      </c>
      <c r="C19" s="314"/>
      <c r="D19" s="204">
        <v>0</v>
      </c>
      <c r="E19" s="204"/>
      <c r="F19" s="204">
        <v>0</v>
      </c>
      <c r="G19" s="205"/>
      <c r="H19" s="204">
        <v>89150309</v>
      </c>
      <c r="I19" s="204"/>
      <c r="J19" s="204">
        <v>87551581</v>
      </c>
    </row>
    <row r="20" spans="1:10" ht="24" customHeight="1" x14ac:dyDescent="0.65">
      <c r="A20" s="133" t="s">
        <v>46</v>
      </c>
      <c r="B20" s="314">
        <v>7</v>
      </c>
      <c r="C20" s="119"/>
      <c r="D20" s="204">
        <v>59735410</v>
      </c>
      <c r="E20" s="204"/>
      <c r="F20" s="204">
        <v>59586539</v>
      </c>
      <c r="G20" s="205"/>
      <c r="H20" s="204">
        <v>0</v>
      </c>
      <c r="I20" s="204"/>
      <c r="J20" s="204">
        <v>10680</v>
      </c>
    </row>
    <row r="21" spans="1:10" ht="24" customHeight="1" x14ac:dyDescent="0.65">
      <c r="A21" s="133" t="s">
        <v>32</v>
      </c>
      <c r="B21" s="314">
        <v>8</v>
      </c>
      <c r="C21" s="314"/>
      <c r="D21" s="204">
        <v>71884368</v>
      </c>
      <c r="E21" s="204"/>
      <c r="F21" s="204">
        <v>70680805</v>
      </c>
      <c r="G21" s="205"/>
      <c r="H21" s="204">
        <v>97095</v>
      </c>
      <c r="I21" s="204"/>
      <c r="J21" s="204">
        <v>112950</v>
      </c>
    </row>
    <row r="22" spans="1:10" ht="24" customHeight="1" x14ac:dyDescent="0.65">
      <c r="A22" s="133" t="s">
        <v>59</v>
      </c>
      <c r="B22" s="314"/>
      <c r="C22" s="314"/>
      <c r="D22" s="204">
        <v>192494</v>
      </c>
      <c r="E22" s="204"/>
      <c r="F22" s="204">
        <v>193322</v>
      </c>
      <c r="G22" s="205"/>
      <c r="H22" s="204">
        <v>40094</v>
      </c>
      <c r="I22" s="204"/>
      <c r="J22" s="204">
        <v>36582</v>
      </c>
    </row>
    <row r="23" spans="1:10" ht="24" customHeight="1" x14ac:dyDescent="0.65">
      <c r="A23" s="133" t="s">
        <v>49</v>
      </c>
      <c r="B23" s="314"/>
      <c r="C23" s="314"/>
      <c r="D23" s="204">
        <v>928249</v>
      </c>
      <c r="E23" s="204"/>
      <c r="F23" s="204">
        <v>737083</v>
      </c>
      <c r="G23" s="205"/>
      <c r="H23" s="204">
        <v>100678</v>
      </c>
      <c r="I23" s="204"/>
      <c r="J23" s="204">
        <v>110783</v>
      </c>
    </row>
    <row r="24" spans="1:10" ht="24" customHeight="1" x14ac:dyDescent="0.65">
      <c r="A24" s="219" t="s">
        <v>27</v>
      </c>
      <c r="B24" s="314">
        <v>5</v>
      </c>
      <c r="C24" s="314"/>
      <c r="D24" s="204">
        <v>499297</v>
      </c>
      <c r="E24" s="204"/>
      <c r="F24" s="204">
        <v>560939</v>
      </c>
      <c r="G24" s="205"/>
      <c r="H24" s="204">
        <v>224866</v>
      </c>
      <c r="I24" s="204"/>
      <c r="J24" s="204">
        <v>211972</v>
      </c>
    </row>
    <row r="25" spans="1:10" ht="24" customHeight="1" x14ac:dyDescent="0.7">
      <c r="A25" s="132" t="s">
        <v>8</v>
      </c>
      <c r="B25" s="46"/>
      <c r="C25" s="46"/>
      <c r="D25" s="64">
        <f>ROUND(SUM(D17:D24),0)</f>
        <v>133356372</v>
      </c>
      <c r="E25" s="112"/>
      <c r="F25" s="64">
        <f>ROUND(SUM(F17:F24),0)</f>
        <v>131895048</v>
      </c>
      <c r="G25" s="112"/>
      <c r="H25" s="64">
        <f>ROUND(SUM(H17:H24),0)</f>
        <v>119288129</v>
      </c>
      <c r="I25" s="112"/>
      <c r="J25" s="64">
        <f>ROUND(SUM(J17:J24),0)</f>
        <v>117790516</v>
      </c>
    </row>
    <row r="26" spans="1:10" ht="24" customHeight="1" x14ac:dyDescent="0.65">
      <c r="A26" s="133"/>
      <c r="B26" s="119"/>
      <c r="C26" s="119"/>
      <c r="D26" s="204"/>
      <c r="E26" s="204"/>
      <c r="F26" s="204"/>
      <c r="G26" s="204"/>
      <c r="H26" s="204"/>
      <c r="I26" s="204"/>
      <c r="J26" s="204"/>
    </row>
    <row r="27" spans="1:10" ht="24" customHeight="1" thickBot="1" x14ac:dyDescent="0.75">
      <c r="A27" s="132" t="s">
        <v>9</v>
      </c>
      <c r="B27" s="46"/>
      <c r="C27" s="46"/>
      <c r="D27" s="97">
        <f>ROUND(SUM(D14,D25),0)</f>
        <v>134283835</v>
      </c>
      <c r="E27" s="112"/>
      <c r="F27" s="97">
        <f>SUM(F14,F25)</f>
        <v>132947158</v>
      </c>
      <c r="G27" s="112"/>
      <c r="H27" s="97">
        <f>ROUND(SUM(H14,H25),0)</f>
        <v>119889147</v>
      </c>
      <c r="I27" s="112"/>
      <c r="J27" s="97">
        <f>ROUND(SUM(J14,J25),0)</f>
        <v>117919694</v>
      </c>
    </row>
    <row r="28" spans="1:10" ht="24" customHeight="1" thickTop="1" x14ac:dyDescent="0.65">
      <c r="A28" s="133"/>
      <c r="B28" s="119"/>
      <c r="C28" s="119"/>
    </row>
    <row r="29" spans="1:10" ht="24" customHeight="1" x14ac:dyDescent="0.7">
      <c r="A29" s="169" t="s">
        <v>110</v>
      </c>
      <c r="B29" s="18"/>
      <c r="C29" s="120"/>
      <c r="D29" s="139"/>
    </row>
    <row r="30" spans="1:10" ht="24" customHeight="1" x14ac:dyDescent="0.7">
      <c r="A30" s="3" t="s">
        <v>39</v>
      </c>
      <c r="B30" s="119"/>
      <c r="C30" s="119"/>
    </row>
    <row r="31" spans="1:10" ht="24" customHeight="1" x14ac:dyDescent="0.65">
      <c r="B31" s="119"/>
      <c r="C31" s="119"/>
    </row>
    <row r="32" spans="1:10" ht="24" customHeight="1" x14ac:dyDescent="0.7">
      <c r="A32" s="170"/>
      <c r="B32" s="119"/>
      <c r="C32" s="119"/>
      <c r="D32" s="322" t="s">
        <v>1</v>
      </c>
      <c r="E32" s="322"/>
      <c r="F32" s="322"/>
      <c r="G32" s="322"/>
      <c r="H32" s="323" t="s">
        <v>36</v>
      </c>
      <c r="I32" s="323"/>
      <c r="J32" s="323"/>
    </row>
    <row r="33" spans="1:10" ht="24" customHeight="1" x14ac:dyDescent="0.65">
      <c r="A33" s="170"/>
      <c r="B33" s="119"/>
      <c r="C33" s="119"/>
      <c r="D33" s="185" t="s">
        <v>169</v>
      </c>
      <c r="E33" s="185"/>
      <c r="F33" s="185" t="s">
        <v>42</v>
      </c>
      <c r="G33" s="315"/>
      <c r="H33" s="185" t="s">
        <v>169</v>
      </c>
      <c r="I33" s="185"/>
      <c r="J33" s="185" t="s">
        <v>42</v>
      </c>
    </row>
    <row r="34" spans="1:10" ht="24" customHeight="1" x14ac:dyDescent="0.7">
      <c r="A34" s="3" t="s">
        <v>10</v>
      </c>
      <c r="B34" s="119" t="s">
        <v>2</v>
      </c>
      <c r="C34" s="119"/>
      <c r="D34" s="187">
        <v>2564</v>
      </c>
      <c r="E34" s="188"/>
      <c r="F34" s="187">
        <v>2563</v>
      </c>
      <c r="G34" s="188"/>
      <c r="H34" s="187">
        <v>2564</v>
      </c>
      <c r="I34" s="188"/>
      <c r="J34" s="187">
        <v>2563</v>
      </c>
    </row>
    <row r="35" spans="1:10" ht="24" customHeight="1" x14ac:dyDescent="0.7">
      <c r="A35" s="3"/>
      <c r="B35" s="119"/>
      <c r="C35" s="119"/>
      <c r="D35" s="70" t="s">
        <v>136</v>
      </c>
      <c r="E35" s="128"/>
      <c r="F35" s="70" t="s">
        <v>120</v>
      </c>
      <c r="G35" s="128"/>
      <c r="H35" s="70" t="s">
        <v>136</v>
      </c>
      <c r="I35" s="128"/>
      <c r="J35" s="70" t="s">
        <v>120</v>
      </c>
    </row>
    <row r="36" spans="1:10" ht="24" customHeight="1" x14ac:dyDescent="0.7">
      <c r="A36" s="132"/>
      <c r="B36" s="119"/>
      <c r="C36" s="119"/>
      <c r="D36" s="320" t="s">
        <v>53</v>
      </c>
      <c r="E36" s="321"/>
      <c r="F36" s="321"/>
      <c r="G36" s="321"/>
      <c r="H36" s="321"/>
      <c r="I36" s="321"/>
      <c r="J36" s="321"/>
    </row>
    <row r="37" spans="1:10" ht="24" customHeight="1" x14ac:dyDescent="0.7">
      <c r="A37" s="8" t="s">
        <v>11</v>
      </c>
      <c r="B37" s="44"/>
      <c r="C37" s="44"/>
      <c r="D37" s="206"/>
      <c r="E37" s="206"/>
      <c r="F37" s="206"/>
      <c r="G37" s="206"/>
      <c r="H37" s="206"/>
      <c r="I37" s="206"/>
      <c r="J37" s="206"/>
    </row>
    <row r="38" spans="1:10" ht="24" customHeight="1" x14ac:dyDescent="0.65">
      <c r="A38" s="31" t="s">
        <v>187</v>
      </c>
      <c r="B38" s="314">
        <v>5</v>
      </c>
      <c r="C38" s="220"/>
      <c r="D38" s="204">
        <v>1128145</v>
      </c>
      <c r="E38" s="204"/>
      <c r="F38" s="204">
        <v>1545854</v>
      </c>
      <c r="G38" s="52"/>
      <c r="H38" s="204">
        <v>453465</v>
      </c>
      <c r="I38" s="204"/>
      <c r="J38" s="204">
        <v>789556</v>
      </c>
    </row>
    <row r="39" spans="1:10" ht="24" customHeight="1" x14ac:dyDescent="0.65">
      <c r="A39" s="31" t="s">
        <v>71</v>
      </c>
      <c r="B39" s="314" t="s">
        <v>216</v>
      </c>
      <c r="C39" s="220"/>
      <c r="D39" s="204">
        <v>4084000</v>
      </c>
      <c r="E39" s="204"/>
      <c r="F39" s="204">
        <v>1525000</v>
      </c>
      <c r="G39" s="52"/>
      <c r="H39" s="204">
        <v>4084000</v>
      </c>
      <c r="I39" s="204"/>
      <c r="J39" s="204">
        <v>2404213</v>
      </c>
    </row>
    <row r="40" spans="1:10" ht="24" customHeight="1" x14ac:dyDescent="0.65">
      <c r="A40" s="121" t="s">
        <v>188</v>
      </c>
      <c r="B40" s="314"/>
      <c r="C40" s="220"/>
      <c r="D40" s="204"/>
      <c r="E40" s="204"/>
      <c r="F40" s="204"/>
      <c r="G40" s="207"/>
      <c r="H40" s="204"/>
      <c r="I40" s="204"/>
      <c r="J40" s="204"/>
    </row>
    <row r="41" spans="1:10" ht="24" customHeight="1" x14ac:dyDescent="0.65">
      <c r="A41" s="121" t="s">
        <v>189</v>
      </c>
      <c r="B41" s="314">
        <v>5</v>
      </c>
      <c r="C41" s="220"/>
      <c r="D41" s="204">
        <v>35874</v>
      </c>
      <c r="E41" s="204"/>
      <c r="F41" s="204">
        <v>32703</v>
      </c>
      <c r="G41" s="207"/>
      <c r="H41" s="204">
        <v>31114</v>
      </c>
      <c r="I41" s="204"/>
      <c r="J41" s="204">
        <v>40484</v>
      </c>
    </row>
    <row r="42" spans="1:10" ht="24" customHeight="1" x14ac:dyDescent="0.65">
      <c r="A42" s="31" t="s">
        <v>137</v>
      </c>
      <c r="B42" s="314"/>
      <c r="D42" s="204">
        <v>22930</v>
      </c>
      <c r="E42" s="204"/>
      <c r="F42" s="204">
        <v>9599</v>
      </c>
      <c r="G42" s="52"/>
      <c r="H42" s="204">
        <v>0</v>
      </c>
      <c r="I42" s="204"/>
      <c r="J42" s="204">
        <v>0</v>
      </c>
    </row>
    <row r="43" spans="1:10" ht="24" customHeight="1" x14ac:dyDescent="0.65">
      <c r="A43" s="31" t="s">
        <v>12</v>
      </c>
      <c r="B43" s="314">
        <v>5</v>
      </c>
      <c r="C43" s="44"/>
      <c r="D43" s="204">
        <v>148010</v>
      </c>
      <c r="E43" s="204"/>
      <c r="F43" s="204">
        <v>140189</v>
      </c>
      <c r="G43" s="52"/>
      <c r="H43" s="204">
        <v>9656</v>
      </c>
      <c r="I43" s="204"/>
      <c r="J43" s="204">
        <v>3223</v>
      </c>
    </row>
    <row r="44" spans="1:10" ht="24" customHeight="1" x14ac:dyDescent="0.7">
      <c r="A44" s="132" t="s">
        <v>13</v>
      </c>
      <c r="B44" s="46"/>
      <c r="C44" s="46"/>
      <c r="D44" s="64">
        <f>ROUND(SUM(D38:D43),0)</f>
        <v>5418959</v>
      </c>
      <c r="E44" s="112"/>
      <c r="F44" s="64">
        <f>ROUND(SUM(F38:F43),0)</f>
        <v>3253345</v>
      </c>
      <c r="G44" s="112"/>
      <c r="H44" s="64">
        <f>ROUND(SUM(H38:H43),0)</f>
        <v>4578235</v>
      </c>
      <c r="I44" s="112"/>
      <c r="J44" s="64">
        <f>ROUND(SUM(J38:J43),0)</f>
        <v>3237476</v>
      </c>
    </row>
    <row r="45" spans="1:10" ht="24" customHeight="1" x14ac:dyDescent="0.7">
      <c r="A45" s="12"/>
      <c r="B45" s="44"/>
      <c r="C45" s="44"/>
      <c r="D45" s="140"/>
      <c r="E45" s="140"/>
      <c r="F45" s="140"/>
      <c r="G45" s="140"/>
      <c r="H45" s="140"/>
      <c r="I45" s="140"/>
      <c r="J45" s="140"/>
    </row>
    <row r="46" spans="1:10" ht="24" customHeight="1" x14ac:dyDescent="0.7">
      <c r="A46" s="8" t="s">
        <v>14</v>
      </c>
      <c r="B46" s="44"/>
      <c r="C46" s="44"/>
      <c r="D46" s="138"/>
      <c r="E46" s="138"/>
      <c r="F46" s="138"/>
      <c r="G46" s="138"/>
      <c r="H46" s="138"/>
      <c r="I46" s="138"/>
      <c r="J46" s="138"/>
    </row>
    <row r="47" spans="1:10" s="18" customFormat="1" ht="24" customHeight="1" x14ac:dyDescent="0.7">
      <c r="A47" s="31" t="s">
        <v>72</v>
      </c>
      <c r="B47" s="314" t="s">
        <v>216</v>
      </c>
      <c r="C47" s="44"/>
      <c r="D47" s="204">
        <v>41813405</v>
      </c>
      <c r="E47" s="138"/>
      <c r="F47" s="204">
        <v>41801479</v>
      </c>
      <c r="G47" s="205"/>
      <c r="H47" s="204">
        <v>42540745</v>
      </c>
      <c r="I47" s="138"/>
      <c r="J47" s="204">
        <v>41801479</v>
      </c>
    </row>
    <row r="48" spans="1:10" ht="24" customHeight="1" x14ac:dyDescent="0.65">
      <c r="A48" s="121" t="s">
        <v>152</v>
      </c>
      <c r="B48" s="314">
        <v>5</v>
      </c>
      <c r="C48" s="44"/>
      <c r="D48" s="204">
        <v>1769805</v>
      </c>
      <c r="E48" s="138"/>
      <c r="F48" s="204">
        <v>1798411</v>
      </c>
      <c r="G48" s="205"/>
      <c r="H48" s="204">
        <v>56283</v>
      </c>
      <c r="I48" s="138"/>
      <c r="J48" s="204">
        <v>68217</v>
      </c>
    </row>
    <row r="49" spans="1:10" ht="24" customHeight="1" x14ac:dyDescent="0.65">
      <c r="A49" s="31" t="s">
        <v>134</v>
      </c>
      <c r="B49" s="119"/>
      <c r="C49" s="44"/>
      <c r="D49" s="204"/>
      <c r="E49" s="138"/>
      <c r="F49" s="204"/>
      <c r="G49" s="205"/>
      <c r="H49" s="204"/>
      <c r="I49" s="138"/>
      <c r="J49" s="204"/>
    </row>
    <row r="50" spans="1:10" ht="24" customHeight="1" x14ac:dyDescent="0.65">
      <c r="A50" s="31" t="s">
        <v>111</v>
      </c>
      <c r="B50" s="119"/>
      <c r="C50" s="220"/>
      <c r="D50" s="204">
        <v>386949</v>
      </c>
      <c r="E50" s="204"/>
      <c r="F50" s="204">
        <v>362113</v>
      </c>
      <c r="G50" s="205"/>
      <c r="H50" s="204">
        <v>163128</v>
      </c>
      <c r="I50" s="204"/>
      <c r="J50" s="204">
        <v>150252</v>
      </c>
    </row>
    <row r="51" spans="1:10" ht="24" customHeight="1" x14ac:dyDescent="0.65">
      <c r="A51" s="31" t="s">
        <v>121</v>
      </c>
      <c r="B51" s="314">
        <v>5</v>
      </c>
      <c r="C51" s="220"/>
      <c r="D51" s="204">
        <v>696527</v>
      </c>
      <c r="E51" s="204"/>
      <c r="F51" s="204">
        <v>813131</v>
      </c>
      <c r="G51" s="205"/>
      <c r="H51" s="204">
        <v>0</v>
      </c>
      <c r="I51" s="204"/>
      <c r="J51" s="204">
        <v>167</v>
      </c>
    </row>
    <row r="52" spans="1:10" ht="24" customHeight="1" x14ac:dyDescent="0.65">
      <c r="A52" s="31" t="s">
        <v>102</v>
      </c>
      <c r="B52" s="314"/>
      <c r="C52" s="220"/>
      <c r="D52" s="204">
        <v>6340007</v>
      </c>
      <c r="E52" s="204"/>
      <c r="F52" s="204">
        <v>6283696</v>
      </c>
      <c r="G52" s="205"/>
      <c r="H52" s="204">
        <v>0</v>
      </c>
      <c r="I52" s="204"/>
      <c r="J52" s="204">
        <v>0</v>
      </c>
    </row>
    <row r="53" spans="1:10" ht="24" customHeight="1" x14ac:dyDescent="0.65">
      <c r="A53" s="31" t="s">
        <v>161</v>
      </c>
      <c r="B53" s="314">
        <v>12</v>
      </c>
      <c r="C53" s="220"/>
      <c r="D53" s="204">
        <v>293179</v>
      </c>
      <c r="E53" s="204"/>
      <c r="F53" s="204">
        <v>446810</v>
      </c>
      <c r="G53" s="205"/>
      <c r="H53" s="204">
        <v>293179</v>
      </c>
      <c r="I53" s="204"/>
      <c r="J53" s="204">
        <v>446810</v>
      </c>
    </row>
    <row r="54" spans="1:10" ht="24" customHeight="1" x14ac:dyDescent="0.65">
      <c r="A54" s="31" t="s">
        <v>35</v>
      </c>
      <c r="B54" s="314"/>
      <c r="C54" s="220"/>
      <c r="D54" s="204">
        <v>128639</v>
      </c>
      <c r="E54" s="204"/>
      <c r="F54" s="204">
        <v>130841</v>
      </c>
      <c r="G54" s="205"/>
      <c r="H54" s="204">
        <v>0</v>
      </c>
      <c r="I54" s="204"/>
      <c r="J54" s="204">
        <v>0</v>
      </c>
    </row>
    <row r="55" spans="1:10" ht="24" customHeight="1" x14ac:dyDescent="0.7">
      <c r="A55" s="132" t="s">
        <v>15</v>
      </c>
      <c r="B55" s="48"/>
      <c r="C55" s="46"/>
      <c r="D55" s="64">
        <f>ROUND(SUM(D47:D54),0)</f>
        <v>51428511</v>
      </c>
      <c r="E55" s="112"/>
      <c r="F55" s="64">
        <f>ROUND(SUM(F47:F54),0)</f>
        <v>51636481</v>
      </c>
      <c r="G55" s="112"/>
      <c r="H55" s="64">
        <f>SUM(H47:H54)</f>
        <v>43053335</v>
      </c>
      <c r="I55" s="112"/>
      <c r="J55" s="64">
        <f>SUM(J47:J54)</f>
        <v>42466925</v>
      </c>
    </row>
    <row r="56" spans="1:10" ht="24" customHeight="1" x14ac:dyDescent="0.7">
      <c r="A56" s="12" t="s">
        <v>16</v>
      </c>
      <c r="B56" s="48"/>
      <c r="C56" s="48"/>
      <c r="D56" s="55">
        <f>ROUND(SUM(D44,D55),0)</f>
        <v>56847470</v>
      </c>
      <c r="E56" s="112"/>
      <c r="F56" s="55">
        <f>ROUND(SUM(F44,F55),0)</f>
        <v>54889826</v>
      </c>
      <c r="G56" s="112"/>
      <c r="H56" s="55">
        <f>ROUND(SUM(H44,H55),0)</f>
        <v>47631570</v>
      </c>
      <c r="I56" s="112"/>
      <c r="J56" s="55">
        <f>ROUND(SUM(J44,J55),0)</f>
        <v>45704401</v>
      </c>
    </row>
    <row r="57" spans="1:10" ht="24" customHeight="1" x14ac:dyDescent="0.65">
      <c r="A57" s="197"/>
      <c r="B57" s="318"/>
      <c r="C57" s="198"/>
      <c r="D57" s="191"/>
      <c r="E57" s="191"/>
      <c r="F57" s="191"/>
      <c r="G57" s="192"/>
      <c r="H57" s="191"/>
      <c r="I57" s="130"/>
      <c r="J57" s="130"/>
    </row>
    <row r="58" spans="1:10" ht="24" customHeight="1" x14ac:dyDescent="0.65">
      <c r="A58" s="108"/>
      <c r="B58" s="196"/>
      <c r="C58" s="196"/>
      <c r="D58" s="189"/>
      <c r="E58" s="189"/>
      <c r="F58" s="189"/>
      <c r="G58" s="189"/>
      <c r="H58" s="189"/>
      <c r="I58" s="189"/>
      <c r="J58" s="189"/>
    </row>
    <row r="59" spans="1:10" s="120" customFormat="1" ht="24" customHeight="1" x14ac:dyDescent="0.7">
      <c r="A59" s="169" t="s">
        <v>110</v>
      </c>
      <c r="B59" s="18"/>
      <c r="D59" s="71"/>
      <c r="E59" s="71"/>
      <c r="F59" s="71"/>
      <c r="G59" s="71"/>
      <c r="H59" s="71"/>
      <c r="I59" s="71"/>
      <c r="J59" s="71"/>
    </row>
    <row r="60" spans="1:10" s="120" customFormat="1" ht="24" customHeight="1" x14ac:dyDescent="0.7">
      <c r="A60" s="3" t="s">
        <v>39</v>
      </c>
      <c r="B60" s="46"/>
      <c r="C60" s="118"/>
      <c r="D60" s="71"/>
      <c r="E60" s="71"/>
      <c r="F60" s="71"/>
      <c r="G60" s="71"/>
      <c r="H60" s="71"/>
      <c r="I60" s="71"/>
      <c r="J60" s="71"/>
    </row>
    <row r="61" spans="1:10" s="120" customFormat="1" ht="24" customHeight="1" x14ac:dyDescent="0.7">
      <c r="A61" s="2"/>
      <c r="B61" s="46"/>
      <c r="C61" s="118"/>
      <c r="D61" s="71"/>
      <c r="E61" s="71"/>
      <c r="F61" s="71"/>
      <c r="G61" s="71"/>
      <c r="H61" s="71"/>
      <c r="I61" s="71"/>
      <c r="J61" s="71"/>
    </row>
    <row r="62" spans="1:10" ht="24" customHeight="1" x14ac:dyDescent="0.7">
      <c r="A62" s="170"/>
      <c r="B62" s="119"/>
      <c r="C62" s="119"/>
      <c r="D62" s="322" t="s">
        <v>1</v>
      </c>
      <c r="E62" s="322"/>
      <c r="F62" s="322"/>
      <c r="G62" s="322"/>
      <c r="H62" s="323" t="s">
        <v>36</v>
      </c>
      <c r="I62" s="323"/>
      <c r="J62" s="323"/>
    </row>
    <row r="63" spans="1:10" ht="24" customHeight="1" x14ac:dyDescent="0.65">
      <c r="A63" s="170"/>
      <c r="B63" s="119"/>
      <c r="C63" s="119"/>
      <c r="D63" s="185" t="s">
        <v>169</v>
      </c>
      <c r="E63" s="185"/>
      <c r="F63" s="185" t="s">
        <v>42</v>
      </c>
      <c r="G63" s="315"/>
      <c r="H63" s="185" t="s">
        <v>169</v>
      </c>
      <c r="I63" s="185"/>
      <c r="J63" s="185" t="s">
        <v>42</v>
      </c>
    </row>
    <row r="64" spans="1:10" ht="24" customHeight="1" x14ac:dyDescent="0.7">
      <c r="A64" s="3" t="s">
        <v>10</v>
      </c>
      <c r="B64" s="314"/>
      <c r="C64" s="314"/>
      <c r="D64" s="187">
        <v>2564</v>
      </c>
      <c r="E64" s="188"/>
      <c r="F64" s="187">
        <v>2563</v>
      </c>
      <c r="G64" s="188"/>
      <c r="H64" s="187">
        <v>2564</v>
      </c>
      <c r="I64" s="188"/>
      <c r="J64" s="187">
        <v>2563</v>
      </c>
    </row>
    <row r="65" spans="1:10" ht="24" customHeight="1" x14ac:dyDescent="0.7">
      <c r="A65" s="3"/>
      <c r="B65" s="314"/>
      <c r="C65" s="314"/>
      <c r="D65" s="70" t="s">
        <v>136</v>
      </c>
      <c r="E65" s="128"/>
      <c r="F65" s="70" t="s">
        <v>120</v>
      </c>
      <c r="G65" s="128"/>
      <c r="H65" s="70" t="s">
        <v>136</v>
      </c>
      <c r="I65" s="128"/>
      <c r="J65" s="70" t="s">
        <v>120</v>
      </c>
    </row>
    <row r="66" spans="1:10" ht="24" customHeight="1" x14ac:dyDescent="0.7">
      <c r="A66" s="132"/>
      <c r="B66" s="119"/>
      <c r="C66" s="119"/>
      <c r="D66" s="320" t="s">
        <v>53</v>
      </c>
      <c r="E66" s="321"/>
      <c r="F66" s="321"/>
      <c r="G66" s="321"/>
      <c r="H66" s="321"/>
      <c r="I66" s="321"/>
      <c r="J66" s="321"/>
    </row>
    <row r="67" spans="1:10" ht="24" customHeight="1" x14ac:dyDescent="0.7">
      <c r="A67" s="8" t="s">
        <v>17</v>
      </c>
      <c r="B67" s="44"/>
      <c r="C67" s="44"/>
      <c r="D67" s="138"/>
      <c r="E67" s="138"/>
      <c r="F67" s="138"/>
      <c r="G67" s="138"/>
      <c r="H67" s="138"/>
      <c r="I67" s="138"/>
      <c r="J67" s="138"/>
    </row>
    <row r="68" spans="1:10" ht="24" customHeight="1" x14ac:dyDescent="0.65">
      <c r="A68" s="31" t="s">
        <v>18</v>
      </c>
      <c r="B68" s="220"/>
      <c r="C68" s="220"/>
      <c r="D68" s="204"/>
      <c r="E68" s="138"/>
      <c r="F68" s="138"/>
      <c r="G68" s="138"/>
      <c r="H68" s="204"/>
      <c r="I68" s="138"/>
      <c r="J68" s="138"/>
    </row>
    <row r="69" spans="1:10" ht="24" customHeight="1" x14ac:dyDescent="0.65">
      <c r="A69" s="31" t="s">
        <v>47</v>
      </c>
      <c r="B69" s="314"/>
      <c r="C69" s="44"/>
    </row>
    <row r="70" spans="1:10" ht="24" customHeight="1" thickBot="1" x14ac:dyDescent="0.7">
      <c r="A70" s="221" t="s">
        <v>190</v>
      </c>
      <c r="B70" s="314"/>
      <c r="C70" s="44"/>
      <c r="D70" s="208">
        <v>32150000</v>
      </c>
      <c r="E70" s="204"/>
      <c r="F70" s="208">
        <v>32150000</v>
      </c>
      <c r="G70" s="204"/>
      <c r="H70" s="208">
        <v>32150000</v>
      </c>
      <c r="I70" s="204"/>
      <c r="J70" s="208">
        <v>32150000</v>
      </c>
    </row>
    <row r="71" spans="1:10" ht="24" customHeight="1" thickTop="1" x14ac:dyDescent="0.65">
      <c r="A71" s="31" t="s">
        <v>48</v>
      </c>
      <c r="B71" s="314"/>
      <c r="C71" s="44"/>
    </row>
    <row r="72" spans="1:10" ht="24" customHeight="1" x14ac:dyDescent="0.65">
      <c r="A72" s="221" t="s">
        <v>191</v>
      </c>
      <c r="B72" s="314"/>
      <c r="C72" s="44"/>
      <c r="D72" s="204">
        <v>32000000</v>
      </c>
      <c r="E72" s="204"/>
      <c r="F72" s="204">
        <v>32000000</v>
      </c>
      <c r="G72" s="204"/>
      <c r="H72" s="204">
        <v>32000000</v>
      </c>
      <c r="I72" s="204"/>
      <c r="J72" s="204">
        <v>32000000</v>
      </c>
    </row>
    <row r="73" spans="1:10" ht="24" customHeight="1" x14ac:dyDescent="0.65">
      <c r="A73" s="133" t="s">
        <v>135</v>
      </c>
      <c r="B73" s="119"/>
      <c r="C73" s="119"/>
      <c r="D73" s="204">
        <v>39326508</v>
      </c>
      <c r="E73" s="204"/>
      <c r="F73" s="204">
        <v>39326508</v>
      </c>
      <c r="G73" s="209"/>
      <c r="H73" s="204">
        <v>39326508</v>
      </c>
      <c r="I73" s="209"/>
      <c r="J73" s="204">
        <v>39326508</v>
      </c>
    </row>
    <row r="74" spans="1:10" ht="24" customHeight="1" x14ac:dyDescent="0.65">
      <c r="A74" s="133" t="s">
        <v>50</v>
      </c>
      <c r="B74" s="314"/>
      <c r="C74" s="119"/>
      <c r="D74" s="204"/>
      <c r="E74" s="204"/>
      <c r="F74" s="204"/>
      <c r="G74" s="204"/>
      <c r="H74" s="204"/>
      <c r="I74" s="204"/>
      <c r="J74" s="204"/>
    </row>
    <row r="75" spans="1:10" ht="24" customHeight="1" x14ac:dyDescent="0.65">
      <c r="A75" s="133" t="s">
        <v>112</v>
      </c>
      <c r="B75" s="314"/>
      <c r="C75" s="119"/>
      <c r="D75" s="204">
        <v>78626</v>
      </c>
      <c r="E75" s="204"/>
      <c r="F75" s="204">
        <v>78626</v>
      </c>
      <c r="G75" s="52"/>
      <c r="H75" s="204">
        <v>78626</v>
      </c>
      <c r="I75" s="204"/>
      <c r="J75" s="204">
        <v>78626</v>
      </c>
    </row>
    <row r="76" spans="1:10" ht="24" customHeight="1" x14ac:dyDescent="0.65">
      <c r="A76" s="133" t="s">
        <v>192</v>
      </c>
      <c r="B76" s="242"/>
      <c r="C76" s="119"/>
      <c r="D76" s="204">
        <v>5115233</v>
      </c>
      <c r="E76" s="204"/>
      <c r="F76" s="204">
        <v>5907721</v>
      </c>
      <c r="G76" s="52"/>
      <c r="H76" s="204">
        <v>1011384</v>
      </c>
      <c r="I76" s="204"/>
      <c r="J76" s="204">
        <v>1140621</v>
      </c>
    </row>
    <row r="77" spans="1:10" ht="24" customHeight="1" x14ac:dyDescent="0.65">
      <c r="A77" s="133" t="s">
        <v>193</v>
      </c>
      <c r="B77" s="119"/>
      <c r="C77" s="119"/>
      <c r="D77" s="204">
        <v>7339355</v>
      </c>
      <c r="E77" s="204"/>
      <c r="F77" s="204">
        <v>7339355</v>
      </c>
      <c r="G77" s="210"/>
      <c r="H77" s="204">
        <v>0</v>
      </c>
      <c r="I77" s="204"/>
      <c r="J77" s="204">
        <v>0</v>
      </c>
    </row>
    <row r="78" spans="1:10" ht="24" customHeight="1" x14ac:dyDescent="0.65">
      <c r="A78" s="133" t="s">
        <v>194</v>
      </c>
      <c r="B78" s="119"/>
      <c r="C78" s="119"/>
      <c r="D78" s="204">
        <v>-162701</v>
      </c>
      <c r="E78" s="204"/>
      <c r="F78" s="204">
        <v>-329022</v>
      </c>
      <c r="G78" s="207"/>
      <c r="H78" s="204">
        <v>-162701</v>
      </c>
      <c r="I78" s="204"/>
      <c r="J78" s="204">
        <v>-329022</v>
      </c>
    </row>
    <row r="79" spans="1:10" ht="24" customHeight="1" x14ac:dyDescent="0.65">
      <c r="A79" s="133" t="s">
        <v>195</v>
      </c>
      <c r="B79" s="119"/>
      <c r="C79" s="119"/>
      <c r="D79" s="204">
        <v>5200</v>
      </c>
      <c r="E79" s="204"/>
      <c r="F79" s="204">
        <v>0</v>
      </c>
      <c r="G79" s="52"/>
      <c r="H79" s="204">
        <v>5200</v>
      </c>
      <c r="I79" s="204"/>
      <c r="J79" s="204">
        <v>0</v>
      </c>
    </row>
    <row r="80" spans="1:10" ht="24" customHeight="1" x14ac:dyDescent="0.65">
      <c r="A80" s="133" t="s">
        <v>196</v>
      </c>
      <c r="B80" s="119"/>
      <c r="C80" s="119"/>
      <c r="D80" s="204">
        <v>-6265856</v>
      </c>
      <c r="E80" s="204"/>
      <c r="F80" s="204">
        <v>-6265856</v>
      </c>
      <c r="G80" s="52"/>
      <c r="H80" s="204">
        <v>-1440</v>
      </c>
      <c r="I80" s="204"/>
      <c r="J80" s="204">
        <v>-1440</v>
      </c>
    </row>
    <row r="81" spans="1:10" ht="24" customHeight="1" x14ac:dyDescent="0.7">
      <c r="A81" s="12" t="s">
        <v>55</v>
      </c>
      <c r="B81" s="46"/>
      <c r="C81" s="46"/>
      <c r="D81" s="64">
        <f>SUM(D72:D80)</f>
        <v>77436365</v>
      </c>
      <c r="E81" s="112"/>
      <c r="F81" s="64">
        <f>SUM(F72:F80)</f>
        <v>78057332</v>
      </c>
      <c r="G81" s="112"/>
      <c r="H81" s="64">
        <f>SUM(H72:H80)</f>
        <v>72257577</v>
      </c>
      <c r="I81" s="112"/>
      <c r="J81" s="64">
        <f>SUM(J72:J80)</f>
        <v>72215293</v>
      </c>
    </row>
    <row r="82" spans="1:10" ht="24" customHeight="1" x14ac:dyDescent="0.7">
      <c r="A82" s="12"/>
      <c r="B82" s="44"/>
      <c r="C82" s="44"/>
      <c r="D82" s="204"/>
      <c r="E82" s="112"/>
      <c r="F82" s="204"/>
      <c r="G82" s="112"/>
      <c r="H82" s="204"/>
      <c r="I82" s="204"/>
      <c r="J82" s="204"/>
    </row>
    <row r="83" spans="1:10" ht="24" customHeight="1" thickBot="1" x14ac:dyDescent="0.75">
      <c r="A83" s="12" t="s">
        <v>19</v>
      </c>
      <c r="B83" s="44"/>
      <c r="C83" s="44"/>
      <c r="D83" s="97">
        <f>ROUND(SUM(D56,D81),0)</f>
        <v>134283835</v>
      </c>
      <c r="E83" s="204"/>
      <c r="F83" s="97">
        <f>ROUND(SUM(F56,F81),0)</f>
        <v>132947158</v>
      </c>
      <c r="G83" s="204"/>
      <c r="H83" s="97">
        <f>ROUND(SUM(H56,H81),0)</f>
        <v>119889147</v>
      </c>
      <c r="I83" s="204"/>
      <c r="J83" s="97">
        <f>ROUND(SUM(J56,J81),0)</f>
        <v>117919694</v>
      </c>
    </row>
    <row r="84" spans="1:10" ht="24" customHeight="1" thickTop="1" x14ac:dyDescent="0.65">
      <c r="A84" s="190"/>
      <c r="B84" s="318"/>
      <c r="C84" s="45"/>
      <c r="D84" s="130"/>
      <c r="E84" s="130"/>
      <c r="F84" s="130"/>
      <c r="G84" s="201"/>
      <c r="H84" s="191"/>
      <c r="I84" s="130"/>
      <c r="J84" s="191"/>
    </row>
    <row r="85" spans="1:10" ht="24" customHeight="1" x14ac:dyDescent="0.65">
      <c r="A85" s="190"/>
      <c r="B85" s="45"/>
      <c r="C85" s="45"/>
      <c r="D85" s="191">
        <f>D83-D27</f>
        <v>0</v>
      </c>
      <c r="E85" s="130"/>
      <c r="F85" s="191">
        <f>F83-F27</f>
        <v>0</v>
      </c>
      <c r="G85" s="202"/>
      <c r="H85" s="191">
        <f>H83-H27</f>
        <v>0</v>
      </c>
      <c r="I85" s="130"/>
      <c r="J85" s="191">
        <f>J83-J27</f>
        <v>0</v>
      </c>
    </row>
    <row r="86" spans="1:10" ht="24" customHeight="1" x14ac:dyDescent="0.65">
      <c r="A86" s="190"/>
      <c r="B86" s="45"/>
      <c r="C86" s="45"/>
      <c r="D86" s="191"/>
      <c r="E86" s="130"/>
      <c r="F86" s="130"/>
      <c r="G86" s="202"/>
      <c r="H86" s="191"/>
      <c r="I86" s="130"/>
      <c r="J86" s="191"/>
    </row>
    <row r="87" spans="1:10" ht="24" customHeight="1" x14ac:dyDescent="0.65">
      <c r="A87" s="190"/>
      <c r="B87" s="45"/>
      <c r="C87" s="45"/>
      <c r="D87" s="130"/>
      <c r="E87" s="130"/>
      <c r="F87" s="130"/>
      <c r="G87" s="130"/>
      <c r="H87" s="130"/>
      <c r="I87" s="130"/>
      <c r="J87" s="130"/>
    </row>
    <row r="88" spans="1:10" ht="24" customHeight="1" x14ac:dyDescent="0.65">
      <c r="A88" s="190"/>
      <c r="B88" s="318"/>
      <c r="C88" s="108"/>
      <c r="D88" s="216"/>
      <c r="E88" s="216"/>
      <c r="F88" s="216"/>
      <c r="G88" s="216"/>
      <c r="H88" s="216"/>
      <c r="I88" s="216"/>
      <c r="J88" s="216"/>
    </row>
    <row r="89" spans="1:10" ht="24" customHeight="1" x14ac:dyDescent="0.65">
      <c r="A89" s="190"/>
      <c r="B89" s="45"/>
      <c r="C89" s="45"/>
      <c r="D89" s="130"/>
      <c r="E89" s="130"/>
      <c r="F89" s="130"/>
      <c r="G89" s="201"/>
      <c r="H89" s="130"/>
      <c r="I89" s="130"/>
      <c r="J89" s="130"/>
    </row>
    <row r="90" spans="1:10" s="18" customFormat="1" ht="24" customHeight="1" x14ac:dyDescent="0.7">
      <c r="A90" s="193"/>
      <c r="B90" s="194"/>
      <c r="C90" s="194"/>
      <c r="D90" s="195"/>
      <c r="E90" s="195"/>
      <c r="F90" s="195"/>
      <c r="G90" s="195"/>
      <c r="H90" s="195"/>
      <c r="I90" s="195"/>
      <c r="J90" s="195"/>
    </row>
    <row r="91" spans="1:10" s="18" customFormat="1" ht="24" customHeight="1" x14ac:dyDescent="0.7">
      <c r="A91" s="199"/>
      <c r="B91" s="200"/>
      <c r="C91" s="200"/>
      <c r="D91" s="195"/>
      <c r="E91" s="195"/>
      <c r="F91" s="195"/>
      <c r="G91" s="195"/>
      <c r="H91" s="195"/>
      <c r="I91" s="195"/>
      <c r="J91" s="195"/>
    </row>
    <row r="92" spans="1:10" ht="24" customHeight="1" x14ac:dyDescent="0.7">
      <c r="A92" s="199"/>
      <c r="B92" s="196"/>
      <c r="C92" s="196"/>
      <c r="D92" s="191"/>
      <c r="E92" s="195"/>
      <c r="F92" s="191"/>
      <c r="G92" s="195"/>
      <c r="H92" s="191"/>
      <c r="I92" s="191"/>
      <c r="J92" s="191"/>
    </row>
    <row r="93" spans="1:10" ht="24" customHeight="1" x14ac:dyDescent="0.7">
      <c r="A93" s="199"/>
      <c r="B93" s="196"/>
      <c r="C93" s="196"/>
      <c r="D93" s="195"/>
      <c r="E93" s="191"/>
      <c r="F93" s="195"/>
      <c r="G93" s="191"/>
      <c r="H93" s="195"/>
      <c r="I93" s="191"/>
      <c r="J93" s="195"/>
    </row>
    <row r="94" spans="1:10" ht="24" customHeight="1" x14ac:dyDescent="0.65">
      <c r="A94" s="190"/>
      <c r="B94" s="45"/>
      <c r="C94" s="45"/>
      <c r="D94" s="178"/>
      <c r="E94" s="178"/>
      <c r="F94" s="178"/>
      <c r="G94" s="178"/>
      <c r="H94" s="191"/>
      <c r="I94" s="191"/>
      <c r="J94" s="191"/>
    </row>
  </sheetData>
  <mergeCells count="9">
    <mergeCell ref="D36:J36"/>
    <mergeCell ref="D62:G62"/>
    <mergeCell ref="H62:J62"/>
    <mergeCell ref="D66:J66"/>
    <mergeCell ref="D4:G4"/>
    <mergeCell ref="H4:J4"/>
    <mergeCell ref="D8:J8"/>
    <mergeCell ref="D32:G32"/>
    <mergeCell ref="H32:J32"/>
  </mergeCells>
  <pageMargins left="0.8" right="0.53" top="0.48" bottom="0.5" header="0.4" footer="0.5"/>
  <pageSetup paperSize="9" scale="84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5"/>
  <sheetViews>
    <sheetView view="pageBreakPreview" topLeftCell="A45" zoomScale="85" zoomScaleNormal="80" zoomScaleSheetLayoutView="85" workbookViewId="0">
      <selection activeCell="J58" sqref="J58"/>
    </sheetView>
  </sheetViews>
  <sheetFormatPr defaultColWidth="9.09765625" defaultRowHeight="21.5" x14ac:dyDescent="0.65"/>
  <cols>
    <col min="1" max="1" width="51" style="2" customWidth="1"/>
    <col min="2" max="2" width="7.59765625" style="262" customWidth="1"/>
    <col min="3" max="3" width="1.59765625" style="262" customWidth="1"/>
    <col min="4" max="4" width="13.69921875" style="2" customWidth="1"/>
    <col min="5" max="5" width="1.59765625" style="2" customWidth="1"/>
    <col min="6" max="6" width="12.09765625" style="2" customWidth="1"/>
    <col min="7" max="7" width="1.59765625" style="2" customWidth="1"/>
    <col min="8" max="8" width="13.69921875" style="2" customWidth="1"/>
    <col min="9" max="9" width="1.59765625" style="2" customWidth="1"/>
    <col min="10" max="10" width="12.09765625" style="2" customWidth="1"/>
    <col min="11" max="11" width="12.796875" style="108" bestFit="1" customWidth="1"/>
    <col min="12" max="12" width="12.09765625" style="108" customWidth="1"/>
    <col min="13" max="13" width="10.296875" style="107" bestFit="1" customWidth="1"/>
    <col min="14" max="14" width="13.3984375" style="108" customWidth="1"/>
    <col min="15" max="15" width="13.3984375" style="108" bestFit="1" customWidth="1"/>
    <col min="16" max="16" width="14.19921875" style="281" bestFit="1" customWidth="1"/>
    <col min="17" max="17" width="3.796875" style="108" customWidth="1"/>
    <col min="18" max="18" width="13.3984375" style="108" customWidth="1"/>
    <col min="19" max="19" width="9.09765625" style="108" customWidth="1"/>
    <col min="20" max="20" width="13.3984375" style="108" customWidth="1"/>
    <col min="21" max="21" width="9.09765625" style="108"/>
    <col min="22" max="22" width="10.296875" style="108" bestFit="1" customWidth="1"/>
    <col min="23" max="24" width="9.09765625" style="108"/>
    <col min="25" max="16384" width="9.09765625" style="2"/>
  </cols>
  <sheetData>
    <row r="1" spans="1:24" ht="23" x14ac:dyDescent="0.7">
      <c r="A1" s="35" t="s">
        <v>110</v>
      </c>
      <c r="B1" s="35"/>
      <c r="C1" s="35"/>
      <c r="D1" s="35"/>
      <c r="F1" s="52"/>
    </row>
    <row r="2" spans="1:24" ht="23" x14ac:dyDescent="0.7">
      <c r="A2" s="3" t="s">
        <v>122</v>
      </c>
      <c r="B2" s="49"/>
      <c r="C2" s="49"/>
    </row>
    <row r="3" spans="1:24" ht="23" x14ac:dyDescent="0.7">
      <c r="B3" s="1"/>
      <c r="C3" s="1"/>
      <c r="D3" s="1"/>
      <c r="E3" s="1"/>
      <c r="F3" s="1"/>
    </row>
    <row r="4" spans="1:24" ht="22" x14ac:dyDescent="0.7">
      <c r="A4" s="4"/>
      <c r="B4" s="45"/>
      <c r="C4" s="45"/>
      <c r="D4" s="326" t="s">
        <v>1</v>
      </c>
      <c r="E4" s="326"/>
      <c r="F4" s="326"/>
      <c r="G4" s="307"/>
      <c r="H4" s="326" t="s">
        <v>36</v>
      </c>
      <c r="I4" s="326"/>
      <c r="J4" s="326"/>
      <c r="K4" s="273"/>
      <c r="L4" s="273"/>
    </row>
    <row r="5" spans="1:24" ht="22" x14ac:dyDescent="0.7">
      <c r="A5" s="4"/>
      <c r="B5" s="45"/>
      <c r="C5" s="45"/>
      <c r="D5" s="327" t="s">
        <v>52</v>
      </c>
      <c r="E5" s="328"/>
      <c r="F5" s="328"/>
      <c r="G5" s="307"/>
      <c r="H5" s="327" t="s">
        <v>52</v>
      </c>
      <c r="I5" s="328"/>
      <c r="J5" s="328"/>
      <c r="K5" s="275"/>
      <c r="L5" s="275"/>
    </row>
    <row r="6" spans="1:24" ht="22" x14ac:dyDescent="0.7">
      <c r="A6" s="4"/>
      <c r="B6" s="45"/>
      <c r="C6" s="45"/>
      <c r="D6" s="321" t="s">
        <v>170</v>
      </c>
      <c r="E6" s="321"/>
      <c r="F6" s="321"/>
      <c r="G6" s="307"/>
      <c r="H6" s="321" t="s">
        <v>170</v>
      </c>
      <c r="I6" s="321"/>
      <c r="J6" s="321"/>
      <c r="K6" s="282"/>
      <c r="L6" s="282"/>
      <c r="N6" s="327"/>
      <c r="O6" s="327"/>
      <c r="P6" s="327"/>
      <c r="Q6" s="327"/>
      <c r="R6" s="327"/>
      <c r="S6" s="327"/>
      <c r="T6" s="327"/>
    </row>
    <row r="7" spans="1:24" x14ac:dyDescent="0.65">
      <c r="A7" s="4"/>
      <c r="B7" s="45" t="s">
        <v>2</v>
      </c>
      <c r="C7" s="45"/>
      <c r="D7" s="43">
        <v>2564</v>
      </c>
      <c r="E7" s="313"/>
      <c r="F7" s="43">
        <v>2563</v>
      </c>
      <c r="G7" s="308"/>
      <c r="H7" s="43">
        <v>2564</v>
      </c>
      <c r="I7" s="308"/>
      <c r="J7" s="43">
        <v>2563</v>
      </c>
      <c r="K7" s="283"/>
      <c r="L7" s="283"/>
      <c r="N7" s="284"/>
      <c r="O7" s="275"/>
      <c r="P7" s="285"/>
      <c r="Q7" s="275"/>
      <c r="R7" s="284"/>
      <c r="S7" s="275"/>
      <c r="T7" s="284"/>
    </row>
    <row r="8" spans="1:24" x14ac:dyDescent="0.65">
      <c r="A8" s="4"/>
      <c r="B8" s="45"/>
      <c r="C8" s="45"/>
      <c r="D8" s="43"/>
      <c r="E8" s="313"/>
      <c r="F8" s="70" t="s">
        <v>120</v>
      </c>
      <c r="G8" s="308"/>
      <c r="H8" s="43"/>
      <c r="I8" s="308"/>
      <c r="J8" s="70" t="s">
        <v>120</v>
      </c>
      <c r="K8" s="283"/>
      <c r="L8" s="283"/>
      <c r="N8" s="274"/>
    </row>
    <row r="9" spans="1:24" ht="22" x14ac:dyDescent="0.7">
      <c r="A9" s="6"/>
      <c r="B9" s="45"/>
      <c r="C9" s="45"/>
      <c r="D9" s="324" t="s">
        <v>53</v>
      </c>
      <c r="E9" s="325"/>
      <c r="F9" s="325"/>
      <c r="G9" s="325"/>
      <c r="H9" s="325"/>
      <c r="I9" s="325"/>
      <c r="J9" s="325"/>
      <c r="K9" s="276"/>
      <c r="L9" s="276"/>
    </row>
    <row r="10" spans="1:24" ht="22" x14ac:dyDescent="0.7">
      <c r="A10" s="8" t="s">
        <v>20</v>
      </c>
      <c r="B10" s="44" t="s">
        <v>217</v>
      </c>
      <c r="C10" s="44"/>
      <c r="D10" s="9"/>
      <c r="E10" s="9"/>
      <c r="F10" s="9"/>
      <c r="G10" s="9"/>
      <c r="H10" s="10"/>
      <c r="I10" s="9"/>
      <c r="J10" s="10"/>
      <c r="K10" s="203"/>
      <c r="L10" s="203"/>
    </row>
    <row r="11" spans="1:24" x14ac:dyDescent="0.65">
      <c r="A11" s="32" t="s">
        <v>73</v>
      </c>
      <c r="B11" s="44"/>
      <c r="C11" s="44"/>
      <c r="D11" s="50"/>
      <c r="E11" s="41"/>
      <c r="F11" s="41"/>
      <c r="G11" s="41"/>
      <c r="H11" s="39"/>
      <c r="I11" s="41"/>
      <c r="J11" s="41"/>
      <c r="K11" s="41"/>
      <c r="L11" s="41"/>
    </row>
    <row r="12" spans="1:24" x14ac:dyDescent="0.65">
      <c r="A12" s="11" t="s">
        <v>74</v>
      </c>
      <c r="B12" s="44" t="s">
        <v>177</v>
      </c>
      <c r="C12" s="44"/>
      <c r="D12" s="50">
        <v>290016</v>
      </c>
      <c r="E12" s="50"/>
      <c r="F12" s="50">
        <v>130502</v>
      </c>
      <c r="G12" s="50"/>
      <c r="H12" s="50">
        <v>0</v>
      </c>
      <c r="I12" s="50"/>
      <c r="J12" s="50">
        <v>0</v>
      </c>
      <c r="K12" s="50"/>
      <c r="L12" s="50"/>
      <c r="M12" s="50"/>
      <c r="N12" s="191"/>
      <c r="O12" s="191"/>
      <c r="P12" s="301"/>
      <c r="Q12" s="191"/>
      <c r="R12" s="191"/>
      <c r="S12" s="191"/>
      <c r="T12" s="191"/>
      <c r="V12" s="217"/>
    </row>
    <row r="13" spans="1:24" x14ac:dyDescent="0.65">
      <c r="A13" s="32" t="s">
        <v>75</v>
      </c>
      <c r="B13" s="44" t="s">
        <v>177</v>
      </c>
      <c r="C13" s="44"/>
      <c r="D13" s="50">
        <v>630052</v>
      </c>
      <c r="E13" s="50"/>
      <c r="F13" s="50">
        <v>627053</v>
      </c>
      <c r="G13" s="50"/>
      <c r="H13" s="50">
        <v>0</v>
      </c>
      <c r="I13" s="50"/>
      <c r="J13" s="50">
        <v>165</v>
      </c>
      <c r="K13" s="50"/>
      <c r="L13" s="50"/>
      <c r="M13" s="50"/>
      <c r="N13" s="191"/>
      <c r="O13" s="191"/>
      <c r="P13" s="302"/>
      <c r="Q13" s="191"/>
      <c r="R13" s="191"/>
      <c r="S13" s="191"/>
      <c r="T13" s="191"/>
    </row>
    <row r="14" spans="1:24" s="297" customFormat="1" x14ac:dyDescent="0.65">
      <c r="A14" s="173" t="s">
        <v>105</v>
      </c>
      <c r="B14" s="44"/>
      <c r="C14" s="44"/>
      <c r="D14" s="50">
        <v>46746</v>
      </c>
      <c r="E14" s="50"/>
      <c r="F14" s="50">
        <v>2827</v>
      </c>
      <c r="G14" s="50"/>
      <c r="H14" s="50">
        <v>127703</v>
      </c>
      <c r="I14" s="50"/>
      <c r="J14" s="50">
        <v>168474</v>
      </c>
      <c r="K14" s="50"/>
      <c r="L14" s="50"/>
      <c r="M14" s="295"/>
      <c r="N14" s="270"/>
      <c r="O14" s="270"/>
      <c r="P14" s="301"/>
      <c r="Q14" s="270"/>
      <c r="R14" s="270"/>
      <c r="S14" s="270"/>
      <c r="T14" s="303"/>
      <c r="U14" s="281"/>
      <c r="V14" s="281"/>
      <c r="W14" s="281"/>
      <c r="X14" s="281"/>
    </row>
    <row r="15" spans="1:24" ht="22.5" customHeight="1" x14ac:dyDescent="0.65">
      <c r="A15" s="172" t="s">
        <v>138</v>
      </c>
      <c r="B15" s="44"/>
      <c r="C15" s="44"/>
      <c r="D15" s="50">
        <v>352</v>
      </c>
      <c r="E15" s="50"/>
      <c r="F15" s="50">
        <v>2539</v>
      </c>
      <c r="G15" s="50"/>
      <c r="H15" s="50">
        <v>528941</v>
      </c>
      <c r="I15" s="50"/>
      <c r="J15" s="50">
        <v>762534</v>
      </c>
      <c r="K15" s="50"/>
      <c r="L15" s="50"/>
      <c r="M15" s="295"/>
      <c r="N15" s="270"/>
      <c r="O15" s="270"/>
      <c r="P15" s="301"/>
      <c r="Q15" s="191"/>
      <c r="R15" s="191"/>
      <c r="S15" s="191"/>
      <c r="T15" s="191"/>
    </row>
    <row r="16" spans="1:24" x14ac:dyDescent="0.65">
      <c r="A16" s="11" t="s">
        <v>21</v>
      </c>
      <c r="B16" s="44"/>
      <c r="C16" s="44"/>
      <c r="D16" s="50">
        <v>19840</v>
      </c>
      <c r="E16" s="50"/>
      <c r="F16" s="50">
        <v>15082</v>
      </c>
      <c r="G16" s="50"/>
      <c r="H16" s="50">
        <v>1478</v>
      </c>
      <c r="I16" s="50"/>
      <c r="J16" s="50">
        <v>1035</v>
      </c>
      <c r="K16" s="50"/>
      <c r="L16" s="50"/>
      <c r="M16" s="295"/>
      <c r="N16" s="270"/>
      <c r="O16" s="270"/>
      <c r="P16" s="301"/>
      <c r="Q16" s="191"/>
      <c r="R16" s="191"/>
      <c r="S16" s="191"/>
      <c r="T16" s="191"/>
    </row>
    <row r="17" spans="1:24" x14ac:dyDescent="0.65">
      <c r="A17" s="31" t="s">
        <v>212</v>
      </c>
      <c r="B17" s="44"/>
      <c r="C17" s="44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191"/>
      <c r="O17" s="191"/>
      <c r="P17" s="301"/>
      <c r="Q17" s="191"/>
      <c r="R17" s="191"/>
      <c r="S17" s="191"/>
      <c r="T17" s="191"/>
    </row>
    <row r="18" spans="1:24" x14ac:dyDescent="0.65">
      <c r="A18" s="32" t="s">
        <v>213</v>
      </c>
      <c r="B18" s="272">
        <v>7</v>
      </c>
      <c r="C18" s="44"/>
      <c r="D18" s="50">
        <v>559200</v>
      </c>
      <c r="E18" s="50"/>
      <c r="F18" s="50">
        <v>18777</v>
      </c>
      <c r="G18" s="50"/>
      <c r="H18" s="50">
        <v>0</v>
      </c>
      <c r="I18" s="50"/>
      <c r="J18" s="50">
        <v>0</v>
      </c>
      <c r="K18" s="50"/>
      <c r="L18" s="50"/>
      <c r="M18" s="50"/>
      <c r="N18" s="191"/>
      <c r="O18" s="178"/>
      <c r="P18" s="286"/>
      <c r="Q18" s="191"/>
      <c r="R18" s="191"/>
      <c r="S18" s="191"/>
      <c r="T18" s="191"/>
    </row>
    <row r="19" spans="1:24" s="18" customFormat="1" ht="23.9" customHeight="1" x14ac:dyDescent="0.7">
      <c r="A19" s="6" t="s">
        <v>22</v>
      </c>
      <c r="B19" s="46"/>
      <c r="C19" s="46"/>
      <c r="D19" s="64">
        <f>ROUND(SUM(D11:D18),0)</f>
        <v>1546206</v>
      </c>
      <c r="E19" s="22"/>
      <c r="F19" s="64">
        <f>ROUND(SUM(F11:F18),0)</f>
        <v>796780</v>
      </c>
      <c r="G19" s="22"/>
      <c r="H19" s="64">
        <f>ROUND(SUM(H11:H18),0)</f>
        <v>658122</v>
      </c>
      <c r="I19" s="22"/>
      <c r="J19" s="64">
        <f>ROUND(SUM(J11:J18),0)</f>
        <v>932208</v>
      </c>
      <c r="K19" s="181"/>
      <c r="L19" s="22"/>
      <c r="M19" s="181"/>
      <c r="N19" s="195"/>
      <c r="O19" s="218"/>
      <c r="P19" s="218"/>
      <c r="Q19" s="195"/>
      <c r="R19" s="195"/>
      <c r="S19" s="195"/>
      <c r="T19" s="195"/>
      <c r="U19" s="109"/>
      <c r="V19" s="109"/>
      <c r="W19" s="109"/>
      <c r="X19" s="109"/>
    </row>
    <row r="20" spans="1:24" ht="12.75" customHeight="1" x14ac:dyDescent="0.7">
      <c r="A20" s="12"/>
      <c r="B20" s="44"/>
      <c r="C20" s="44"/>
      <c r="D20" s="50"/>
      <c r="E20" s="41"/>
      <c r="F20" s="50"/>
      <c r="G20" s="41"/>
      <c r="H20" s="50"/>
      <c r="I20" s="41"/>
      <c r="J20" s="50"/>
      <c r="K20" s="319"/>
      <c r="L20" s="41"/>
      <c r="O20" s="178"/>
      <c r="P20" s="286"/>
    </row>
    <row r="21" spans="1:24" ht="22" x14ac:dyDescent="0.7">
      <c r="A21" s="8" t="s">
        <v>23</v>
      </c>
      <c r="B21" s="44" t="s">
        <v>218</v>
      </c>
      <c r="C21" s="44"/>
      <c r="D21" s="50"/>
      <c r="E21" s="41"/>
      <c r="F21" s="50"/>
      <c r="G21" s="41"/>
      <c r="H21" s="50"/>
      <c r="I21" s="41"/>
      <c r="J21" s="50"/>
      <c r="K21" s="41"/>
      <c r="L21" s="41"/>
      <c r="O21" s="178"/>
      <c r="P21" s="286"/>
    </row>
    <row r="22" spans="1:24" x14ac:dyDescent="0.65">
      <c r="A22" s="31" t="s">
        <v>76</v>
      </c>
      <c r="B22" s="44"/>
      <c r="C22" s="44"/>
      <c r="D22" s="50"/>
      <c r="E22" s="41"/>
      <c r="F22" s="50"/>
      <c r="G22" s="41"/>
      <c r="H22" s="50"/>
      <c r="I22" s="41"/>
      <c r="J22" s="50"/>
      <c r="K22" s="41"/>
      <c r="L22" s="41"/>
      <c r="M22" s="181"/>
      <c r="N22" s="178"/>
      <c r="O22" s="178"/>
      <c r="P22" s="286"/>
      <c r="Q22" s="178"/>
      <c r="R22" s="178"/>
      <c r="S22" s="178"/>
      <c r="T22" s="178"/>
      <c r="U22" s="178"/>
    </row>
    <row r="23" spans="1:24" x14ac:dyDescent="0.65">
      <c r="A23" s="31" t="s">
        <v>74</v>
      </c>
      <c r="B23" s="44"/>
      <c r="C23" s="44"/>
      <c r="D23" s="50">
        <v>634334</v>
      </c>
      <c r="E23" s="50"/>
      <c r="F23" s="50">
        <v>614865</v>
      </c>
      <c r="G23" s="50"/>
      <c r="H23" s="50">
        <v>0</v>
      </c>
      <c r="I23" s="50"/>
      <c r="J23" s="50">
        <v>0</v>
      </c>
      <c r="K23" s="178"/>
      <c r="L23" s="50"/>
      <c r="N23" s="65"/>
      <c r="O23" s="191"/>
      <c r="P23" s="270"/>
      <c r="Q23" s="191"/>
      <c r="R23" s="191"/>
      <c r="S23" s="191"/>
      <c r="T23" s="191"/>
      <c r="U23" s="178"/>
    </row>
    <row r="24" spans="1:24" x14ac:dyDescent="0.65">
      <c r="A24" s="31" t="s">
        <v>77</v>
      </c>
      <c r="B24" s="44"/>
      <c r="C24" s="44"/>
      <c r="D24" s="50">
        <v>184199</v>
      </c>
      <c r="E24" s="50"/>
      <c r="F24" s="50">
        <v>187620</v>
      </c>
      <c r="G24" s="50"/>
      <c r="H24" s="50">
        <v>0</v>
      </c>
      <c r="I24" s="50"/>
      <c r="J24" s="50">
        <v>0</v>
      </c>
      <c r="K24" s="65"/>
      <c r="L24" s="50"/>
      <c r="N24" s="177"/>
      <c r="O24" s="191"/>
      <c r="P24" s="270"/>
      <c r="Q24" s="191"/>
      <c r="R24" s="191"/>
      <c r="S24" s="191"/>
      <c r="T24" s="191"/>
      <c r="U24" s="178"/>
    </row>
    <row r="25" spans="1:24" s="297" customFormat="1" x14ac:dyDescent="0.65">
      <c r="A25" s="31" t="s">
        <v>106</v>
      </c>
      <c r="B25" s="44"/>
      <c r="C25" s="44"/>
      <c r="D25" s="50">
        <v>40876</v>
      </c>
      <c r="E25" s="50"/>
      <c r="F25" s="50">
        <v>2143</v>
      </c>
      <c r="G25" s="50"/>
      <c r="H25" s="50">
        <v>156859</v>
      </c>
      <c r="I25" s="50"/>
      <c r="J25" s="50">
        <v>178994</v>
      </c>
      <c r="K25" s="298"/>
      <c r="L25" s="295"/>
      <c r="M25" s="296"/>
      <c r="N25" s="298"/>
      <c r="O25" s="270"/>
      <c r="P25" s="270"/>
      <c r="Q25" s="270"/>
      <c r="R25" s="270"/>
      <c r="S25" s="270"/>
      <c r="T25" s="270"/>
      <c r="U25" s="286"/>
      <c r="V25" s="281"/>
      <c r="W25" s="281"/>
      <c r="X25" s="281"/>
    </row>
    <row r="26" spans="1:24" x14ac:dyDescent="0.65">
      <c r="A26" s="31" t="s">
        <v>109</v>
      </c>
      <c r="B26" s="44"/>
      <c r="C26" s="44"/>
      <c r="D26" s="50">
        <v>60517</v>
      </c>
      <c r="E26" s="50"/>
      <c r="F26" s="50">
        <v>58786</v>
      </c>
      <c r="G26" s="50"/>
      <c r="H26" s="50">
        <v>0</v>
      </c>
      <c r="I26" s="50"/>
      <c r="J26" s="50">
        <v>0</v>
      </c>
      <c r="K26" s="65"/>
      <c r="L26" s="50"/>
      <c r="N26" s="65"/>
      <c r="O26" s="191"/>
      <c r="P26" s="270"/>
      <c r="Q26" s="191"/>
      <c r="R26" s="191"/>
      <c r="S26" s="191"/>
      <c r="T26" s="191"/>
      <c r="U26" s="178"/>
    </row>
    <row r="27" spans="1:24" x14ac:dyDescent="0.65">
      <c r="A27" s="31" t="s">
        <v>37</v>
      </c>
      <c r="B27" s="44"/>
      <c r="C27" s="44"/>
      <c r="D27" s="50">
        <v>542390</v>
      </c>
      <c r="E27" s="50"/>
      <c r="F27" s="50">
        <v>544501</v>
      </c>
      <c r="G27" s="50"/>
      <c r="H27" s="50">
        <v>135126</v>
      </c>
      <c r="I27" s="50"/>
      <c r="J27" s="50">
        <v>131049</v>
      </c>
      <c r="K27" s="65"/>
      <c r="L27" s="50"/>
      <c r="M27" s="181"/>
      <c r="N27" s="65"/>
      <c r="O27" s="191"/>
      <c r="P27" s="270"/>
      <c r="Q27" s="191"/>
      <c r="R27" s="191"/>
      <c r="S27" s="191"/>
      <c r="T27" s="191"/>
      <c r="U27" s="178"/>
    </row>
    <row r="28" spans="1:24" s="18" customFormat="1" ht="23.9" customHeight="1" x14ac:dyDescent="0.7">
      <c r="A28" s="6" t="s">
        <v>24</v>
      </c>
      <c r="B28" s="46"/>
      <c r="C28" s="46"/>
      <c r="D28" s="64">
        <f>ROUND(SUM(D22:D27),0)</f>
        <v>1462316</v>
      </c>
      <c r="E28" s="22"/>
      <c r="F28" s="64">
        <f>ROUND(SUM(F22:F27),0)</f>
        <v>1407915</v>
      </c>
      <c r="G28" s="22"/>
      <c r="H28" s="64">
        <f>ROUND(SUM(H22:H27),0)</f>
        <v>291985</v>
      </c>
      <c r="I28" s="22"/>
      <c r="J28" s="64">
        <f>ROUND(SUM(J22:J27),0)</f>
        <v>310043</v>
      </c>
      <c r="K28" s="22"/>
      <c r="L28" s="22"/>
      <c r="M28" s="181"/>
      <c r="N28" s="191"/>
      <c r="O28" s="191"/>
      <c r="P28" s="191"/>
      <c r="Q28" s="191"/>
      <c r="R28" s="191"/>
      <c r="S28" s="191"/>
      <c r="T28" s="191"/>
      <c r="U28" s="218"/>
      <c r="V28" s="109"/>
      <c r="W28" s="109"/>
      <c r="X28" s="109"/>
    </row>
    <row r="29" spans="1:24" ht="12.75" customHeight="1" x14ac:dyDescent="0.7">
      <c r="A29" s="11"/>
      <c r="B29" s="44"/>
      <c r="C29" s="44"/>
      <c r="D29" s="176"/>
      <c r="E29" s="13"/>
      <c r="F29" s="176"/>
      <c r="G29" s="13"/>
      <c r="H29" s="176"/>
      <c r="I29" s="13"/>
      <c r="J29" s="176"/>
      <c r="K29" s="14"/>
      <c r="L29" s="14"/>
      <c r="N29" s="178"/>
      <c r="O29" s="178"/>
      <c r="P29" s="286"/>
      <c r="Q29" s="178"/>
      <c r="R29" s="178"/>
      <c r="S29" s="178"/>
      <c r="T29" s="178"/>
      <c r="U29" s="178"/>
    </row>
    <row r="30" spans="1:24" ht="22" x14ac:dyDescent="0.7">
      <c r="A30" s="12" t="s">
        <v>214</v>
      </c>
      <c r="B30" s="44"/>
      <c r="C30" s="44"/>
      <c r="D30" s="90">
        <f>D19-D28</f>
        <v>83890</v>
      </c>
      <c r="E30" s="94"/>
      <c r="F30" s="90">
        <f>F19-F28</f>
        <v>-611135</v>
      </c>
      <c r="G30" s="94"/>
      <c r="H30" s="90">
        <f>H19-H28</f>
        <v>366137</v>
      </c>
      <c r="I30" s="94"/>
      <c r="J30" s="90">
        <f>J19-J28</f>
        <v>622165</v>
      </c>
      <c r="K30" s="178"/>
      <c r="L30" s="178"/>
      <c r="N30" s="241"/>
      <c r="O30" s="191"/>
      <c r="P30" s="241"/>
      <c r="Q30" s="191"/>
      <c r="R30" s="241"/>
      <c r="S30" s="191"/>
      <c r="T30" s="241"/>
      <c r="U30" s="178"/>
    </row>
    <row r="31" spans="1:24" x14ac:dyDescent="0.65">
      <c r="A31" s="31" t="s">
        <v>38</v>
      </c>
      <c r="B31" s="44"/>
      <c r="C31" s="44"/>
      <c r="D31" s="66">
        <v>-333766</v>
      </c>
      <c r="E31" s="65"/>
      <c r="F31" s="66">
        <v>-273589</v>
      </c>
      <c r="G31" s="65"/>
      <c r="H31" s="66">
        <v>-355146</v>
      </c>
      <c r="I31" s="65"/>
      <c r="J31" s="66">
        <v>-290885</v>
      </c>
      <c r="K31" s="178"/>
      <c r="L31" s="178"/>
      <c r="N31" s="191"/>
      <c r="O31" s="191"/>
      <c r="P31" s="270"/>
      <c r="Q31" s="191"/>
      <c r="R31" s="191"/>
      <c r="S31" s="191"/>
      <c r="T31" s="191"/>
      <c r="U31" s="178"/>
    </row>
    <row r="32" spans="1:24" ht="8" customHeight="1" x14ac:dyDescent="0.7">
      <c r="A32" s="31"/>
      <c r="B32" s="44"/>
      <c r="C32" s="44"/>
      <c r="D32" s="90"/>
      <c r="E32" s="90"/>
      <c r="F32" s="90"/>
      <c r="G32" s="90"/>
      <c r="H32" s="90"/>
      <c r="I32" s="90"/>
      <c r="J32" s="90"/>
      <c r="K32" s="178"/>
      <c r="L32" s="178"/>
      <c r="N32" s="191"/>
      <c r="O32" s="191"/>
      <c r="P32" s="270"/>
      <c r="Q32" s="191"/>
      <c r="R32" s="191"/>
      <c r="S32" s="191"/>
      <c r="T32" s="191"/>
      <c r="U32" s="178"/>
    </row>
    <row r="33" spans="1:24" s="18" customFormat="1" ht="22" x14ac:dyDescent="0.7">
      <c r="A33" s="12" t="s">
        <v>173</v>
      </c>
      <c r="B33" s="48"/>
      <c r="C33" s="48"/>
      <c r="D33" s="22">
        <f>D30+D31</f>
        <v>-249876</v>
      </c>
      <c r="E33" s="22"/>
      <c r="F33" s="22">
        <f>F30+F31</f>
        <v>-884724</v>
      </c>
      <c r="G33" s="22"/>
      <c r="H33" s="22">
        <f>H30+H31</f>
        <v>10991</v>
      </c>
      <c r="I33" s="22"/>
      <c r="J33" s="22">
        <f>J30+J31</f>
        <v>331280</v>
      </c>
      <c r="K33" s="50"/>
      <c r="L33" s="22"/>
      <c r="M33" s="50"/>
      <c r="N33" s="241"/>
      <c r="O33" s="195"/>
      <c r="P33" s="304"/>
      <c r="Q33" s="195"/>
      <c r="R33" s="241"/>
      <c r="S33" s="195"/>
      <c r="T33" s="241"/>
      <c r="U33" s="109"/>
      <c r="V33" s="109"/>
      <c r="W33" s="109"/>
      <c r="X33" s="109"/>
    </row>
    <row r="34" spans="1:24" x14ac:dyDescent="0.65">
      <c r="A34" s="31" t="s">
        <v>241</v>
      </c>
      <c r="B34" s="44" t="s">
        <v>159</v>
      </c>
      <c r="C34" s="44"/>
      <c r="D34" s="50">
        <v>-51393</v>
      </c>
      <c r="E34" s="50"/>
      <c r="F34" s="50">
        <v>-174492</v>
      </c>
      <c r="G34" s="50"/>
      <c r="H34" s="50">
        <v>2661</v>
      </c>
      <c r="I34" s="50"/>
      <c r="J34" s="50">
        <v>66530</v>
      </c>
      <c r="K34" s="65"/>
      <c r="L34" s="65"/>
      <c r="N34" s="191"/>
      <c r="O34" s="191"/>
      <c r="P34" s="270"/>
      <c r="Q34" s="191"/>
      <c r="R34" s="191"/>
      <c r="S34" s="191"/>
      <c r="T34" s="191"/>
    </row>
    <row r="35" spans="1:24" s="18" customFormat="1" ht="22.5" thickBot="1" x14ac:dyDescent="0.75">
      <c r="A35" s="12" t="s">
        <v>174</v>
      </c>
      <c r="B35" s="48"/>
      <c r="C35" s="48"/>
      <c r="D35" s="42">
        <f>D33-D34</f>
        <v>-198483</v>
      </c>
      <c r="E35" s="22"/>
      <c r="F35" s="42">
        <f>F33-F34</f>
        <v>-710232</v>
      </c>
      <c r="G35" s="22"/>
      <c r="H35" s="42">
        <f>H33-H34</f>
        <v>8330</v>
      </c>
      <c r="I35" s="22"/>
      <c r="J35" s="42">
        <f>J33-J34</f>
        <v>264750</v>
      </c>
      <c r="K35" s="22"/>
      <c r="L35" s="22"/>
      <c r="M35" s="107"/>
      <c r="N35" s="22"/>
      <c r="O35" s="195"/>
      <c r="P35" s="22"/>
      <c r="Q35" s="195"/>
      <c r="R35" s="22"/>
      <c r="S35" s="195"/>
      <c r="T35" s="22"/>
      <c r="U35" s="109"/>
      <c r="V35" s="109"/>
      <c r="W35" s="109"/>
      <c r="X35" s="109"/>
    </row>
    <row r="36" spans="1:24" s="18" customFormat="1" ht="12.65" customHeight="1" thickTop="1" x14ac:dyDescent="0.7">
      <c r="A36" s="12"/>
      <c r="B36" s="48"/>
      <c r="C36" s="48"/>
      <c r="D36" s="22"/>
      <c r="E36" s="22"/>
      <c r="F36" s="22"/>
      <c r="G36" s="22"/>
      <c r="H36" s="22"/>
      <c r="I36" s="22"/>
      <c r="J36" s="22"/>
      <c r="K36" s="22"/>
      <c r="L36" s="22"/>
      <c r="M36" s="107"/>
      <c r="N36" s="109"/>
      <c r="O36" s="109"/>
      <c r="P36" s="287"/>
      <c r="Q36" s="109"/>
      <c r="R36" s="109"/>
      <c r="S36" s="109"/>
      <c r="T36" s="109"/>
      <c r="U36" s="109"/>
      <c r="V36" s="109"/>
      <c r="W36" s="109"/>
      <c r="X36" s="109"/>
    </row>
    <row r="37" spans="1:24" s="18" customFormat="1" ht="22" x14ac:dyDescent="0.7">
      <c r="A37" s="12"/>
      <c r="B37" s="48"/>
      <c r="C37" s="48"/>
      <c r="D37" s="22"/>
      <c r="E37" s="22"/>
      <c r="F37" s="22"/>
      <c r="G37" s="22"/>
      <c r="H37" s="22"/>
      <c r="I37" s="22"/>
      <c r="J37" s="22"/>
      <c r="K37" s="22"/>
      <c r="L37" s="22"/>
      <c r="M37" s="107"/>
      <c r="N37" s="65"/>
      <c r="O37" s="65"/>
      <c r="P37" s="65"/>
      <c r="Q37" s="65"/>
      <c r="R37" s="65"/>
      <c r="S37" s="65"/>
      <c r="T37" s="65"/>
      <c r="U37" s="65"/>
      <c r="V37" s="65"/>
      <c r="W37" s="109"/>
      <c r="X37" s="109"/>
    </row>
    <row r="38" spans="1:24" s="18" customFormat="1" ht="12.75" customHeight="1" x14ac:dyDescent="0.7">
      <c r="A38" s="12"/>
      <c r="B38" s="48"/>
      <c r="C38" s="48"/>
      <c r="D38" s="22"/>
      <c r="E38" s="22"/>
      <c r="F38" s="22"/>
      <c r="G38" s="22"/>
      <c r="H38" s="22"/>
      <c r="I38" s="22"/>
      <c r="J38" s="22"/>
      <c r="K38" s="22"/>
      <c r="L38" s="22"/>
      <c r="M38" s="107"/>
      <c r="N38" s="109"/>
      <c r="O38" s="109"/>
      <c r="P38" s="287"/>
      <c r="Q38" s="109"/>
      <c r="R38" s="109"/>
      <c r="S38" s="109"/>
      <c r="T38" s="109"/>
      <c r="U38" s="109"/>
      <c r="V38" s="109"/>
      <c r="W38" s="109"/>
      <c r="X38" s="109"/>
    </row>
    <row r="39" spans="1:24" ht="23" x14ac:dyDescent="0.7">
      <c r="A39" s="35" t="s">
        <v>110</v>
      </c>
      <c r="B39" s="35"/>
      <c r="C39" s="35"/>
      <c r="D39" s="35"/>
      <c r="F39" s="52"/>
      <c r="N39" s="217"/>
      <c r="O39" s="217"/>
      <c r="P39" s="217"/>
      <c r="Q39" s="217"/>
      <c r="R39" s="217"/>
      <c r="S39" s="217"/>
      <c r="T39" s="217"/>
      <c r="U39" s="217"/>
    </row>
    <row r="40" spans="1:24" ht="23" x14ac:dyDescent="0.7">
      <c r="A40" s="3" t="s">
        <v>126</v>
      </c>
      <c r="B40" s="49"/>
      <c r="C40" s="49"/>
    </row>
    <row r="41" spans="1:24" ht="23" x14ac:dyDescent="0.7">
      <c r="B41" s="1"/>
      <c r="C41" s="1"/>
      <c r="D41" s="1"/>
      <c r="E41" s="1"/>
      <c r="F41" s="1"/>
    </row>
    <row r="42" spans="1:24" ht="22" x14ac:dyDescent="0.7">
      <c r="A42" s="4"/>
      <c r="B42" s="45"/>
      <c r="C42" s="45"/>
      <c r="D42" s="326" t="s">
        <v>1</v>
      </c>
      <c r="E42" s="326"/>
      <c r="F42" s="326"/>
      <c r="G42" s="307"/>
      <c r="H42" s="326" t="s">
        <v>36</v>
      </c>
      <c r="I42" s="326"/>
      <c r="J42" s="326"/>
      <c r="K42" s="273"/>
      <c r="L42" s="273"/>
    </row>
    <row r="43" spans="1:24" ht="22" x14ac:dyDescent="0.7">
      <c r="A43" s="4"/>
      <c r="B43" s="45"/>
      <c r="C43" s="45"/>
      <c r="D43" s="327" t="s">
        <v>52</v>
      </c>
      <c r="E43" s="328"/>
      <c r="F43" s="328"/>
      <c r="G43" s="307"/>
      <c r="H43" s="327" t="s">
        <v>52</v>
      </c>
      <c r="I43" s="328"/>
      <c r="J43" s="328"/>
      <c r="K43" s="275"/>
      <c r="L43" s="275"/>
    </row>
    <row r="44" spans="1:24" ht="22" x14ac:dyDescent="0.7">
      <c r="A44" s="4"/>
      <c r="B44" s="45"/>
      <c r="C44" s="45"/>
      <c r="D44" s="321" t="s">
        <v>170</v>
      </c>
      <c r="E44" s="321"/>
      <c r="F44" s="321"/>
      <c r="G44" s="307"/>
      <c r="H44" s="321" t="s">
        <v>170</v>
      </c>
      <c r="I44" s="321"/>
      <c r="J44" s="321"/>
      <c r="K44" s="282"/>
      <c r="L44" s="282"/>
    </row>
    <row r="45" spans="1:24" x14ac:dyDescent="0.65">
      <c r="A45" s="4"/>
      <c r="B45" s="45"/>
      <c r="C45" s="45"/>
      <c r="D45" s="43">
        <v>2564</v>
      </c>
      <c r="E45" s="313"/>
      <c r="F45" s="43">
        <v>2563</v>
      </c>
      <c r="G45" s="308"/>
      <c r="H45" s="43">
        <v>2564</v>
      </c>
      <c r="I45" s="308"/>
      <c r="J45" s="43">
        <v>2563</v>
      </c>
      <c r="K45" s="283"/>
      <c r="L45" s="283"/>
    </row>
    <row r="46" spans="1:24" x14ac:dyDescent="0.65">
      <c r="A46" s="4"/>
      <c r="B46" s="45"/>
      <c r="C46" s="45"/>
      <c r="D46" s="43"/>
      <c r="E46" s="313"/>
      <c r="F46" s="70" t="s">
        <v>120</v>
      </c>
      <c r="G46" s="308"/>
      <c r="H46" s="43"/>
      <c r="I46" s="308"/>
      <c r="J46" s="70" t="s">
        <v>120</v>
      </c>
      <c r="K46" s="283"/>
      <c r="L46" s="283"/>
    </row>
    <row r="47" spans="1:24" ht="22" x14ac:dyDescent="0.7">
      <c r="A47" s="6"/>
      <c r="B47" s="45"/>
      <c r="C47" s="45"/>
      <c r="D47" s="324" t="s">
        <v>53</v>
      </c>
      <c r="E47" s="325"/>
      <c r="F47" s="325"/>
      <c r="G47" s="325"/>
      <c r="H47" s="325"/>
      <c r="I47" s="325"/>
      <c r="J47" s="325"/>
      <c r="K47" s="276"/>
      <c r="L47" s="276"/>
    </row>
    <row r="48" spans="1:24" ht="22" x14ac:dyDescent="0.7">
      <c r="A48" s="19" t="s">
        <v>140</v>
      </c>
      <c r="B48" s="45"/>
      <c r="C48" s="45"/>
      <c r="D48" s="310"/>
      <c r="E48" s="311"/>
      <c r="F48" s="311"/>
      <c r="G48" s="306"/>
      <c r="H48" s="306"/>
      <c r="I48" s="306"/>
      <c r="J48" s="306"/>
      <c r="K48" s="276"/>
      <c r="L48" s="276"/>
    </row>
    <row r="49" spans="1:20" ht="22" x14ac:dyDescent="0.7">
      <c r="A49" s="131" t="s">
        <v>139</v>
      </c>
      <c r="B49" s="45"/>
      <c r="C49" s="45"/>
      <c r="D49" s="310"/>
      <c r="E49" s="311"/>
      <c r="F49" s="311"/>
      <c r="G49" s="306"/>
      <c r="H49" s="306"/>
      <c r="I49" s="306"/>
      <c r="J49" s="306"/>
      <c r="K49" s="276"/>
      <c r="L49" s="276"/>
    </row>
    <row r="50" spans="1:20" x14ac:dyDescent="0.65">
      <c r="A50" s="121" t="s">
        <v>240</v>
      </c>
      <c r="B50" s="45"/>
      <c r="C50" s="45"/>
      <c r="D50" s="50">
        <v>91313</v>
      </c>
      <c r="E50" s="50"/>
      <c r="F50" s="50">
        <v>-57767</v>
      </c>
      <c r="G50" s="50"/>
      <c r="H50" s="50">
        <v>91313</v>
      </c>
      <c r="I50" s="50"/>
      <c r="J50" s="50">
        <v>-57767</v>
      </c>
      <c r="K50" s="65"/>
      <c r="L50" s="65"/>
      <c r="N50" s="191"/>
      <c r="O50" s="191"/>
      <c r="P50" s="270"/>
      <c r="Q50" s="191"/>
      <c r="R50" s="191"/>
      <c r="S50" s="191"/>
      <c r="T50" s="191"/>
    </row>
    <row r="51" spans="1:20" x14ac:dyDescent="0.65">
      <c r="A51" s="121" t="s">
        <v>141</v>
      </c>
      <c r="B51" s="45"/>
      <c r="C51" s="45"/>
      <c r="D51" s="310"/>
      <c r="E51" s="311"/>
      <c r="F51" s="310"/>
      <c r="G51" s="306"/>
      <c r="H51" s="306"/>
      <c r="I51" s="306"/>
      <c r="J51" s="306"/>
      <c r="K51" s="65"/>
      <c r="L51" s="175"/>
      <c r="N51" s="191"/>
      <c r="O51" s="191"/>
      <c r="P51" s="270"/>
      <c r="Q51" s="191"/>
      <c r="R51" s="191"/>
      <c r="S51" s="191"/>
      <c r="T51" s="191"/>
    </row>
    <row r="52" spans="1:20" x14ac:dyDescent="0.65">
      <c r="A52" s="121" t="s">
        <v>142</v>
      </c>
      <c r="B52" s="45"/>
      <c r="C52" s="45"/>
      <c r="D52" s="57">
        <v>-18262</v>
      </c>
      <c r="E52" s="50"/>
      <c r="F52" s="57">
        <v>11554</v>
      </c>
      <c r="G52" s="50"/>
      <c r="H52" s="57">
        <v>-18262</v>
      </c>
      <c r="I52" s="50"/>
      <c r="J52" s="57">
        <v>11554</v>
      </c>
      <c r="K52" s="65"/>
      <c r="L52" s="65"/>
      <c r="N52" s="191"/>
      <c r="O52" s="191"/>
      <c r="P52" s="270"/>
      <c r="Q52" s="191"/>
      <c r="R52" s="191"/>
      <c r="S52" s="191"/>
      <c r="T52" s="191"/>
    </row>
    <row r="53" spans="1:20" ht="22" x14ac:dyDescent="0.7">
      <c r="A53" s="19" t="s">
        <v>143</v>
      </c>
      <c r="B53" s="45"/>
      <c r="C53" s="45"/>
      <c r="D53" s="310"/>
      <c r="E53" s="311"/>
      <c r="F53" s="310"/>
      <c r="G53" s="306"/>
      <c r="H53" s="306"/>
      <c r="I53" s="306"/>
      <c r="J53" s="306"/>
      <c r="K53" s="276"/>
      <c r="L53" s="276"/>
      <c r="N53" s="191"/>
      <c r="O53" s="191"/>
      <c r="P53" s="270"/>
      <c r="Q53" s="191"/>
      <c r="R53" s="191"/>
      <c r="S53" s="191"/>
      <c r="T53" s="191"/>
    </row>
    <row r="54" spans="1:20" ht="22" x14ac:dyDescent="0.7">
      <c r="A54" s="19" t="s">
        <v>142</v>
      </c>
      <c r="B54" s="45"/>
      <c r="C54" s="45"/>
      <c r="D54" s="114">
        <f>D52+D50</f>
        <v>73051</v>
      </c>
      <c r="E54" s="106"/>
      <c r="F54" s="114">
        <f>F52+F50</f>
        <v>-46213</v>
      </c>
      <c r="G54" s="106"/>
      <c r="H54" s="114">
        <f>H52+H50</f>
        <v>73051</v>
      </c>
      <c r="I54" s="106"/>
      <c r="J54" s="114">
        <f>J52+J50</f>
        <v>-46213</v>
      </c>
      <c r="K54" s="106"/>
      <c r="L54" s="106"/>
      <c r="N54" s="288"/>
      <c r="O54" s="191"/>
      <c r="P54" s="288"/>
      <c r="Q54" s="191"/>
      <c r="R54" s="288"/>
      <c r="S54" s="191"/>
      <c r="T54" s="288"/>
    </row>
    <row r="55" spans="1:20" ht="22" x14ac:dyDescent="0.7">
      <c r="A55" s="132" t="s">
        <v>166</v>
      </c>
      <c r="B55" s="45"/>
      <c r="C55" s="45"/>
      <c r="D55" s="115">
        <f>D54</f>
        <v>73051</v>
      </c>
      <c r="E55" s="312"/>
      <c r="F55" s="115">
        <f>F54</f>
        <v>-46213</v>
      </c>
      <c r="G55" s="307"/>
      <c r="H55" s="115">
        <f>H54</f>
        <v>73051</v>
      </c>
      <c r="I55" s="307"/>
      <c r="J55" s="115">
        <f>J54</f>
        <v>-46213</v>
      </c>
      <c r="K55" s="182"/>
      <c r="L55" s="182"/>
      <c r="N55" s="289"/>
      <c r="O55" s="191"/>
      <c r="P55" s="289"/>
      <c r="Q55" s="191"/>
      <c r="R55" s="289"/>
      <c r="S55" s="191"/>
      <c r="T55" s="289"/>
    </row>
    <row r="56" spans="1:20" ht="22.5" thickBot="1" x14ac:dyDescent="0.75">
      <c r="A56" s="132" t="s">
        <v>158</v>
      </c>
      <c r="B56" s="45"/>
      <c r="C56" s="45"/>
      <c r="D56" s="111">
        <f>D55+D35</f>
        <v>-125432</v>
      </c>
      <c r="E56" s="312"/>
      <c r="F56" s="111">
        <f>F55+F35</f>
        <v>-756445</v>
      </c>
      <c r="G56" s="307"/>
      <c r="H56" s="111">
        <f>H55+H35</f>
        <v>81381</v>
      </c>
      <c r="I56" s="307"/>
      <c r="J56" s="111">
        <f>J55+J35</f>
        <v>218537</v>
      </c>
      <c r="K56" s="183"/>
      <c r="L56" s="183"/>
      <c r="N56" s="289"/>
      <c r="O56" s="191"/>
      <c r="P56" s="289"/>
      <c r="Q56" s="191"/>
      <c r="R56" s="289"/>
      <c r="S56" s="191"/>
      <c r="T56" s="289"/>
    </row>
    <row r="57" spans="1:20" ht="22.5" thickTop="1" x14ac:dyDescent="0.7">
      <c r="A57" s="102"/>
      <c r="B57" s="103"/>
      <c r="C57" s="103"/>
      <c r="D57" s="104"/>
      <c r="E57" s="105"/>
      <c r="F57" s="104"/>
      <c r="G57" s="105"/>
      <c r="H57" s="105"/>
      <c r="I57" s="105"/>
      <c r="J57" s="105"/>
      <c r="K57" s="105"/>
      <c r="L57" s="105"/>
    </row>
    <row r="58" spans="1:20" ht="25" customHeight="1" thickBot="1" x14ac:dyDescent="0.75">
      <c r="A58" s="12" t="s">
        <v>175</v>
      </c>
      <c r="B58" s="44"/>
      <c r="C58" s="44"/>
      <c r="D58" s="267">
        <f>D35/'BS 3-5'!D72</f>
        <v>-6.2025937499999998E-3</v>
      </c>
      <c r="E58" s="269" t="e">
        <f>E35/'BS 3-5'!E72</f>
        <v>#DIV/0!</v>
      </c>
      <c r="F58" s="267">
        <f>F35/'BS 3-5'!F72</f>
        <v>-2.2194749999999999E-2</v>
      </c>
      <c r="G58" s="269" t="e">
        <f>G35/'BS 3-5'!G72</f>
        <v>#DIV/0!</v>
      </c>
      <c r="H58" s="267">
        <f>H35/'BS 3-5'!H72</f>
        <v>2.6031250000000002E-4</v>
      </c>
      <c r="I58" s="269" t="e">
        <f>I35/'BS 3-5'!I72</f>
        <v>#DIV/0!</v>
      </c>
      <c r="J58" s="267">
        <f>J35/'BS 3-5'!J72</f>
        <v>8.2734374999999995E-3</v>
      </c>
      <c r="K58" s="110"/>
      <c r="L58" s="110"/>
      <c r="N58" s="290"/>
      <c r="O58" s="290"/>
      <c r="P58" s="291"/>
      <c r="Q58" s="290"/>
      <c r="R58" s="290"/>
      <c r="S58" s="290"/>
      <c r="T58" s="290"/>
    </row>
    <row r="59" spans="1:20" ht="22.5" thickTop="1" x14ac:dyDescent="0.7">
      <c r="A59" s="12"/>
      <c r="B59" s="44"/>
      <c r="C59" s="44"/>
      <c r="D59" s="41"/>
      <c r="E59" s="41"/>
      <c r="F59" s="41"/>
      <c r="G59" s="41"/>
      <c r="H59" s="41"/>
      <c r="I59" s="41"/>
      <c r="J59" s="41"/>
      <c r="K59" s="41"/>
      <c r="L59" s="41"/>
    </row>
    <row r="60" spans="1:20" x14ac:dyDescent="0.65">
      <c r="D60" s="69"/>
      <c r="E60" s="69"/>
      <c r="F60" s="69"/>
      <c r="G60" s="69"/>
      <c r="H60" s="69"/>
      <c r="I60" s="69"/>
      <c r="J60" s="69"/>
    </row>
    <row r="61" spans="1:20" x14ac:dyDescent="0.65">
      <c r="D61" s="300"/>
      <c r="E61" s="300"/>
      <c r="F61" s="300"/>
      <c r="G61" s="300"/>
      <c r="H61" s="300"/>
      <c r="I61" s="300"/>
      <c r="J61" s="300"/>
    </row>
    <row r="64" spans="1:20" x14ac:dyDescent="0.65">
      <c r="D64" s="179"/>
      <c r="E64" s="179"/>
      <c r="F64" s="179"/>
      <c r="G64" s="179"/>
      <c r="H64" s="179"/>
      <c r="I64" s="179"/>
      <c r="J64" s="179"/>
    </row>
    <row r="65" spans="4:10" x14ac:dyDescent="0.65">
      <c r="D65" s="179"/>
      <c r="E65" s="179"/>
      <c r="F65" s="179"/>
      <c r="G65" s="179"/>
      <c r="H65" s="179"/>
      <c r="I65" s="179"/>
      <c r="J65" s="179"/>
    </row>
  </sheetData>
  <mergeCells count="15">
    <mergeCell ref="D4:F4"/>
    <mergeCell ref="H4:J4"/>
    <mergeCell ref="D5:F5"/>
    <mergeCell ref="H5:J5"/>
    <mergeCell ref="N6:T6"/>
    <mergeCell ref="D6:F6"/>
    <mergeCell ref="H6:J6"/>
    <mergeCell ref="D9:J9"/>
    <mergeCell ref="D47:J47"/>
    <mergeCell ref="D42:F42"/>
    <mergeCell ref="H42:J42"/>
    <mergeCell ref="D43:F43"/>
    <mergeCell ref="H43:J43"/>
    <mergeCell ref="D44:F44"/>
    <mergeCell ref="H44:J44"/>
  </mergeCells>
  <pageMargins left="0.7" right="0.7" top="0.48" bottom="0.5" header="0.4" footer="0.5"/>
  <pageSetup paperSize="9" scale="85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B50F-F69F-4CF5-8540-7C8DAA27F6E9}">
  <dimension ref="A1:J66"/>
  <sheetViews>
    <sheetView view="pageBreakPreview" topLeftCell="A55" zoomScale="80" zoomScaleNormal="80" zoomScaleSheetLayoutView="80" workbookViewId="0">
      <selection activeCell="J57" sqref="J57"/>
    </sheetView>
  </sheetViews>
  <sheetFormatPr defaultColWidth="9.09765625" defaultRowHeight="21.5" x14ac:dyDescent="0.65"/>
  <cols>
    <col min="1" max="1" width="48.3984375" style="2" customWidth="1"/>
    <col min="2" max="2" width="7.59765625" style="222" customWidth="1"/>
    <col min="3" max="3" width="1.59765625" style="180" customWidth="1"/>
    <col min="4" max="4" width="12.8984375" style="2" customWidth="1"/>
    <col min="5" max="5" width="1.59765625" style="2" customWidth="1"/>
    <col min="6" max="6" width="12.8984375" style="2" customWidth="1"/>
    <col min="7" max="7" width="1.59765625" style="2" customWidth="1"/>
    <col min="8" max="8" width="12.8984375" style="2" customWidth="1"/>
    <col min="9" max="9" width="1.59765625" style="2" customWidth="1"/>
    <col min="10" max="10" width="12.8984375" style="2" customWidth="1"/>
    <col min="11" max="16384" width="9.09765625" style="2"/>
  </cols>
  <sheetData>
    <row r="1" spans="1:10" ht="23" x14ac:dyDescent="0.7">
      <c r="A1" s="35" t="s">
        <v>110</v>
      </c>
      <c r="B1" s="35"/>
      <c r="C1" s="35"/>
      <c r="D1" s="35"/>
      <c r="F1" s="52"/>
    </row>
    <row r="2" spans="1:10" ht="23" x14ac:dyDescent="0.7">
      <c r="A2" s="3" t="s">
        <v>122</v>
      </c>
      <c r="B2" s="49"/>
      <c r="C2" s="49"/>
    </row>
    <row r="3" spans="1:10" ht="23" x14ac:dyDescent="0.7">
      <c r="B3" s="1"/>
      <c r="C3" s="1"/>
      <c r="D3" s="1"/>
      <c r="E3" s="1"/>
      <c r="F3" s="1"/>
    </row>
    <row r="4" spans="1:10" ht="22" x14ac:dyDescent="0.7">
      <c r="A4" s="4"/>
      <c r="B4" s="45"/>
      <c r="C4" s="45"/>
      <c r="D4" s="326" t="s">
        <v>1</v>
      </c>
      <c r="E4" s="326"/>
      <c r="F4" s="326"/>
      <c r="G4" s="307"/>
      <c r="H4" s="326" t="s">
        <v>36</v>
      </c>
      <c r="I4" s="326"/>
      <c r="J4" s="326"/>
    </row>
    <row r="5" spans="1:10" ht="22" x14ac:dyDescent="0.7">
      <c r="A5" s="4"/>
      <c r="B5" s="45"/>
      <c r="C5" s="45"/>
      <c r="D5" s="327" t="s">
        <v>171</v>
      </c>
      <c r="E5" s="328"/>
      <c r="F5" s="328"/>
      <c r="G5" s="307"/>
      <c r="H5" s="327" t="s">
        <v>171</v>
      </c>
      <c r="I5" s="328"/>
      <c r="J5" s="328"/>
    </row>
    <row r="6" spans="1:10" ht="22" x14ac:dyDescent="0.7">
      <c r="A6" s="4"/>
      <c r="B6" s="45"/>
      <c r="C6" s="45"/>
      <c r="D6" s="321" t="s">
        <v>170</v>
      </c>
      <c r="E6" s="321"/>
      <c r="F6" s="321"/>
      <c r="G6" s="307"/>
      <c r="H6" s="321" t="s">
        <v>170</v>
      </c>
      <c r="I6" s="321"/>
      <c r="J6" s="321"/>
    </row>
    <row r="7" spans="1:10" x14ac:dyDescent="0.65">
      <c r="A7" s="4"/>
      <c r="B7" s="45" t="s">
        <v>2</v>
      </c>
      <c r="C7" s="45"/>
      <c r="D7" s="43">
        <v>2564</v>
      </c>
      <c r="E7" s="308"/>
      <c r="F7" s="43">
        <v>2563</v>
      </c>
      <c r="G7" s="308"/>
      <c r="H7" s="43">
        <v>2564</v>
      </c>
      <c r="I7" s="308"/>
      <c r="J7" s="43">
        <v>2563</v>
      </c>
    </row>
    <row r="8" spans="1:10" x14ac:dyDescent="0.65">
      <c r="A8" s="4"/>
      <c r="B8" s="45"/>
      <c r="C8" s="45"/>
      <c r="D8" s="43"/>
      <c r="E8" s="308"/>
      <c r="F8" s="70" t="s">
        <v>120</v>
      </c>
      <c r="G8" s="308"/>
      <c r="H8" s="43"/>
      <c r="I8" s="308"/>
      <c r="J8" s="70" t="s">
        <v>120</v>
      </c>
    </row>
    <row r="9" spans="1:10" ht="22" x14ac:dyDescent="0.7">
      <c r="A9" s="6"/>
      <c r="B9" s="45"/>
      <c r="C9" s="45"/>
      <c r="D9" s="324" t="s">
        <v>53</v>
      </c>
      <c r="E9" s="325"/>
      <c r="F9" s="325"/>
      <c r="G9" s="325"/>
      <c r="H9" s="325"/>
      <c r="I9" s="325"/>
      <c r="J9" s="325"/>
    </row>
    <row r="10" spans="1:10" ht="22" x14ac:dyDescent="0.7">
      <c r="A10" s="8" t="s">
        <v>20</v>
      </c>
      <c r="B10" s="44" t="s">
        <v>217</v>
      </c>
      <c r="C10" s="44"/>
      <c r="D10" s="9"/>
      <c r="E10" s="9"/>
      <c r="F10" s="9"/>
      <c r="G10" s="9"/>
      <c r="H10" s="10"/>
      <c r="I10" s="9"/>
      <c r="J10" s="10"/>
    </row>
    <row r="11" spans="1:10" x14ac:dyDescent="0.65">
      <c r="A11" s="32" t="s">
        <v>73</v>
      </c>
      <c r="B11" s="44"/>
      <c r="C11" s="44"/>
      <c r="D11" s="50"/>
      <c r="E11" s="41"/>
      <c r="F11" s="41"/>
      <c r="G11" s="41"/>
      <c r="H11" s="39"/>
      <c r="I11" s="41"/>
      <c r="J11" s="41"/>
    </row>
    <row r="12" spans="1:10" x14ac:dyDescent="0.65">
      <c r="A12" s="11" t="s">
        <v>74</v>
      </c>
      <c r="B12" s="44" t="s">
        <v>177</v>
      </c>
      <c r="C12" s="44"/>
      <c r="D12" s="50">
        <v>701706</v>
      </c>
      <c r="E12" s="50"/>
      <c r="F12" s="50">
        <v>1654104</v>
      </c>
      <c r="G12" s="50"/>
      <c r="H12" s="50">
        <v>0</v>
      </c>
      <c r="I12" s="50"/>
      <c r="J12" s="50">
        <v>0</v>
      </c>
    </row>
    <row r="13" spans="1:10" x14ac:dyDescent="0.65">
      <c r="A13" s="11" t="s">
        <v>75</v>
      </c>
      <c r="B13" s="44" t="s">
        <v>177</v>
      </c>
      <c r="C13" s="44"/>
      <c r="D13" s="50">
        <v>1301059</v>
      </c>
      <c r="E13" s="50"/>
      <c r="F13" s="50">
        <v>1597634</v>
      </c>
      <c r="G13" s="50"/>
      <c r="H13" s="50">
        <v>165</v>
      </c>
      <c r="I13" s="50"/>
      <c r="J13" s="50">
        <v>330</v>
      </c>
    </row>
    <row r="14" spans="1:10" x14ac:dyDescent="0.65">
      <c r="A14" s="173" t="s">
        <v>105</v>
      </c>
      <c r="B14" s="44"/>
      <c r="C14" s="44"/>
      <c r="D14" s="50">
        <v>48402</v>
      </c>
      <c r="E14" s="50"/>
      <c r="F14" s="50">
        <v>11008</v>
      </c>
      <c r="G14" s="50"/>
      <c r="H14" s="50">
        <v>292784</v>
      </c>
      <c r="I14" s="50"/>
      <c r="J14" s="50">
        <v>401494</v>
      </c>
    </row>
    <row r="15" spans="1:10" ht="22.5" customHeight="1" x14ac:dyDescent="0.65">
      <c r="A15" s="172" t="s">
        <v>138</v>
      </c>
      <c r="B15" s="44"/>
      <c r="C15" s="44"/>
      <c r="D15" s="50">
        <v>457</v>
      </c>
      <c r="E15" s="50"/>
      <c r="F15" s="50">
        <v>2568</v>
      </c>
      <c r="G15" s="50"/>
      <c r="H15" s="50">
        <v>880888</v>
      </c>
      <c r="I15" s="50"/>
      <c r="J15" s="50">
        <v>1519513</v>
      </c>
    </row>
    <row r="16" spans="1:10" x14ac:dyDescent="0.65">
      <c r="A16" s="11" t="s">
        <v>21</v>
      </c>
      <c r="B16" s="44"/>
      <c r="C16" s="44"/>
      <c r="D16" s="50">
        <v>38144</v>
      </c>
      <c r="E16" s="50"/>
      <c r="F16" s="50">
        <v>25628</v>
      </c>
      <c r="G16" s="50"/>
      <c r="H16" s="50">
        <v>2419</v>
      </c>
      <c r="I16" s="50"/>
      <c r="J16" s="50">
        <v>1140</v>
      </c>
    </row>
    <row r="17" spans="1:10" x14ac:dyDescent="0.65">
      <c r="A17" s="294" t="s">
        <v>212</v>
      </c>
      <c r="B17" s="44"/>
      <c r="C17" s="44"/>
      <c r="D17" s="50"/>
      <c r="E17" s="50"/>
      <c r="F17" s="50"/>
      <c r="G17" s="50"/>
      <c r="H17" s="50"/>
      <c r="I17" s="50"/>
      <c r="J17" s="50"/>
    </row>
    <row r="18" spans="1:10" x14ac:dyDescent="0.65">
      <c r="A18" s="11" t="s">
        <v>213</v>
      </c>
      <c r="B18" s="278">
        <v>7</v>
      </c>
      <c r="C18" s="44"/>
      <c r="D18" s="50">
        <v>565924</v>
      </c>
      <c r="E18" s="50"/>
      <c r="F18" s="50">
        <v>24850</v>
      </c>
      <c r="G18" s="50"/>
      <c r="H18" s="50">
        <v>0</v>
      </c>
      <c r="I18" s="50"/>
      <c r="J18" s="50">
        <v>0</v>
      </c>
    </row>
    <row r="19" spans="1:10" s="18" customFormat="1" ht="23.9" customHeight="1" x14ac:dyDescent="0.7">
      <c r="A19" s="6" t="s">
        <v>22</v>
      </c>
      <c r="B19" s="46"/>
      <c r="C19" s="46"/>
      <c r="D19" s="33">
        <f>ROUND(SUM(D12:D18),0)</f>
        <v>2655692</v>
      </c>
      <c r="E19" s="22"/>
      <c r="F19" s="33">
        <f>ROUND(SUM(F12:F18),0)</f>
        <v>3315792</v>
      </c>
      <c r="G19" s="22"/>
      <c r="H19" s="33">
        <f>ROUND(SUM(H12:H18),0)</f>
        <v>1176256</v>
      </c>
      <c r="I19" s="22"/>
      <c r="J19" s="33">
        <f>ROUND(SUM(J12:J18),0)</f>
        <v>1922477</v>
      </c>
    </row>
    <row r="20" spans="1:10" ht="12.75" customHeight="1" x14ac:dyDescent="0.7">
      <c r="A20" s="12"/>
      <c r="B20" s="44"/>
      <c r="C20" s="44"/>
      <c r="D20" s="41"/>
      <c r="E20" s="41"/>
      <c r="F20" s="41"/>
      <c r="G20" s="41"/>
      <c r="H20" s="41"/>
      <c r="I20" s="41"/>
      <c r="J20" s="41"/>
    </row>
    <row r="21" spans="1:10" ht="22" x14ac:dyDescent="0.7">
      <c r="A21" s="8" t="s">
        <v>23</v>
      </c>
      <c r="B21" s="44" t="s">
        <v>218</v>
      </c>
      <c r="C21" s="44"/>
      <c r="D21" s="41"/>
      <c r="E21" s="41"/>
      <c r="F21" s="41"/>
      <c r="G21" s="41"/>
      <c r="H21" s="41"/>
      <c r="I21" s="41"/>
      <c r="J21" s="41"/>
    </row>
    <row r="22" spans="1:10" x14ac:dyDescent="0.65">
      <c r="A22" s="31" t="s">
        <v>76</v>
      </c>
      <c r="B22" s="44"/>
      <c r="C22" s="44"/>
      <c r="D22" s="41"/>
      <c r="E22" s="41"/>
      <c r="F22" s="41"/>
      <c r="G22" s="41"/>
      <c r="H22" s="41"/>
      <c r="I22" s="41"/>
      <c r="J22" s="41"/>
    </row>
    <row r="23" spans="1:10" x14ac:dyDescent="0.65">
      <c r="A23" s="31" t="s">
        <v>74</v>
      </c>
      <c r="B23" s="44"/>
      <c r="C23" s="44"/>
      <c r="D23" s="50">
        <v>1333977</v>
      </c>
      <c r="E23" s="50"/>
      <c r="F23" s="50">
        <v>1519047</v>
      </c>
      <c r="G23" s="50"/>
      <c r="H23" s="50">
        <v>0</v>
      </c>
      <c r="I23" s="50"/>
      <c r="J23" s="65">
        <v>0</v>
      </c>
    </row>
    <row r="24" spans="1:10" x14ac:dyDescent="0.65">
      <c r="A24" s="31" t="s">
        <v>77</v>
      </c>
      <c r="B24" s="44"/>
      <c r="C24" s="44"/>
      <c r="D24" s="50">
        <v>412324</v>
      </c>
      <c r="E24" s="50"/>
      <c r="F24" s="50">
        <v>466213</v>
      </c>
      <c r="G24" s="50"/>
      <c r="H24" s="50">
        <v>0</v>
      </c>
      <c r="I24" s="50"/>
      <c r="J24" s="65">
        <v>0</v>
      </c>
    </row>
    <row r="25" spans="1:10" x14ac:dyDescent="0.65">
      <c r="A25" s="31" t="s">
        <v>106</v>
      </c>
      <c r="B25" s="44"/>
      <c r="C25" s="44"/>
      <c r="D25" s="50">
        <v>41838</v>
      </c>
      <c r="E25" s="65"/>
      <c r="F25" s="50">
        <v>7562</v>
      </c>
      <c r="G25" s="65"/>
      <c r="H25" s="50">
        <v>311027</v>
      </c>
      <c r="I25" s="65"/>
      <c r="J25" s="65">
        <v>358446</v>
      </c>
    </row>
    <row r="26" spans="1:10" x14ac:dyDescent="0.65">
      <c r="A26" s="31" t="s">
        <v>109</v>
      </c>
      <c r="B26" s="44"/>
      <c r="C26" s="44"/>
      <c r="D26" s="50">
        <v>144756</v>
      </c>
      <c r="E26" s="50"/>
      <c r="F26" s="50">
        <v>193475</v>
      </c>
      <c r="G26" s="50"/>
      <c r="H26" s="50">
        <v>0</v>
      </c>
      <c r="I26" s="50"/>
      <c r="J26" s="65">
        <v>0</v>
      </c>
    </row>
    <row r="27" spans="1:10" x14ac:dyDescent="0.65">
      <c r="A27" s="31" t="s">
        <v>37</v>
      </c>
      <c r="B27" s="44"/>
      <c r="C27" s="44"/>
      <c r="D27" s="50">
        <v>998397</v>
      </c>
      <c r="E27" s="50"/>
      <c r="F27" s="50">
        <v>1135511</v>
      </c>
      <c r="G27" s="50"/>
      <c r="H27" s="50">
        <v>268563</v>
      </c>
      <c r="I27" s="50"/>
      <c r="J27" s="65">
        <v>193434</v>
      </c>
    </row>
    <row r="28" spans="1:10" s="18" customFormat="1" ht="23.9" customHeight="1" x14ac:dyDescent="0.7">
      <c r="A28" s="6" t="s">
        <v>24</v>
      </c>
      <c r="B28" s="46"/>
      <c r="C28" s="46"/>
      <c r="D28" s="33">
        <f>ROUND(SUM(D22:D27),0)</f>
        <v>2931292</v>
      </c>
      <c r="E28" s="22"/>
      <c r="F28" s="33">
        <f>ROUND(SUM(F22:F27),0)</f>
        <v>3321808</v>
      </c>
      <c r="G28" s="22"/>
      <c r="H28" s="33">
        <f>ROUND(SUM(H22:H27),0)</f>
        <v>579590</v>
      </c>
      <c r="I28" s="22"/>
      <c r="J28" s="33">
        <f>ROUND(SUM(J22:J27),0)</f>
        <v>551880</v>
      </c>
    </row>
    <row r="29" spans="1:10" ht="12.75" customHeight="1" x14ac:dyDescent="0.7">
      <c r="A29" s="11"/>
      <c r="B29" s="44"/>
      <c r="C29" s="44"/>
      <c r="D29" s="14"/>
      <c r="E29" s="13"/>
      <c r="F29" s="14"/>
      <c r="G29" s="13"/>
      <c r="H29" s="14"/>
      <c r="I29" s="13"/>
      <c r="J29" s="14"/>
    </row>
    <row r="30" spans="1:10" ht="22" x14ac:dyDescent="0.7">
      <c r="A30" s="12" t="s">
        <v>214</v>
      </c>
      <c r="B30" s="44"/>
      <c r="C30" s="44"/>
      <c r="D30" s="90">
        <f>D19-D28</f>
        <v>-275600</v>
      </c>
      <c r="E30" s="94"/>
      <c r="F30" s="90">
        <f>F19-F28</f>
        <v>-6016</v>
      </c>
      <c r="G30" s="94"/>
      <c r="H30" s="90">
        <f>H19-H28</f>
        <v>596666</v>
      </c>
      <c r="I30" s="94"/>
      <c r="J30" s="90">
        <f>J19-J28</f>
        <v>1370597</v>
      </c>
    </row>
    <row r="31" spans="1:10" x14ac:dyDescent="0.65">
      <c r="A31" s="31" t="s">
        <v>215</v>
      </c>
      <c r="B31" s="299">
        <v>6</v>
      </c>
      <c r="C31" s="44"/>
      <c r="D31" s="50">
        <v>0</v>
      </c>
      <c r="E31" s="96"/>
      <c r="F31" s="50">
        <v>0</v>
      </c>
      <c r="G31" s="96"/>
      <c r="H31" s="50">
        <v>-81793</v>
      </c>
      <c r="I31" s="96"/>
      <c r="J31" s="50">
        <v>0</v>
      </c>
    </row>
    <row r="32" spans="1:10" x14ac:dyDescent="0.65">
      <c r="A32" s="31" t="s">
        <v>38</v>
      </c>
      <c r="B32" s="44"/>
      <c r="C32" s="44"/>
      <c r="D32" s="57">
        <v>-637072</v>
      </c>
      <c r="E32" s="96"/>
      <c r="F32" s="57">
        <v>-552336</v>
      </c>
      <c r="G32" s="50"/>
      <c r="H32" s="57">
        <v>-675585</v>
      </c>
      <c r="I32" s="50"/>
      <c r="J32" s="66">
        <v>-586945</v>
      </c>
    </row>
    <row r="33" spans="1:10" ht="12.75" customHeight="1" x14ac:dyDescent="0.7">
      <c r="A33" s="11"/>
      <c r="B33" s="44"/>
      <c r="C33" s="44"/>
      <c r="D33" s="14"/>
      <c r="E33" s="13"/>
      <c r="F33" s="14"/>
      <c r="G33" s="13"/>
      <c r="H33" s="14"/>
      <c r="I33" s="13"/>
      <c r="J33" s="14"/>
    </row>
    <row r="34" spans="1:10" s="18" customFormat="1" ht="22" x14ac:dyDescent="0.7">
      <c r="A34" s="12" t="s">
        <v>173</v>
      </c>
      <c r="B34" s="48"/>
      <c r="C34" s="48"/>
      <c r="D34" s="22">
        <f>D30+D31+D32</f>
        <v>-912672</v>
      </c>
      <c r="E34" s="22"/>
      <c r="F34" s="22">
        <f>F30+F31+F32</f>
        <v>-558352</v>
      </c>
      <c r="G34" s="22"/>
      <c r="H34" s="22">
        <f>H30+H31+H32</f>
        <v>-160712</v>
      </c>
      <c r="I34" s="22"/>
      <c r="J34" s="22">
        <f>J30+J31+J32</f>
        <v>783652</v>
      </c>
    </row>
    <row r="35" spans="1:10" x14ac:dyDescent="0.65">
      <c r="A35" s="31" t="s">
        <v>241</v>
      </c>
      <c r="B35" s="44" t="s">
        <v>159</v>
      </c>
      <c r="C35" s="44"/>
      <c r="D35" s="50">
        <v>-120184</v>
      </c>
      <c r="E35" s="96"/>
      <c r="F35" s="50">
        <v>-112630</v>
      </c>
      <c r="G35" s="96"/>
      <c r="H35" s="50">
        <v>-31475</v>
      </c>
      <c r="I35" s="96"/>
      <c r="J35" s="66">
        <v>157112</v>
      </c>
    </row>
    <row r="36" spans="1:10" s="18" customFormat="1" ht="22.5" thickBot="1" x14ac:dyDescent="0.75">
      <c r="A36" s="12" t="s">
        <v>174</v>
      </c>
      <c r="B36" s="48"/>
      <c r="C36" s="48"/>
      <c r="D36" s="42">
        <f>D34-D35</f>
        <v>-792488</v>
      </c>
      <c r="E36" s="22"/>
      <c r="F36" s="42">
        <f>F34-F35</f>
        <v>-445722</v>
      </c>
      <c r="G36" s="22"/>
      <c r="H36" s="42">
        <f>H34-H35</f>
        <v>-129237</v>
      </c>
      <c r="I36" s="22"/>
      <c r="J36" s="42">
        <f>J34-J35</f>
        <v>626540</v>
      </c>
    </row>
    <row r="37" spans="1:10" s="18" customFormat="1" ht="12.65" customHeight="1" thickTop="1" x14ac:dyDescent="0.7">
      <c r="A37" s="12"/>
      <c r="B37" s="48"/>
      <c r="C37" s="48"/>
      <c r="D37" s="22"/>
      <c r="E37" s="22"/>
      <c r="F37" s="22"/>
      <c r="G37" s="22"/>
      <c r="H37" s="22"/>
      <c r="I37" s="22"/>
      <c r="J37" s="22"/>
    </row>
    <row r="38" spans="1:10" s="18" customFormat="1" ht="22" x14ac:dyDescent="0.7">
      <c r="A38" s="12"/>
      <c r="B38" s="48"/>
      <c r="C38" s="48"/>
      <c r="D38" s="22"/>
      <c r="E38" s="22"/>
      <c r="F38" s="22"/>
      <c r="G38" s="22"/>
      <c r="H38" s="22"/>
      <c r="I38" s="22"/>
      <c r="J38" s="22"/>
    </row>
    <row r="39" spans="1:10" s="18" customFormat="1" ht="12.75" customHeight="1" x14ac:dyDescent="0.7">
      <c r="A39" s="12"/>
      <c r="B39" s="48"/>
      <c r="C39" s="48"/>
      <c r="D39" s="22"/>
      <c r="E39" s="22"/>
      <c r="F39" s="22"/>
      <c r="G39" s="22"/>
      <c r="H39" s="22"/>
      <c r="I39" s="22"/>
      <c r="J39" s="22"/>
    </row>
    <row r="40" spans="1:10" ht="23" x14ac:dyDescent="0.7">
      <c r="A40" s="35" t="s">
        <v>110</v>
      </c>
      <c r="B40" s="35"/>
      <c r="C40" s="35"/>
      <c r="D40" s="35"/>
      <c r="F40" s="52"/>
    </row>
    <row r="41" spans="1:10" ht="23" x14ac:dyDescent="0.7">
      <c r="A41" s="3" t="s">
        <v>126</v>
      </c>
      <c r="B41" s="49"/>
      <c r="C41" s="49"/>
    </row>
    <row r="42" spans="1:10" ht="23" x14ac:dyDescent="0.7">
      <c r="B42" s="1"/>
      <c r="C42" s="1"/>
      <c r="D42" s="1"/>
      <c r="E42" s="1"/>
      <c r="F42" s="1"/>
    </row>
    <row r="43" spans="1:10" ht="22" x14ac:dyDescent="0.7">
      <c r="A43" s="4"/>
      <c r="B43" s="45"/>
      <c r="C43" s="45"/>
      <c r="D43" s="326" t="s">
        <v>1</v>
      </c>
      <c r="E43" s="326"/>
      <c r="F43" s="326"/>
      <c r="G43" s="307"/>
      <c r="H43" s="326" t="s">
        <v>36</v>
      </c>
      <c r="I43" s="326"/>
      <c r="J43" s="326"/>
    </row>
    <row r="44" spans="1:10" ht="22" x14ac:dyDescent="0.7">
      <c r="A44" s="4"/>
      <c r="B44" s="45"/>
      <c r="C44" s="45"/>
      <c r="D44" s="327" t="s">
        <v>171</v>
      </c>
      <c r="E44" s="328"/>
      <c r="F44" s="328"/>
      <c r="G44" s="307"/>
      <c r="H44" s="327" t="s">
        <v>171</v>
      </c>
      <c r="I44" s="328"/>
      <c r="J44" s="328"/>
    </row>
    <row r="45" spans="1:10" ht="22" x14ac:dyDescent="0.7">
      <c r="A45" s="4"/>
      <c r="B45" s="45"/>
      <c r="C45" s="45"/>
      <c r="D45" s="321" t="s">
        <v>170</v>
      </c>
      <c r="E45" s="321"/>
      <c r="F45" s="321"/>
      <c r="G45" s="307"/>
      <c r="H45" s="321" t="s">
        <v>170</v>
      </c>
      <c r="I45" s="321"/>
      <c r="J45" s="321"/>
    </row>
    <row r="46" spans="1:10" x14ac:dyDescent="0.65">
      <c r="A46" s="4"/>
      <c r="B46" s="45"/>
      <c r="C46" s="45"/>
      <c r="D46" s="43">
        <v>2564</v>
      </c>
      <c r="E46" s="308"/>
      <c r="F46" s="43">
        <v>2563</v>
      </c>
      <c r="G46" s="308"/>
      <c r="H46" s="43">
        <v>2564</v>
      </c>
      <c r="I46" s="308"/>
      <c r="J46" s="43">
        <v>2563</v>
      </c>
    </row>
    <row r="47" spans="1:10" x14ac:dyDescent="0.65">
      <c r="A47" s="4"/>
      <c r="B47" s="45"/>
      <c r="C47" s="45"/>
      <c r="D47" s="43"/>
      <c r="E47" s="308"/>
      <c r="F47" s="70" t="s">
        <v>120</v>
      </c>
      <c r="G47" s="308"/>
      <c r="H47" s="43"/>
      <c r="I47" s="308"/>
      <c r="J47" s="70" t="s">
        <v>120</v>
      </c>
    </row>
    <row r="48" spans="1:10" ht="22" x14ac:dyDescent="0.7">
      <c r="A48" s="6"/>
      <c r="B48" s="45"/>
      <c r="C48" s="45"/>
      <c r="D48" s="324" t="s">
        <v>53</v>
      </c>
      <c r="E48" s="325"/>
      <c r="F48" s="325"/>
      <c r="G48" s="325"/>
      <c r="H48" s="325"/>
      <c r="I48" s="325"/>
      <c r="J48" s="325"/>
    </row>
    <row r="49" spans="1:10" ht="22" x14ac:dyDescent="0.7">
      <c r="A49" s="83" t="s">
        <v>140</v>
      </c>
      <c r="B49" s="45"/>
      <c r="C49" s="45"/>
      <c r="D49" s="305"/>
      <c r="E49" s="306"/>
      <c r="F49" s="306"/>
      <c r="G49" s="306"/>
      <c r="H49" s="306"/>
      <c r="I49" s="306"/>
      <c r="J49" s="306"/>
    </row>
    <row r="50" spans="1:10" ht="22" x14ac:dyDescent="0.7">
      <c r="A50" s="131" t="s">
        <v>139</v>
      </c>
      <c r="B50" s="45"/>
      <c r="C50" s="45"/>
      <c r="D50" s="305"/>
      <c r="E50" s="306"/>
      <c r="F50" s="306"/>
      <c r="G50" s="306"/>
      <c r="H50" s="50"/>
      <c r="I50" s="306"/>
      <c r="J50" s="306"/>
    </row>
    <row r="51" spans="1:10" x14ac:dyDescent="0.65">
      <c r="A51" s="121" t="s">
        <v>240</v>
      </c>
      <c r="B51" s="45"/>
      <c r="C51" s="45"/>
      <c r="D51" s="50">
        <v>207901</v>
      </c>
      <c r="E51" s="50"/>
      <c r="F51" s="50">
        <v>-278714</v>
      </c>
      <c r="G51" s="50"/>
      <c r="H51" s="50">
        <v>207901</v>
      </c>
      <c r="I51" s="306"/>
      <c r="J51" s="50">
        <v>-278714</v>
      </c>
    </row>
    <row r="52" spans="1:10" x14ac:dyDescent="0.65">
      <c r="A52" s="121" t="s">
        <v>141</v>
      </c>
      <c r="B52" s="45"/>
      <c r="C52" s="45"/>
      <c r="D52" s="305"/>
      <c r="E52" s="306"/>
      <c r="F52" s="306"/>
      <c r="G52" s="306"/>
      <c r="H52" s="50"/>
      <c r="I52" s="306"/>
      <c r="J52" s="306"/>
    </row>
    <row r="53" spans="1:10" x14ac:dyDescent="0.65">
      <c r="A53" s="121" t="s">
        <v>142</v>
      </c>
      <c r="B53" s="45"/>
      <c r="C53" s="45"/>
      <c r="D53" s="57">
        <v>-41580</v>
      </c>
      <c r="E53" s="50"/>
      <c r="F53" s="57">
        <v>55743</v>
      </c>
      <c r="G53" s="50"/>
      <c r="H53" s="57">
        <v>-41580</v>
      </c>
      <c r="I53" s="306"/>
      <c r="J53" s="57">
        <v>55743</v>
      </c>
    </row>
    <row r="54" spans="1:10" ht="22" x14ac:dyDescent="0.7">
      <c r="A54" s="19" t="s">
        <v>143</v>
      </c>
      <c r="B54" s="45"/>
      <c r="C54" s="45"/>
      <c r="D54" s="305"/>
      <c r="E54" s="306"/>
      <c r="F54" s="306"/>
      <c r="G54" s="306"/>
      <c r="H54" s="306"/>
      <c r="I54" s="306"/>
      <c r="J54" s="306"/>
    </row>
    <row r="55" spans="1:10" ht="22" x14ac:dyDescent="0.7">
      <c r="A55" s="19" t="s">
        <v>142</v>
      </c>
      <c r="B55" s="45"/>
      <c r="C55" s="45"/>
      <c r="D55" s="114">
        <f>D53+D51</f>
        <v>166321</v>
      </c>
      <c r="E55" s="106"/>
      <c r="F55" s="114">
        <f>F53+F51</f>
        <v>-222971</v>
      </c>
      <c r="G55" s="106"/>
      <c r="H55" s="114">
        <f>H53+H51</f>
        <v>166321</v>
      </c>
      <c r="I55" s="106"/>
      <c r="J55" s="114">
        <f>J53+J51</f>
        <v>-222971</v>
      </c>
    </row>
    <row r="56" spans="1:10" ht="22" x14ac:dyDescent="0.7">
      <c r="A56" s="132" t="s">
        <v>166</v>
      </c>
      <c r="B56" s="45"/>
      <c r="C56" s="45"/>
      <c r="D56" s="115">
        <f>D55</f>
        <v>166321</v>
      </c>
      <c r="E56" s="307"/>
      <c r="F56" s="115">
        <f>F55</f>
        <v>-222971</v>
      </c>
      <c r="G56" s="307"/>
      <c r="H56" s="115">
        <f>H55</f>
        <v>166321</v>
      </c>
      <c r="I56" s="307"/>
      <c r="J56" s="115">
        <f>J55</f>
        <v>-222971</v>
      </c>
    </row>
    <row r="57" spans="1:10" ht="22.5" thickBot="1" x14ac:dyDescent="0.75">
      <c r="A57" s="132" t="s">
        <v>158</v>
      </c>
      <c r="B57" s="45"/>
      <c r="C57" s="45"/>
      <c r="D57" s="111">
        <f>D56+D36</f>
        <v>-626167</v>
      </c>
      <c r="E57" s="307"/>
      <c r="F57" s="111">
        <f>F56+F36</f>
        <v>-668693</v>
      </c>
      <c r="G57" s="307"/>
      <c r="H57" s="111">
        <f>H56+H36</f>
        <v>37084</v>
      </c>
      <c r="I57" s="307"/>
      <c r="J57" s="111">
        <f>J56+J36</f>
        <v>403569</v>
      </c>
    </row>
    <row r="58" spans="1:10" ht="22.5" thickTop="1" x14ac:dyDescent="0.7">
      <c r="A58" s="102"/>
      <c r="B58" s="103"/>
      <c r="C58" s="103"/>
      <c r="D58" s="104"/>
      <c r="E58" s="105"/>
      <c r="F58" s="105"/>
      <c r="G58" s="105"/>
      <c r="H58" s="105"/>
      <c r="I58" s="105"/>
      <c r="J58" s="105"/>
    </row>
    <row r="59" spans="1:10" ht="25" customHeight="1" thickBot="1" x14ac:dyDescent="0.75">
      <c r="A59" s="12" t="s">
        <v>175</v>
      </c>
      <c r="B59" s="44"/>
      <c r="C59" s="44"/>
      <c r="D59" s="267">
        <v>-2.4765249999999999E-2</v>
      </c>
      <c r="E59" s="268"/>
      <c r="F59" s="267">
        <v>-1.39288125E-2</v>
      </c>
      <c r="G59" s="268"/>
      <c r="H59" s="267">
        <v>-4.0386562499999997E-3</v>
      </c>
      <c r="I59" s="268"/>
      <c r="J59" s="267">
        <v>1.9579375E-2</v>
      </c>
    </row>
    <row r="60" spans="1:10" ht="22.5" thickTop="1" x14ac:dyDescent="0.7">
      <c r="A60" s="12"/>
      <c r="B60" s="44"/>
      <c r="C60" s="44"/>
      <c r="D60" s="41"/>
      <c r="E60" s="41"/>
      <c r="F60" s="41"/>
      <c r="G60" s="41"/>
      <c r="H60" s="41"/>
      <c r="I60" s="41"/>
      <c r="J60" s="41"/>
    </row>
    <row r="62" spans="1:10" x14ac:dyDescent="0.65">
      <c r="D62" s="271"/>
      <c r="F62" s="271"/>
      <c r="H62" s="271"/>
      <c r="J62" s="271"/>
    </row>
    <row r="65" spans="4:10" x14ac:dyDescent="0.65">
      <c r="D65" s="179"/>
      <c r="E65" s="179"/>
      <c r="F65" s="179"/>
      <c r="G65" s="179"/>
      <c r="H65" s="179"/>
      <c r="I65" s="179"/>
      <c r="J65" s="179"/>
    </row>
    <row r="66" spans="4:10" x14ac:dyDescent="0.65">
      <c r="D66" s="179"/>
      <c r="E66" s="179"/>
      <c r="F66" s="179"/>
      <c r="G66" s="179"/>
      <c r="H66" s="179"/>
      <c r="I66" s="179"/>
      <c r="J66" s="179"/>
    </row>
  </sheetData>
  <mergeCells count="14">
    <mergeCell ref="D4:F4"/>
    <mergeCell ref="H4:J4"/>
    <mergeCell ref="D5:F5"/>
    <mergeCell ref="H5:J5"/>
    <mergeCell ref="D6:F6"/>
    <mergeCell ref="H6:J6"/>
    <mergeCell ref="D45:F45"/>
    <mergeCell ref="H45:J45"/>
    <mergeCell ref="D48:J48"/>
    <mergeCell ref="D9:J9"/>
    <mergeCell ref="D43:F43"/>
    <mergeCell ref="H43:J43"/>
    <mergeCell ref="D44:F44"/>
    <mergeCell ref="H44:J44"/>
  </mergeCells>
  <pageMargins left="0.8" right="0.8" top="0.48" bottom="0.5" header="0.5" footer="0.5"/>
  <pageSetup paperSize="9" scale="84" firstPageNumber="8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478DC-A396-456D-A282-A064C35EE7DF}">
  <sheetPr>
    <pageSetUpPr fitToPage="1"/>
  </sheetPr>
  <dimension ref="A1:AB88"/>
  <sheetViews>
    <sheetView view="pageBreakPreview" topLeftCell="A14" zoomScale="60" zoomScaleNormal="50" workbookViewId="0">
      <selection activeCell="T28" sqref="T28"/>
    </sheetView>
  </sheetViews>
  <sheetFormatPr defaultColWidth="27.3984375" defaultRowHeight="22.5" customHeight="1" x14ac:dyDescent="0.7"/>
  <cols>
    <col min="1" max="1" width="74.796875" style="76" customWidth="1"/>
    <col min="2" max="2" width="8.59765625" style="223" customWidth="1"/>
    <col min="3" max="3" width="2.3984375" style="223" customWidth="1"/>
    <col min="4" max="4" width="15.09765625" style="76" customWidth="1"/>
    <col min="5" max="5" width="2.8984375" style="76" customWidth="1"/>
    <col min="6" max="6" width="15.09765625" style="76" customWidth="1"/>
    <col min="7" max="7" width="2.8984375" style="76" customWidth="1"/>
    <col min="8" max="8" width="15.09765625" style="76" customWidth="1"/>
    <col min="9" max="9" width="2.8984375" style="76" customWidth="1"/>
    <col min="10" max="10" width="15.09765625" style="76" customWidth="1"/>
    <col min="11" max="11" width="2.8984375" style="76" customWidth="1"/>
    <col min="12" max="12" width="14.59765625" style="76" bestFit="1" customWidth="1"/>
    <col min="13" max="13" width="2.8984375" style="76" customWidth="1"/>
    <col min="14" max="14" width="15.296875" style="124" customWidth="1"/>
    <col min="15" max="15" width="3" style="76" customWidth="1"/>
    <col min="16" max="16" width="15.09765625" style="76" customWidth="1"/>
    <col min="17" max="17" width="3.3984375" style="76" customWidth="1"/>
    <col min="18" max="18" width="15.59765625" style="125" customWidth="1"/>
    <col min="19" max="19" width="3.3984375" style="125" customWidth="1"/>
    <col min="20" max="20" width="17.3984375" style="125" customWidth="1"/>
    <col min="21" max="21" width="3.3984375" style="125" customWidth="1"/>
    <col min="22" max="22" width="13.8984375" style="125" bestFit="1" customWidth="1"/>
    <col min="23" max="23" width="3.09765625" style="125" customWidth="1"/>
    <col min="24" max="24" width="15.59765625" style="76" customWidth="1"/>
    <col min="25" max="25" width="3" style="76" customWidth="1"/>
    <col min="26" max="26" width="15.09765625" style="76" customWidth="1"/>
    <col min="27" max="27" width="27.296875" style="76" customWidth="1"/>
    <col min="28" max="28" width="18.09765625" style="76" bestFit="1" customWidth="1"/>
    <col min="29" max="16384" width="27.3984375" style="76"/>
  </cols>
  <sheetData>
    <row r="1" spans="1:27" ht="22.5" customHeight="1" x14ac:dyDescent="0.7">
      <c r="A1" s="101" t="s">
        <v>110</v>
      </c>
      <c r="B1" s="75"/>
      <c r="C1" s="75"/>
      <c r="D1" s="75"/>
      <c r="E1" s="75"/>
    </row>
    <row r="2" spans="1:27" ht="22.5" customHeight="1" x14ac:dyDescent="0.7">
      <c r="A2" s="101" t="s">
        <v>123</v>
      </c>
      <c r="B2" s="78"/>
      <c r="C2" s="78"/>
      <c r="D2" s="75"/>
      <c r="E2" s="75"/>
    </row>
    <row r="3" spans="1:27" ht="22.5" customHeight="1" x14ac:dyDescent="0.7">
      <c r="B3" s="76"/>
      <c r="C3" s="76"/>
    </row>
    <row r="4" spans="1:27" ht="22.5" customHeight="1" x14ac:dyDescent="0.7">
      <c r="A4" s="101"/>
      <c r="D4" s="329" t="s">
        <v>1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</row>
    <row r="5" spans="1:27" ht="22.5" customHeight="1" x14ac:dyDescent="0.7">
      <c r="A5" s="101"/>
      <c r="D5" s="224"/>
      <c r="E5" s="224"/>
      <c r="F5" s="224"/>
      <c r="G5" s="224"/>
      <c r="H5" s="224"/>
      <c r="I5" s="224"/>
      <c r="J5" s="224"/>
      <c r="K5" s="224"/>
      <c r="N5" s="76"/>
      <c r="Q5" s="225"/>
      <c r="R5" s="330" t="s">
        <v>114</v>
      </c>
      <c r="S5" s="330"/>
      <c r="T5" s="330"/>
      <c r="U5" s="330"/>
      <c r="V5" s="330"/>
      <c r="W5" s="330"/>
      <c r="X5" s="330"/>
      <c r="Y5" s="213"/>
      <c r="Z5" s="213"/>
    </row>
    <row r="6" spans="1:27" ht="22.5" customHeight="1" x14ac:dyDescent="0.7">
      <c r="A6" s="101"/>
      <c r="D6" s="224"/>
      <c r="E6" s="224"/>
      <c r="F6" s="224"/>
      <c r="G6" s="224"/>
      <c r="H6" s="224"/>
      <c r="I6" s="224"/>
      <c r="J6" s="331" t="s">
        <v>165</v>
      </c>
      <c r="K6" s="331"/>
      <c r="L6" s="331"/>
      <c r="M6" s="331"/>
      <c r="N6" s="331"/>
      <c r="O6" s="331"/>
      <c r="P6" s="331"/>
      <c r="Q6" s="225"/>
      <c r="R6" s="332" t="s">
        <v>17</v>
      </c>
      <c r="S6" s="332"/>
      <c r="T6" s="332"/>
      <c r="U6" s="332"/>
      <c r="V6" s="332"/>
      <c r="W6" s="332"/>
      <c r="X6" s="332"/>
      <c r="Y6" s="226"/>
      <c r="Z6" s="226"/>
    </row>
    <row r="7" spans="1:27" ht="22.5" hidden="1" customHeight="1" x14ac:dyDescent="0.7">
      <c r="A7" s="101"/>
      <c r="D7" s="224"/>
      <c r="E7" s="224"/>
      <c r="F7" s="224"/>
      <c r="G7" s="224"/>
      <c r="H7" s="224"/>
      <c r="I7" s="224"/>
      <c r="J7" s="224"/>
      <c r="K7" s="224"/>
      <c r="L7" s="225"/>
      <c r="M7" s="225"/>
      <c r="N7" s="225"/>
      <c r="O7" s="225"/>
      <c r="P7" s="225"/>
      <c r="Q7" s="225"/>
      <c r="R7" s="142"/>
      <c r="S7" s="142"/>
      <c r="T7" s="142"/>
      <c r="U7" s="142"/>
      <c r="V7" s="142"/>
      <c r="W7" s="142"/>
      <c r="X7" s="224"/>
      <c r="Y7" s="224"/>
      <c r="Z7" s="224"/>
    </row>
    <row r="8" spans="1:27" ht="22.5" customHeight="1" x14ac:dyDescent="0.7">
      <c r="A8" s="101"/>
      <c r="D8" s="224"/>
      <c r="E8" s="224"/>
      <c r="F8" s="225" t="s">
        <v>30</v>
      </c>
      <c r="G8" s="224"/>
      <c r="H8" s="224"/>
      <c r="I8" s="224"/>
      <c r="J8" s="224"/>
      <c r="K8" s="224"/>
      <c r="L8" s="224"/>
      <c r="M8" s="224"/>
      <c r="N8" s="143"/>
      <c r="O8" s="225"/>
      <c r="P8" s="225"/>
      <c r="Q8" s="225"/>
      <c r="R8" s="225"/>
      <c r="S8" s="144"/>
      <c r="T8" s="225"/>
      <c r="U8" s="144"/>
      <c r="V8" s="225"/>
      <c r="W8" s="144"/>
      <c r="X8" s="224"/>
      <c r="Y8" s="224"/>
      <c r="Z8" s="224"/>
    </row>
    <row r="9" spans="1:27" ht="22.5" customHeight="1" x14ac:dyDescent="0.7">
      <c r="A9" s="101"/>
      <c r="D9" s="224"/>
      <c r="E9" s="224"/>
      <c r="F9" s="225" t="s">
        <v>34</v>
      </c>
      <c r="G9" s="224"/>
      <c r="H9" s="225"/>
      <c r="I9" s="224"/>
      <c r="K9" s="224"/>
      <c r="L9" s="225" t="s">
        <v>44</v>
      </c>
      <c r="M9" s="224"/>
      <c r="N9" s="143"/>
      <c r="O9" s="225"/>
      <c r="P9" s="225"/>
      <c r="Q9" s="225"/>
      <c r="R9" s="126"/>
      <c r="S9" s="126"/>
      <c r="T9" s="230" t="s">
        <v>198</v>
      </c>
      <c r="U9" s="126"/>
      <c r="V9" s="225"/>
      <c r="W9" s="126"/>
      <c r="X9" s="225"/>
      <c r="Y9" s="225"/>
      <c r="Z9" s="224"/>
    </row>
    <row r="10" spans="1:27" ht="22.5" customHeight="1" x14ac:dyDescent="0.7">
      <c r="A10" s="101"/>
      <c r="D10" s="225" t="s">
        <v>30</v>
      </c>
      <c r="E10" s="225"/>
      <c r="F10" s="225" t="s">
        <v>33</v>
      </c>
      <c r="H10" s="225"/>
      <c r="J10" s="225" t="s">
        <v>115</v>
      </c>
      <c r="L10" s="225" t="s">
        <v>45</v>
      </c>
      <c r="N10" s="143"/>
      <c r="O10" s="225"/>
      <c r="P10" s="225" t="s">
        <v>172</v>
      </c>
      <c r="Q10" s="225"/>
      <c r="R10" s="225"/>
      <c r="S10" s="145"/>
      <c r="T10" s="230" t="s">
        <v>203</v>
      </c>
      <c r="U10" s="145"/>
      <c r="V10" s="225"/>
      <c r="W10" s="126"/>
      <c r="X10" s="225" t="s">
        <v>79</v>
      </c>
      <c r="Y10" s="225"/>
      <c r="Z10" s="225"/>
    </row>
    <row r="11" spans="1:27" s="101" customFormat="1" ht="22.5" customHeight="1" x14ac:dyDescent="0.7">
      <c r="B11" s="223"/>
      <c r="C11" s="223"/>
      <c r="D11" s="225" t="s">
        <v>34</v>
      </c>
      <c r="E11" s="225"/>
      <c r="F11" s="225" t="s">
        <v>82</v>
      </c>
      <c r="G11" s="225"/>
      <c r="H11" s="225"/>
      <c r="I11" s="225"/>
      <c r="J11" s="225" t="s">
        <v>116</v>
      </c>
      <c r="K11" s="225"/>
      <c r="L11" s="225" t="s">
        <v>82</v>
      </c>
      <c r="M11" s="225"/>
      <c r="N11" s="143"/>
      <c r="O11" s="225"/>
      <c r="P11" s="225" t="s">
        <v>82</v>
      </c>
      <c r="Q11" s="225"/>
      <c r="R11" s="230" t="s">
        <v>198</v>
      </c>
      <c r="S11" s="126"/>
      <c r="T11" s="225" t="s">
        <v>82</v>
      </c>
      <c r="U11" s="126"/>
      <c r="V11" s="225" t="s">
        <v>199</v>
      </c>
      <c r="W11" s="126"/>
      <c r="X11" s="225" t="s">
        <v>129</v>
      </c>
      <c r="Y11" s="225"/>
      <c r="Z11" s="225" t="s">
        <v>56</v>
      </c>
      <c r="AA11" s="76"/>
    </row>
    <row r="12" spans="1:27" ht="22.5" customHeight="1" x14ac:dyDescent="0.7">
      <c r="A12" s="101"/>
      <c r="B12" s="223" t="s">
        <v>2</v>
      </c>
      <c r="D12" s="225" t="s">
        <v>33</v>
      </c>
      <c r="E12" s="225"/>
      <c r="F12" s="225" t="s">
        <v>86</v>
      </c>
      <c r="G12" s="225"/>
      <c r="H12" s="127" t="s">
        <v>135</v>
      </c>
      <c r="I12" s="225"/>
      <c r="J12" s="225" t="s">
        <v>45</v>
      </c>
      <c r="K12" s="225"/>
      <c r="L12" s="225" t="s">
        <v>86</v>
      </c>
      <c r="M12" s="225"/>
      <c r="N12" s="143" t="s">
        <v>43</v>
      </c>
      <c r="O12" s="225"/>
      <c r="P12" s="225" t="s">
        <v>86</v>
      </c>
      <c r="Q12" s="225"/>
      <c r="R12" s="230" t="s">
        <v>203</v>
      </c>
      <c r="S12" s="126"/>
      <c r="T12" s="225" t="s">
        <v>86</v>
      </c>
      <c r="U12" s="126"/>
      <c r="V12" s="225" t="s">
        <v>144</v>
      </c>
      <c r="W12" s="126"/>
      <c r="X12" s="225" t="s">
        <v>130</v>
      </c>
      <c r="Y12" s="225"/>
      <c r="Z12" s="225" t="s">
        <v>17</v>
      </c>
    </row>
    <row r="13" spans="1:27" ht="22.5" customHeight="1" x14ac:dyDescent="0.7">
      <c r="A13" s="101"/>
      <c r="D13" s="333" t="s">
        <v>53</v>
      </c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</row>
    <row r="14" spans="1:27" ht="22.5" customHeight="1" x14ac:dyDescent="0.7">
      <c r="A14" s="101" t="s">
        <v>237</v>
      </c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146"/>
      <c r="O14" s="225"/>
      <c r="P14" s="225"/>
      <c r="Q14" s="225"/>
      <c r="R14" s="127"/>
      <c r="S14" s="127"/>
      <c r="T14" s="127"/>
      <c r="U14" s="127"/>
      <c r="V14" s="127"/>
      <c r="W14" s="127"/>
      <c r="X14" s="225"/>
      <c r="Y14" s="225"/>
      <c r="Z14" s="225"/>
    </row>
    <row r="15" spans="1:27" s="101" customFormat="1" ht="25" customHeight="1" x14ac:dyDescent="0.7">
      <c r="A15" s="120" t="s">
        <v>210</v>
      </c>
      <c r="B15" s="147"/>
      <c r="C15" s="147"/>
      <c r="D15" s="139">
        <v>32000000</v>
      </c>
      <c r="E15" s="148"/>
      <c r="F15" s="139">
        <v>7978100</v>
      </c>
      <c r="G15" s="139"/>
      <c r="H15" s="139">
        <v>39326508</v>
      </c>
      <c r="I15" s="139"/>
      <c r="J15" s="139">
        <v>58782</v>
      </c>
      <c r="K15" s="139"/>
      <c r="L15" s="139">
        <v>375</v>
      </c>
      <c r="M15" s="139"/>
      <c r="N15" s="139">
        <v>1432690</v>
      </c>
      <c r="O15" s="139"/>
      <c r="P15" s="139">
        <v>-4307373</v>
      </c>
      <c r="Q15" s="139"/>
      <c r="R15" s="139">
        <v>7337330</v>
      </c>
      <c r="S15" s="139"/>
      <c r="T15" s="139">
        <v>11595578</v>
      </c>
      <c r="U15" s="139"/>
      <c r="V15" s="139">
        <v>0</v>
      </c>
      <c r="W15" s="139"/>
      <c r="X15" s="139">
        <v>-4615594</v>
      </c>
      <c r="Y15" s="139"/>
      <c r="Z15" s="139">
        <v>90806396</v>
      </c>
      <c r="AA15" s="161"/>
    </row>
    <row r="16" spans="1:27" s="101" customFormat="1" ht="22.5" customHeight="1" x14ac:dyDescent="0.7">
      <c r="A16" s="116" t="s">
        <v>205</v>
      </c>
      <c r="B16" s="263">
        <v>2</v>
      </c>
      <c r="C16" s="147"/>
      <c r="D16" s="158">
        <v>0</v>
      </c>
      <c r="E16" s="158"/>
      <c r="F16" s="158">
        <v>0</v>
      </c>
      <c r="G16" s="158"/>
      <c r="H16" s="158">
        <v>0</v>
      </c>
      <c r="I16" s="158"/>
      <c r="J16" s="158">
        <v>0</v>
      </c>
      <c r="K16" s="158"/>
      <c r="L16" s="158">
        <v>0</v>
      </c>
      <c r="M16" s="250"/>
      <c r="N16" s="250">
        <v>5920886</v>
      </c>
      <c r="O16" s="250"/>
      <c r="P16" s="158">
        <v>0</v>
      </c>
      <c r="Q16" s="158"/>
      <c r="R16" s="158">
        <v>0</v>
      </c>
      <c r="S16" s="158"/>
      <c r="T16" s="158">
        <v>0</v>
      </c>
      <c r="U16" s="158"/>
      <c r="V16" s="158">
        <v>0</v>
      </c>
      <c r="W16" s="158"/>
      <c r="X16" s="158">
        <v>0</v>
      </c>
      <c r="Y16" s="250"/>
      <c r="Z16" s="159">
        <f>SUM(D16:X16)</f>
        <v>5920886</v>
      </c>
      <c r="AA16" s="161"/>
    </row>
    <row r="17" spans="1:27" s="101" customFormat="1" ht="22.5" customHeight="1" x14ac:dyDescent="0.7">
      <c r="A17" s="248" t="s">
        <v>209</v>
      </c>
      <c r="B17" s="263">
        <v>2</v>
      </c>
      <c r="C17" s="147"/>
      <c r="D17" s="150">
        <v>0</v>
      </c>
      <c r="E17" s="125"/>
      <c r="F17" s="150">
        <v>0</v>
      </c>
      <c r="G17" s="125"/>
      <c r="H17" s="150">
        <v>0</v>
      </c>
      <c r="I17" s="125"/>
      <c r="J17" s="150">
        <v>0</v>
      </c>
      <c r="K17" s="125"/>
      <c r="L17" s="150">
        <v>0</v>
      </c>
      <c r="M17" s="125"/>
      <c r="N17" s="150">
        <v>-86225</v>
      </c>
      <c r="O17" s="125"/>
      <c r="P17" s="150">
        <v>0</v>
      </c>
      <c r="Q17" s="125"/>
      <c r="R17" s="150">
        <v>0</v>
      </c>
      <c r="S17" s="125"/>
      <c r="T17" s="150">
        <v>0</v>
      </c>
      <c r="U17" s="125"/>
      <c r="V17" s="150">
        <v>-165852</v>
      </c>
      <c r="W17" s="125"/>
      <c r="X17" s="150">
        <v>0</v>
      </c>
      <c r="Y17" s="125"/>
      <c r="Z17" s="150">
        <v>-252077</v>
      </c>
      <c r="AA17" s="161"/>
    </row>
    <row r="18" spans="1:27" s="101" customFormat="1" ht="25.5" customHeight="1" x14ac:dyDescent="0.7">
      <c r="A18" s="1" t="s">
        <v>151</v>
      </c>
      <c r="B18" s="263"/>
      <c r="C18" s="147"/>
      <c r="D18" s="160">
        <f>D16+D17+D15</f>
        <v>32000000</v>
      </c>
      <c r="E18" s="139"/>
      <c r="F18" s="160">
        <f>F16+F17+F15</f>
        <v>7978100</v>
      </c>
      <c r="G18" s="139"/>
      <c r="H18" s="160">
        <f>H16+H17+H15</f>
        <v>39326508</v>
      </c>
      <c r="I18" s="139"/>
      <c r="J18" s="160">
        <f>J16+J17+J15</f>
        <v>58782</v>
      </c>
      <c r="K18" s="139"/>
      <c r="L18" s="160">
        <f>L16+L17+L15</f>
        <v>375</v>
      </c>
      <c r="M18" s="139"/>
      <c r="N18" s="160">
        <f>N16+N17+N15</f>
        <v>7267351</v>
      </c>
      <c r="O18" s="155"/>
      <c r="P18" s="160">
        <f>P16+P17+P15</f>
        <v>-4307373</v>
      </c>
      <c r="Q18" s="139"/>
      <c r="R18" s="160">
        <f>R16+R17+R15</f>
        <v>7337330</v>
      </c>
      <c r="S18" s="139"/>
      <c r="T18" s="160">
        <f>T16+T17+T15</f>
        <v>11595578</v>
      </c>
      <c r="U18" s="139"/>
      <c r="V18" s="160">
        <f>V16+V17+V15</f>
        <v>-165852</v>
      </c>
      <c r="W18" s="139"/>
      <c r="X18" s="160">
        <f>X16+X17+X15</f>
        <v>-4615594</v>
      </c>
      <c r="Y18" s="139"/>
      <c r="Z18" s="160">
        <f>Z16+Z17+Z15</f>
        <v>96475205</v>
      </c>
      <c r="AA18" s="161"/>
    </row>
    <row r="19" spans="1:27" s="101" customFormat="1" ht="22.5" customHeight="1" x14ac:dyDescent="0.7">
      <c r="A19" s="120"/>
      <c r="B19" s="263"/>
      <c r="C19" s="147"/>
      <c r="D19" s="148"/>
      <c r="E19" s="148"/>
      <c r="F19" s="151"/>
      <c r="G19" s="148"/>
      <c r="H19" s="151"/>
      <c r="I19" s="148"/>
      <c r="J19" s="151"/>
      <c r="K19" s="148"/>
      <c r="L19" s="148"/>
      <c r="M19" s="148"/>
      <c r="N19" s="139"/>
      <c r="O19" s="155"/>
      <c r="P19" s="155"/>
      <c r="Q19" s="148"/>
      <c r="R19" s="139"/>
      <c r="S19" s="139"/>
      <c r="T19" s="139"/>
      <c r="U19" s="139"/>
      <c r="V19" s="139"/>
      <c r="W19" s="139"/>
      <c r="X19" s="151"/>
      <c r="Y19" s="151"/>
      <c r="Z19" s="151"/>
      <c r="AA19" s="161"/>
    </row>
    <row r="20" spans="1:27" s="101" customFormat="1" ht="22.5" customHeight="1" x14ac:dyDescent="0.7">
      <c r="A20" s="120" t="s">
        <v>40</v>
      </c>
      <c r="B20" s="263"/>
      <c r="C20" s="147"/>
      <c r="D20" s="148"/>
      <c r="E20" s="148"/>
      <c r="F20" s="151"/>
      <c r="G20" s="148"/>
      <c r="H20" s="151"/>
      <c r="I20" s="148"/>
      <c r="J20" s="151"/>
      <c r="K20" s="148"/>
      <c r="L20" s="148"/>
      <c r="M20" s="148"/>
      <c r="N20" s="139"/>
      <c r="O20" s="155"/>
      <c r="P20" s="155"/>
      <c r="Q20" s="148"/>
      <c r="R20" s="139"/>
      <c r="S20" s="139"/>
      <c r="T20" s="139"/>
      <c r="U20" s="139"/>
      <c r="V20" s="139"/>
      <c r="W20" s="139"/>
      <c r="X20" s="151"/>
      <c r="Y20" s="151"/>
      <c r="Z20" s="151"/>
      <c r="AA20" s="161"/>
    </row>
    <row r="21" spans="1:27" s="101" customFormat="1" ht="22.5" customHeight="1" x14ac:dyDescent="0.7">
      <c r="A21" s="152" t="s">
        <v>147</v>
      </c>
      <c r="B21" s="263"/>
      <c r="C21" s="147"/>
      <c r="D21" s="148"/>
      <c r="E21" s="148"/>
      <c r="F21" s="151"/>
      <c r="G21" s="148"/>
      <c r="H21" s="151"/>
      <c r="I21" s="148"/>
      <c r="J21" s="151"/>
      <c r="K21" s="148"/>
      <c r="L21" s="148"/>
      <c r="M21" s="148"/>
      <c r="N21" s="139"/>
      <c r="O21" s="155"/>
      <c r="P21" s="155"/>
      <c r="Q21" s="148"/>
      <c r="R21" s="139"/>
      <c r="S21" s="139"/>
      <c r="T21" s="139"/>
      <c r="U21" s="139"/>
      <c r="V21" s="139"/>
      <c r="W21" s="139"/>
      <c r="X21" s="151"/>
      <c r="Y21" s="151"/>
      <c r="Z21" s="151"/>
      <c r="AA21" s="161"/>
    </row>
    <row r="22" spans="1:27" s="101" customFormat="1" ht="22.5" customHeight="1" x14ac:dyDescent="0.7">
      <c r="A22" s="116" t="s">
        <v>149</v>
      </c>
      <c r="B22" s="263"/>
      <c r="C22" s="147"/>
      <c r="D22" s="149">
        <v>0</v>
      </c>
      <c r="E22" s="250"/>
      <c r="F22" s="149">
        <v>0</v>
      </c>
      <c r="G22" s="250"/>
      <c r="H22" s="149">
        <v>0</v>
      </c>
      <c r="I22" s="250"/>
      <c r="J22" s="149">
        <v>0</v>
      </c>
      <c r="K22" s="250"/>
      <c r="L22" s="149">
        <v>0</v>
      </c>
      <c r="M22" s="250"/>
      <c r="N22" s="150">
        <v>-399996</v>
      </c>
      <c r="O22" s="250"/>
      <c r="P22" s="149">
        <v>0</v>
      </c>
      <c r="Q22" s="250"/>
      <c r="R22" s="149">
        <v>0</v>
      </c>
      <c r="S22" s="125"/>
      <c r="T22" s="149">
        <v>0</v>
      </c>
      <c r="U22" s="125"/>
      <c r="V22" s="149">
        <v>0</v>
      </c>
      <c r="W22" s="125"/>
      <c r="X22" s="149">
        <v>0</v>
      </c>
      <c r="Y22" s="161"/>
      <c r="Z22" s="279">
        <f>SUM(D22:X22)</f>
        <v>-399996</v>
      </c>
      <c r="AA22" s="161"/>
    </row>
    <row r="23" spans="1:27" s="101" customFormat="1" ht="22.5" customHeight="1" x14ac:dyDescent="0.7">
      <c r="A23" s="152" t="s">
        <v>148</v>
      </c>
      <c r="B23" s="263"/>
      <c r="C23" s="147"/>
      <c r="D23" s="154">
        <f>D22</f>
        <v>0</v>
      </c>
      <c r="E23" s="155"/>
      <c r="F23" s="154">
        <f>F22</f>
        <v>0</v>
      </c>
      <c r="G23" s="155"/>
      <c r="H23" s="154">
        <f>H22</f>
        <v>0</v>
      </c>
      <c r="I23" s="155"/>
      <c r="J23" s="154">
        <f>J22</f>
        <v>0</v>
      </c>
      <c r="K23" s="155"/>
      <c r="L23" s="154">
        <f>L22</f>
        <v>0</v>
      </c>
      <c r="M23" s="155"/>
      <c r="N23" s="153">
        <f>N22</f>
        <v>-399996</v>
      </c>
      <c r="O23" s="155"/>
      <c r="P23" s="154">
        <f>P22</f>
        <v>0</v>
      </c>
      <c r="Q23" s="139"/>
      <c r="R23" s="154">
        <f>R22</f>
        <v>0</v>
      </c>
      <c r="S23" s="156"/>
      <c r="T23" s="154">
        <f>T22</f>
        <v>0</v>
      </c>
      <c r="U23" s="156"/>
      <c r="V23" s="154">
        <f>V22</f>
        <v>0</v>
      </c>
      <c r="W23" s="156"/>
      <c r="X23" s="154">
        <f>X22</f>
        <v>0</v>
      </c>
      <c r="Y23" s="157"/>
      <c r="Z23" s="153">
        <f>Z22</f>
        <v>-399996</v>
      </c>
      <c r="AA23" s="161"/>
    </row>
    <row r="24" spans="1:27" s="101" customFormat="1" ht="22.5" customHeight="1" x14ac:dyDescent="0.7">
      <c r="A24" s="116"/>
      <c r="B24" s="263"/>
      <c r="C24" s="147"/>
      <c r="D24" s="148"/>
      <c r="E24" s="148"/>
      <c r="F24" s="151"/>
      <c r="G24" s="148"/>
      <c r="H24" s="151"/>
      <c r="I24" s="148"/>
      <c r="J24" s="151"/>
      <c r="K24" s="148"/>
      <c r="L24" s="148"/>
      <c r="M24" s="148"/>
      <c r="N24" s="139"/>
      <c r="O24" s="148"/>
      <c r="P24" s="148"/>
      <c r="Q24" s="148"/>
      <c r="R24" s="139"/>
      <c r="S24" s="139"/>
      <c r="T24" s="139"/>
      <c r="U24" s="139"/>
      <c r="V24" s="139"/>
      <c r="W24" s="139"/>
      <c r="X24" s="151"/>
      <c r="Y24" s="151"/>
      <c r="Z24" s="151"/>
      <c r="AA24" s="161"/>
    </row>
    <row r="25" spans="1:27" s="120" customFormat="1" ht="22.5" customHeight="1" x14ac:dyDescent="0.7">
      <c r="A25" s="152" t="s">
        <v>150</v>
      </c>
      <c r="B25" s="263"/>
      <c r="C25" s="147"/>
      <c r="D25" s="155"/>
      <c r="E25" s="155"/>
      <c r="F25" s="139"/>
      <c r="G25" s="155"/>
      <c r="H25" s="139"/>
      <c r="I25" s="155"/>
      <c r="J25" s="139"/>
      <c r="K25" s="155"/>
      <c r="L25" s="155"/>
      <c r="M25" s="155"/>
      <c r="N25" s="139"/>
      <c r="O25" s="155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61"/>
    </row>
    <row r="26" spans="1:27" s="120" customFormat="1" ht="22.5" customHeight="1" x14ac:dyDescent="0.7">
      <c r="A26" s="116" t="s">
        <v>117</v>
      </c>
      <c r="B26" s="263"/>
      <c r="C26" s="147"/>
      <c r="D26" s="149">
        <v>0</v>
      </c>
      <c r="E26" s="158"/>
      <c r="F26" s="150">
        <v>-7978100</v>
      </c>
      <c r="G26" s="158"/>
      <c r="H26" s="150">
        <v>0</v>
      </c>
      <c r="I26" s="158"/>
      <c r="J26" s="150">
        <v>0</v>
      </c>
      <c r="K26" s="158"/>
      <c r="L26" s="150">
        <v>-375</v>
      </c>
      <c r="M26" s="158"/>
      <c r="N26" s="150">
        <v>0</v>
      </c>
      <c r="O26" s="158"/>
      <c r="P26" s="150">
        <v>4307373</v>
      </c>
      <c r="Q26" s="159"/>
      <c r="R26" s="150">
        <v>0</v>
      </c>
      <c r="S26" s="159"/>
      <c r="T26" s="150">
        <v>-11595578</v>
      </c>
      <c r="U26" s="159"/>
      <c r="V26" s="150">
        <v>0</v>
      </c>
      <c r="W26" s="159"/>
      <c r="X26" s="150">
        <v>-1650263</v>
      </c>
      <c r="Y26" s="159"/>
      <c r="Z26" s="150">
        <f>SUM(D26:X26)</f>
        <v>-16916943</v>
      </c>
      <c r="AA26" s="161"/>
    </row>
    <row r="27" spans="1:27" s="120" customFormat="1" ht="22.5" customHeight="1" x14ac:dyDescent="0.7">
      <c r="B27" s="147"/>
      <c r="C27" s="147"/>
      <c r="D27" s="155"/>
      <c r="E27" s="155"/>
      <c r="F27" s="139"/>
      <c r="G27" s="155"/>
      <c r="H27" s="139"/>
      <c r="I27" s="155"/>
      <c r="J27" s="139"/>
      <c r="K27" s="155"/>
      <c r="L27" s="139"/>
      <c r="M27" s="155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61"/>
    </row>
    <row r="28" spans="1:27" s="120" customFormat="1" ht="22.5" customHeight="1" x14ac:dyDescent="0.7">
      <c r="A28" s="120" t="s">
        <v>92</v>
      </c>
      <c r="B28" s="147"/>
      <c r="C28" s="147"/>
      <c r="D28" s="153">
        <f>D26+D23</f>
        <v>0</v>
      </c>
      <c r="E28" s="155"/>
      <c r="F28" s="153">
        <f>F26+F23</f>
        <v>-7978100</v>
      </c>
      <c r="G28" s="155"/>
      <c r="H28" s="153">
        <f>H26+H23</f>
        <v>0</v>
      </c>
      <c r="I28" s="155"/>
      <c r="J28" s="153">
        <f>J26+J23</f>
        <v>0</v>
      </c>
      <c r="K28" s="155"/>
      <c r="L28" s="153">
        <f>L26+L23</f>
        <v>-375</v>
      </c>
      <c r="M28" s="155"/>
      <c r="N28" s="153">
        <f>N26+N23</f>
        <v>-399996</v>
      </c>
      <c r="O28" s="139"/>
      <c r="P28" s="153">
        <f>P26+P23</f>
        <v>4307373</v>
      </c>
      <c r="Q28" s="139"/>
      <c r="R28" s="153">
        <f>R26+R23</f>
        <v>0</v>
      </c>
      <c r="S28" s="156"/>
      <c r="T28" s="153">
        <f>T26+T23</f>
        <v>-11595578</v>
      </c>
      <c r="U28" s="156"/>
      <c r="V28" s="153">
        <f>V26+V23</f>
        <v>0</v>
      </c>
      <c r="W28" s="156"/>
      <c r="X28" s="153">
        <f>X26+X23</f>
        <v>-1650263</v>
      </c>
      <c r="Y28" s="156"/>
      <c r="Z28" s="153">
        <f>Z26+Z23</f>
        <v>-17316939</v>
      </c>
      <c r="AA28" s="161"/>
    </row>
    <row r="29" spans="1:27" s="120" customFormat="1" ht="22.5" customHeight="1" x14ac:dyDescent="0.7">
      <c r="B29" s="147"/>
      <c r="C29" s="147"/>
      <c r="D29" s="155"/>
      <c r="E29" s="155"/>
      <c r="F29" s="139"/>
      <c r="G29" s="155"/>
      <c r="H29" s="139"/>
      <c r="I29" s="155"/>
      <c r="J29" s="139"/>
      <c r="K29" s="155"/>
      <c r="L29" s="155"/>
      <c r="M29" s="155"/>
      <c r="N29" s="139"/>
      <c r="O29" s="155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61"/>
    </row>
    <row r="30" spans="1:27" s="116" customFormat="1" ht="22.5" customHeight="1" x14ac:dyDescent="0.7">
      <c r="A30" s="1" t="s">
        <v>57</v>
      </c>
      <c r="B30" s="263"/>
      <c r="C30" s="263"/>
      <c r="D30" s="124"/>
      <c r="E30" s="124"/>
      <c r="F30" s="125"/>
      <c r="G30" s="124"/>
      <c r="H30" s="125"/>
      <c r="I30" s="124"/>
      <c r="J30" s="125"/>
      <c r="K30" s="124"/>
      <c r="L30" s="124"/>
      <c r="M30" s="124"/>
      <c r="N30" s="125"/>
      <c r="O30" s="124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61"/>
    </row>
    <row r="31" spans="1:27" ht="22.5" customHeight="1" x14ac:dyDescent="0.7">
      <c r="A31" s="248" t="s">
        <v>176</v>
      </c>
      <c r="B31" s="263"/>
      <c r="C31" s="263"/>
      <c r="D31" s="158">
        <v>0</v>
      </c>
      <c r="E31" s="158"/>
      <c r="F31" s="158">
        <v>0</v>
      </c>
      <c r="G31" s="158"/>
      <c r="H31" s="158">
        <v>0</v>
      </c>
      <c r="I31" s="159"/>
      <c r="J31" s="158">
        <v>0</v>
      </c>
      <c r="K31" s="159"/>
      <c r="L31" s="158">
        <v>0</v>
      </c>
      <c r="M31" s="124"/>
      <c r="N31" s="125">
        <v>-445722</v>
      </c>
      <c r="O31" s="124"/>
      <c r="P31" s="158">
        <v>0</v>
      </c>
      <c r="Q31" s="158"/>
      <c r="R31" s="158">
        <v>0</v>
      </c>
      <c r="S31" s="158"/>
      <c r="T31" s="158">
        <v>0</v>
      </c>
      <c r="V31" s="158">
        <v>0</v>
      </c>
      <c r="W31" s="158"/>
      <c r="X31" s="158">
        <v>0</v>
      </c>
      <c r="Y31" s="125"/>
      <c r="Z31" s="125">
        <f>SUM(D31:X31)</f>
        <v>-445722</v>
      </c>
      <c r="AA31" s="161"/>
    </row>
    <row r="32" spans="1:27" ht="22.5" customHeight="1" x14ac:dyDescent="0.7">
      <c r="A32" s="248" t="s">
        <v>211</v>
      </c>
      <c r="B32" s="263"/>
      <c r="C32" s="263"/>
      <c r="D32" s="149">
        <v>0</v>
      </c>
      <c r="E32" s="124"/>
      <c r="F32" s="149">
        <v>0</v>
      </c>
      <c r="G32" s="124"/>
      <c r="H32" s="149">
        <v>0</v>
      </c>
      <c r="I32" s="125"/>
      <c r="J32" s="149">
        <v>0</v>
      </c>
      <c r="K32" s="125"/>
      <c r="L32" s="149">
        <v>0</v>
      </c>
      <c r="M32" s="124"/>
      <c r="N32" s="125">
        <v>0</v>
      </c>
      <c r="O32" s="124"/>
      <c r="P32" s="149">
        <v>0</v>
      </c>
      <c r="Q32" s="125"/>
      <c r="R32" s="149">
        <v>0</v>
      </c>
      <c r="T32" s="149">
        <v>0</v>
      </c>
      <c r="V32" s="125">
        <v>-222971</v>
      </c>
      <c r="X32" s="149">
        <v>0</v>
      </c>
      <c r="Y32" s="125"/>
      <c r="Z32" s="125">
        <f>SUM(D32:X32)</f>
        <v>-222971</v>
      </c>
      <c r="AA32" s="161"/>
    </row>
    <row r="33" spans="1:28" ht="22.5" customHeight="1" x14ac:dyDescent="0.7">
      <c r="A33" s="1" t="s">
        <v>208</v>
      </c>
      <c r="B33" s="147"/>
      <c r="C33" s="147"/>
      <c r="D33" s="249">
        <f>ROUND(SUM(D31:D32),0)</f>
        <v>0</v>
      </c>
      <c r="E33" s="124"/>
      <c r="F33" s="160">
        <f>ROUND(SUM(F31:F32),0)</f>
        <v>0</v>
      </c>
      <c r="G33" s="124"/>
      <c r="H33" s="160">
        <f>ROUND(SUM(H31:H32),0)</f>
        <v>0</v>
      </c>
      <c r="I33" s="124"/>
      <c r="J33" s="160">
        <f>ROUND(SUM(J31:J32),0)</f>
        <v>0</v>
      </c>
      <c r="K33" s="124"/>
      <c r="L33" s="160">
        <f>ROUND(SUM(L31:L32),0)</f>
        <v>0</v>
      </c>
      <c r="M33" s="124"/>
      <c r="N33" s="160">
        <f>ROUND(SUM(N31:N32),0)</f>
        <v>-445722</v>
      </c>
      <c r="O33" s="124"/>
      <c r="P33" s="160">
        <f>ROUND(SUM(P31:P32),0)</f>
        <v>0</v>
      </c>
      <c r="Q33" s="139"/>
      <c r="R33" s="160">
        <f>ROUND(SUM(R31:R32),0)</f>
        <v>0</v>
      </c>
      <c r="S33" s="156"/>
      <c r="T33" s="160">
        <f>ROUND(SUM(T31:T32),0)</f>
        <v>0</v>
      </c>
      <c r="U33" s="156"/>
      <c r="V33" s="160">
        <f>ROUND(SUM(V31:V32),0)</f>
        <v>-222971</v>
      </c>
      <c r="W33" s="156"/>
      <c r="X33" s="160">
        <f>ROUND(SUM(X31:X32),0)</f>
        <v>0</v>
      </c>
      <c r="Y33" s="156"/>
      <c r="Z33" s="160">
        <f>ROUND(SUM(Z31:Z32),0)</f>
        <v>-668693</v>
      </c>
      <c r="AA33" s="161"/>
    </row>
    <row r="34" spans="1:28" ht="22.5" customHeight="1" x14ac:dyDescent="0.7">
      <c r="A34" s="120"/>
      <c r="B34" s="263"/>
      <c r="C34" s="263"/>
      <c r="D34" s="250"/>
      <c r="E34" s="250"/>
      <c r="F34" s="161"/>
      <c r="G34" s="250"/>
      <c r="H34" s="161"/>
      <c r="I34" s="250"/>
      <c r="J34" s="161"/>
      <c r="K34" s="250"/>
      <c r="L34" s="161"/>
      <c r="M34" s="250"/>
      <c r="N34" s="161"/>
      <c r="O34" s="250"/>
      <c r="P34" s="125"/>
      <c r="Q34" s="161"/>
      <c r="X34" s="161"/>
      <c r="Y34" s="161"/>
      <c r="Z34" s="161"/>
      <c r="AA34" s="161"/>
    </row>
    <row r="35" spans="1:28" s="101" customFormat="1" ht="22.5" customHeight="1" thickBot="1" x14ac:dyDescent="0.75">
      <c r="A35" s="251" t="s">
        <v>238</v>
      </c>
      <c r="B35" s="147"/>
      <c r="C35" s="147"/>
      <c r="D35" s="252">
        <f>ROUND(SUM(D18,D28,D33),0)</f>
        <v>32000000</v>
      </c>
      <c r="E35" s="139"/>
      <c r="F35" s="252">
        <f>ROUND(SUM(F18,F28,F33),0)</f>
        <v>0</v>
      </c>
      <c r="G35" s="139"/>
      <c r="H35" s="252">
        <f>ROUND(SUM(H18,H28,H33),0)</f>
        <v>39326508</v>
      </c>
      <c r="I35" s="139"/>
      <c r="J35" s="252">
        <f>ROUND(SUM(J18,J28,J33),0)</f>
        <v>58782</v>
      </c>
      <c r="K35" s="139"/>
      <c r="L35" s="252">
        <f>ROUND(SUM(L18,L28,L33),0)</f>
        <v>0</v>
      </c>
      <c r="M35" s="139"/>
      <c r="N35" s="252">
        <f>ROUND(SUM(N18,N28,N33),0)</f>
        <v>6421633</v>
      </c>
      <c r="O35" s="139"/>
      <c r="P35" s="252">
        <f>ROUND(SUM(P18,P28,P33),0)</f>
        <v>0</v>
      </c>
      <c r="Q35" s="139"/>
      <c r="R35" s="252">
        <f>ROUND(SUM(R18,R28,R33),0)</f>
        <v>7337330</v>
      </c>
      <c r="S35" s="156"/>
      <c r="T35" s="252">
        <f>ROUND(SUM(T18,T28,T33),0)</f>
        <v>0</v>
      </c>
      <c r="U35" s="156"/>
      <c r="V35" s="252">
        <f>ROUND(SUM(V18,V28,V33),0)</f>
        <v>-388823</v>
      </c>
      <c r="W35" s="156"/>
      <c r="X35" s="252">
        <f>ROUND(SUM(X18,X28,X33),0)</f>
        <v>-6265857</v>
      </c>
      <c r="Y35" s="156"/>
      <c r="Z35" s="252">
        <f>ROUND(SUM(Z18,Z28,Z33),0)</f>
        <v>78489573</v>
      </c>
      <c r="AA35" s="161"/>
    </row>
    <row r="36" spans="1:28" ht="22.5" customHeight="1" thickTop="1" x14ac:dyDescent="0.7">
      <c r="H36" s="124"/>
      <c r="J36" s="234"/>
      <c r="X36" s="124"/>
      <c r="Y36" s="124"/>
      <c r="Z36" s="124"/>
    </row>
    <row r="37" spans="1:28" ht="22.5" customHeight="1" x14ac:dyDescent="0.7"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X37" s="125"/>
      <c r="Y37" s="125"/>
      <c r="Z37" s="125"/>
    </row>
    <row r="38" spans="1:28" ht="22.5" customHeight="1" x14ac:dyDescent="0.7">
      <c r="AA38" s="234"/>
    </row>
    <row r="39" spans="1:28" ht="22.5" hidden="1" customHeight="1" x14ac:dyDescent="0.7">
      <c r="Z39" s="292">
        <v>78489573</v>
      </c>
    </row>
    <row r="40" spans="1:28" ht="22.5" hidden="1" customHeight="1" x14ac:dyDescent="0.7">
      <c r="A40" s="237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293">
        <f>Z35-Z39</f>
        <v>0</v>
      </c>
      <c r="AB40" s="235"/>
    </row>
    <row r="41" spans="1:28" ht="22.5" customHeight="1" x14ac:dyDescent="0.7"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</row>
    <row r="42" spans="1:28" ht="22.5" customHeight="1" x14ac:dyDescent="0.7"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</row>
    <row r="51" spans="15:23" ht="22.5" customHeight="1" x14ac:dyDescent="0.7">
      <c r="O51" s="224"/>
      <c r="P51" s="224"/>
      <c r="Q51" s="224"/>
      <c r="R51" s="163"/>
      <c r="S51" s="163"/>
      <c r="T51" s="163"/>
      <c r="U51" s="163"/>
      <c r="V51" s="163"/>
      <c r="W51" s="163"/>
    </row>
    <row r="88" spans="15:23" ht="22.5" customHeight="1" x14ac:dyDescent="0.7">
      <c r="O88" s="224"/>
      <c r="P88" s="224"/>
      <c r="Q88" s="224"/>
      <c r="R88" s="163"/>
      <c r="S88" s="163"/>
      <c r="T88" s="163"/>
      <c r="U88" s="163"/>
      <c r="V88" s="163"/>
      <c r="W88" s="163"/>
    </row>
  </sheetData>
  <mergeCells count="5">
    <mergeCell ref="D4:Z4"/>
    <mergeCell ref="R5:X5"/>
    <mergeCell ref="J6:P6"/>
    <mergeCell ref="R6:X6"/>
    <mergeCell ref="D13:Z13"/>
  </mergeCells>
  <pageMargins left="0.7" right="0.3" top="0.48" bottom="0.5" header="0.5" footer="0.5"/>
  <pageSetup paperSize="9" scale="51" firstPageNumber="1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pageSetUpPr fitToPage="1"/>
  </sheetPr>
  <dimension ref="A1:W74"/>
  <sheetViews>
    <sheetView view="pageBreakPreview" topLeftCell="A8" zoomScale="55" zoomScaleNormal="60" zoomScaleSheetLayoutView="55" workbookViewId="0">
      <selection activeCell="F15" sqref="F15"/>
    </sheetView>
  </sheetViews>
  <sheetFormatPr defaultColWidth="27.3984375" defaultRowHeight="23" x14ac:dyDescent="0.7"/>
  <cols>
    <col min="1" max="1" width="64.8984375" style="116" customWidth="1"/>
    <col min="2" max="2" width="12.296875" style="214" customWidth="1"/>
    <col min="3" max="3" width="2.3984375" style="214" customWidth="1"/>
    <col min="4" max="4" width="14.09765625" style="116" customWidth="1"/>
    <col min="5" max="5" width="1.8984375" style="116" customWidth="1"/>
    <col min="6" max="6" width="14.09765625" style="116" customWidth="1"/>
    <col min="7" max="7" width="2.296875" style="116" customWidth="1"/>
    <col min="8" max="8" width="14.09765625" style="116" customWidth="1"/>
    <col min="9" max="9" width="2.296875" style="116" customWidth="1"/>
    <col min="10" max="10" width="14.09765625" style="124" customWidth="1"/>
    <col min="11" max="11" width="2.296875" style="116" customWidth="1"/>
    <col min="12" max="12" width="16.09765625" style="125" customWidth="1"/>
    <col min="13" max="13" width="2.296875" style="159" customWidth="1"/>
    <col min="14" max="14" width="18.3984375" style="159" customWidth="1"/>
    <col min="15" max="15" width="2.69921875" style="159" customWidth="1"/>
    <col min="16" max="16" width="18.5" style="159" customWidth="1"/>
    <col min="17" max="17" width="2.296875" style="159" customWidth="1"/>
    <col min="18" max="18" width="18.8984375" style="116" customWidth="1"/>
    <col min="19" max="19" width="2.09765625" style="116" customWidth="1"/>
    <col min="20" max="20" width="16" style="116" customWidth="1"/>
    <col min="21" max="21" width="7.59765625" style="116" customWidth="1"/>
    <col min="22" max="22" width="19.3984375" style="116" bestFit="1" customWidth="1"/>
    <col min="23" max="23" width="11.3984375" style="116" bestFit="1" customWidth="1"/>
    <col min="24" max="24" width="10.69921875" style="116" customWidth="1"/>
    <col min="25" max="16384" width="27.3984375" style="116"/>
  </cols>
  <sheetData>
    <row r="1" spans="1:22" ht="22.5" customHeight="1" x14ac:dyDescent="0.7">
      <c r="A1" s="120" t="s">
        <v>110</v>
      </c>
      <c r="B1" s="1"/>
      <c r="C1" s="1"/>
      <c r="D1" s="1"/>
    </row>
    <row r="2" spans="1:22" ht="22.5" customHeight="1" x14ac:dyDescent="0.7">
      <c r="A2" s="120" t="s">
        <v>123</v>
      </c>
      <c r="B2" s="25"/>
      <c r="C2" s="25"/>
      <c r="D2" s="1"/>
    </row>
    <row r="3" spans="1:22" ht="22.5" customHeight="1" x14ac:dyDescent="0.7">
      <c r="B3" s="116"/>
      <c r="C3" s="116"/>
    </row>
    <row r="4" spans="1:22" ht="22.5" customHeight="1" x14ac:dyDescent="0.7">
      <c r="A4" s="120"/>
      <c r="D4" s="334" t="s">
        <v>1</v>
      </c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</row>
    <row r="5" spans="1:22" ht="22.5" customHeight="1" x14ac:dyDescent="0.7">
      <c r="A5" s="120"/>
      <c r="D5" s="212"/>
      <c r="E5" s="212"/>
      <c r="F5" s="212"/>
      <c r="G5" s="212"/>
      <c r="H5" s="212"/>
      <c r="I5" s="212"/>
      <c r="J5" s="116"/>
      <c r="K5" s="141"/>
      <c r="L5" s="330" t="s">
        <v>114</v>
      </c>
      <c r="M5" s="330"/>
      <c r="N5" s="330"/>
      <c r="O5" s="330"/>
      <c r="P5" s="330"/>
      <c r="Q5" s="330"/>
      <c r="R5" s="330"/>
      <c r="S5" s="213"/>
      <c r="T5" s="141"/>
    </row>
    <row r="6" spans="1:22" ht="22.5" customHeight="1" x14ac:dyDescent="0.7">
      <c r="A6" s="120"/>
      <c r="D6" s="212"/>
      <c r="E6" s="212"/>
      <c r="F6" s="212"/>
      <c r="G6" s="212"/>
      <c r="H6" s="335" t="s">
        <v>165</v>
      </c>
      <c r="I6" s="335"/>
      <c r="J6" s="335"/>
      <c r="K6" s="141"/>
      <c r="L6" s="332" t="s">
        <v>17</v>
      </c>
      <c r="M6" s="332"/>
      <c r="N6" s="332"/>
      <c r="O6" s="332"/>
      <c r="P6" s="332"/>
      <c r="Q6" s="332"/>
      <c r="R6" s="332"/>
      <c r="S6" s="226"/>
      <c r="T6" s="141"/>
    </row>
    <row r="7" spans="1:22" ht="22.5" hidden="1" customHeight="1" x14ac:dyDescent="0.7">
      <c r="A7" s="120"/>
      <c r="D7" s="212"/>
      <c r="E7" s="212"/>
      <c r="F7" s="212"/>
      <c r="G7" s="212"/>
      <c r="H7" s="212"/>
      <c r="I7" s="212"/>
      <c r="J7" s="141"/>
      <c r="K7" s="141"/>
      <c r="L7" s="142"/>
      <c r="M7" s="227"/>
      <c r="N7" s="227"/>
      <c r="O7" s="227"/>
      <c r="P7" s="227"/>
      <c r="Q7" s="227"/>
      <c r="R7" s="212"/>
      <c r="S7" s="212"/>
      <c r="T7" s="141"/>
    </row>
    <row r="8" spans="1:22" ht="22.5" customHeight="1" x14ac:dyDescent="0.7">
      <c r="A8" s="120"/>
      <c r="D8" s="141" t="s">
        <v>30</v>
      </c>
      <c r="E8" s="141"/>
      <c r="F8" s="141"/>
      <c r="H8" s="141" t="s">
        <v>115</v>
      </c>
      <c r="J8" s="143"/>
      <c r="K8" s="141"/>
      <c r="L8" s="126"/>
      <c r="M8" s="228"/>
      <c r="N8" s="228"/>
      <c r="O8" s="228"/>
      <c r="P8" s="228"/>
      <c r="Q8" s="228"/>
      <c r="R8" s="141" t="s">
        <v>79</v>
      </c>
      <c r="S8" s="141"/>
      <c r="T8" s="141"/>
    </row>
    <row r="9" spans="1:22" s="120" customFormat="1" ht="22.5" customHeight="1" x14ac:dyDescent="0.7">
      <c r="B9" s="214"/>
      <c r="C9" s="214"/>
      <c r="D9" s="141" t="s">
        <v>34</v>
      </c>
      <c r="E9" s="141"/>
      <c r="F9" s="141" t="s">
        <v>197</v>
      </c>
      <c r="G9" s="141"/>
      <c r="H9" s="141" t="s">
        <v>116</v>
      </c>
      <c r="I9" s="141"/>
      <c r="J9" s="229" t="s">
        <v>43</v>
      </c>
      <c r="K9" s="141"/>
      <c r="L9" s="230" t="s">
        <v>198</v>
      </c>
      <c r="M9" s="228"/>
      <c r="N9" s="141" t="s">
        <v>199</v>
      </c>
      <c r="O9" s="228"/>
      <c r="P9" s="141" t="s">
        <v>200</v>
      </c>
      <c r="Q9" s="228"/>
      <c r="R9" s="141" t="s">
        <v>129</v>
      </c>
      <c r="S9" s="141"/>
      <c r="T9" s="141" t="s">
        <v>56</v>
      </c>
    </row>
    <row r="10" spans="1:22" ht="22.5" customHeight="1" x14ac:dyDescent="0.7">
      <c r="A10" s="120"/>
      <c r="B10" s="214" t="s">
        <v>2</v>
      </c>
      <c r="D10" s="141" t="s">
        <v>33</v>
      </c>
      <c r="E10" s="141"/>
      <c r="F10" s="141" t="s">
        <v>201</v>
      </c>
      <c r="G10" s="141"/>
      <c r="H10" s="141" t="s">
        <v>45</v>
      </c>
      <c r="I10" s="141"/>
      <c r="J10" s="124" t="s">
        <v>202</v>
      </c>
      <c r="K10" s="141"/>
      <c r="L10" s="230" t="s">
        <v>203</v>
      </c>
      <c r="M10" s="228"/>
      <c r="N10" s="141" t="s">
        <v>144</v>
      </c>
      <c r="O10" s="228"/>
      <c r="P10" s="141" t="s">
        <v>204</v>
      </c>
      <c r="Q10" s="228"/>
      <c r="R10" s="141" t="s">
        <v>130</v>
      </c>
      <c r="S10" s="141"/>
      <c r="T10" s="141" t="s">
        <v>17</v>
      </c>
    </row>
    <row r="11" spans="1:22" ht="22.5" customHeight="1" x14ac:dyDescent="0.7">
      <c r="A11" s="120"/>
      <c r="D11" s="336" t="s">
        <v>53</v>
      </c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</row>
    <row r="12" spans="1:22" ht="22.5" customHeight="1" x14ac:dyDescent="0.7">
      <c r="A12" s="120" t="s">
        <v>182</v>
      </c>
      <c r="D12" s="141"/>
      <c r="E12" s="141"/>
      <c r="F12" s="141"/>
      <c r="G12" s="141"/>
      <c r="H12" s="141"/>
      <c r="I12" s="141"/>
      <c r="J12" s="146"/>
      <c r="K12" s="141"/>
      <c r="L12" s="127"/>
      <c r="M12" s="231"/>
      <c r="N12" s="231"/>
      <c r="O12" s="231"/>
      <c r="P12" s="231"/>
      <c r="Q12" s="231"/>
      <c r="R12" s="141"/>
      <c r="S12" s="141"/>
      <c r="T12" s="141"/>
    </row>
    <row r="13" spans="1:22" s="120" customFormat="1" ht="22.5" customHeight="1" x14ac:dyDescent="0.7">
      <c r="A13" s="120" t="s">
        <v>183</v>
      </c>
      <c r="B13" s="147"/>
      <c r="C13" s="147"/>
      <c r="D13" s="139">
        <f>ROUND(32000000000/1000,0)</f>
        <v>32000000</v>
      </c>
      <c r="E13" s="139"/>
      <c r="F13" s="139">
        <f>ROUND(39326508077/1000,0)</f>
        <v>39326508</v>
      </c>
      <c r="G13" s="156"/>
      <c r="H13" s="139">
        <f>ROUND(78626174/1000,0)</f>
        <v>78626</v>
      </c>
      <c r="I13" s="156"/>
      <c r="J13" s="139">
        <f>ROUND(-963515871/1000,0)</f>
        <v>-963516</v>
      </c>
      <c r="K13" s="139"/>
      <c r="L13" s="139">
        <f>ROUND(7339355319/1000,0)</f>
        <v>7339355</v>
      </c>
      <c r="M13" s="156"/>
      <c r="N13" s="156">
        <f>ROUND(-329022617/1000,0)+1</f>
        <v>-329022</v>
      </c>
      <c r="O13" s="156"/>
      <c r="P13" s="139">
        <v>0</v>
      </c>
      <c r="Q13" s="156"/>
      <c r="R13" s="139">
        <f>ROUND(-6265856136/1000,0)</f>
        <v>-6265856</v>
      </c>
      <c r="S13" s="139"/>
      <c r="T13" s="139">
        <f>SUM(D13:R13)</f>
        <v>71186095</v>
      </c>
      <c r="U13" s="151"/>
    </row>
    <row r="14" spans="1:22" s="120" customFormat="1" ht="22.5" customHeight="1" x14ac:dyDescent="0.7">
      <c r="A14" s="116" t="s">
        <v>205</v>
      </c>
      <c r="B14" s="214">
        <v>2</v>
      </c>
      <c r="C14" s="147"/>
      <c r="D14" s="158">
        <v>0</v>
      </c>
      <c r="E14" s="125"/>
      <c r="F14" s="158">
        <v>0</v>
      </c>
      <c r="G14" s="159"/>
      <c r="H14" s="158">
        <v>0</v>
      </c>
      <c r="I14" s="159"/>
      <c r="J14" s="150">
        <v>6871237</v>
      </c>
      <c r="K14" s="125"/>
      <c r="L14" s="158">
        <v>0</v>
      </c>
      <c r="M14" s="159"/>
      <c r="N14" s="158">
        <v>0</v>
      </c>
      <c r="O14" s="159"/>
      <c r="P14" s="158">
        <v>0</v>
      </c>
      <c r="Q14" s="159"/>
      <c r="R14" s="158">
        <v>0</v>
      </c>
      <c r="S14" s="125"/>
      <c r="T14" s="150">
        <f>SUM(D14:R14)</f>
        <v>6871237</v>
      </c>
      <c r="U14" s="151"/>
    </row>
    <row r="15" spans="1:22" s="120" customFormat="1" ht="22.5" customHeight="1" x14ac:dyDescent="0.7">
      <c r="A15" s="120" t="s">
        <v>184</v>
      </c>
      <c r="B15" s="147"/>
      <c r="C15" s="147"/>
      <c r="D15" s="160">
        <f>D13+D14</f>
        <v>32000000</v>
      </c>
      <c r="E15" s="139"/>
      <c r="F15" s="160">
        <f>F13+F14</f>
        <v>39326508</v>
      </c>
      <c r="G15" s="156"/>
      <c r="H15" s="160">
        <f>H13+H14</f>
        <v>78626</v>
      </c>
      <c r="I15" s="156"/>
      <c r="J15" s="160">
        <f>J13+J14</f>
        <v>5907721</v>
      </c>
      <c r="K15" s="139"/>
      <c r="L15" s="160">
        <f>L13+L14</f>
        <v>7339355</v>
      </c>
      <c r="M15" s="156"/>
      <c r="N15" s="160">
        <f>N13+N14</f>
        <v>-329022</v>
      </c>
      <c r="O15" s="156"/>
      <c r="P15" s="160">
        <f>P13+P14</f>
        <v>0</v>
      </c>
      <c r="Q15" s="156"/>
      <c r="R15" s="160">
        <f>R13+R14</f>
        <v>-6265856</v>
      </c>
      <c r="S15" s="139"/>
      <c r="T15" s="160">
        <f>T13+T14</f>
        <v>78057332</v>
      </c>
      <c r="U15" s="151"/>
    </row>
    <row r="16" spans="1:22" s="120" customFormat="1" ht="22.5" customHeight="1" x14ac:dyDescent="0.7">
      <c r="B16" s="147"/>
      <c r="C16" s="147"/>
      <c r="D16" s="148"/>
      <c r="E16" s="151"/>
      <c r="F16" s="151"/>
      <c r="G16" s="148"/>
      <c r="H16" s="151"/>
      <c r="I16" s="148"/>
      <c r="J16" s="139"/>
      <c r="K16" s="148"/>
      <c r="L16" s="139"/>
      <c r="M16" s="156"/>
      <c r="N16" s="139"/>
      <c r="O16" s="156"/>
      <c r="P16" s="151"/>
      <c r="Q16" s="156"/>
      <c r="R16" s="151"/>
      <c r="S16" s="151"/>
      <c r="T16" s="148"/>
      <c r="U16" s="151"/>
      <c r="V16" s="151"/>
    </row>
    <row r="17" spans="1:23" s="120" customFormat="1" ht="22.5" customHeight="1" x14ac:dyDescent="0.7">
      <c r="A17" s="120" t="s">
        <v>40</v>
      </c>
      <c r="B17" s="147"/>
      <c r="C17" s="147"/>
      <c r="D17" s="148"/>
      <c r="E17" s="151"/>
      <c r="F17" s="151"/>
      <c r="G17" s="148"/>
      <c r="H17" s="151"/>
      <c r="I17" s="148"/>
      <c r="J17" s="139"/>
      <c r="K17" s="148"/>
      <c r="L17" s="139"/>
      <c r="M17" s="156"/>
      <c r="N17" s="139"/>
      <c r="O17" s="156"/>
      <c r="P17" s="151"/>
      <c r="Q17" s="156"/>
      <c r="R17" s="151"/>
      <c r="S17" s="151"/>
      <c r="T17" s="148"/>
      <c r="U17" s="151"/>
    </row>
    <row r="18" spans="1:23" s="120" customFormat="1" ht="22.5" customHeight="1" x14ac:dyDescent="0.7">
      <c r="A18" s="152" t="s">
        <v>147</v>
      </c>
      <c r="B18" s="147"/>
      <c r="C18" s="147"/>
      <c r="D18" s="155"/>
      <c r="E18" s="139"/>
      <c r="F18" s="139"/>
      <c r="G18" s="157"/>
      <c r="H18" s="139"/>
      <c r="I18" s="157"/>
      <c r="J18" s="139"/>
      <c r="K18" s="139"/>
      <c r="L18" s="139"/>
      <c r="M18" s="156"/>
      <c r="N18" s="139"/>
      <c r="O18" s="157"/>
      <c r="P18" s="155"/>
      <c r="Q18" s="156"/>
      <c r="R18" s="139"/>
      <c r="S18" s="139"/>
      <c r="T18" s="139"/>
      <c r="U18" s="151"/>
    </row>
    <row r="19" spans="1:23" s="120" customFormat="1" ht="22.5" customHeight="1" x14ac:dyDescent="0.7">
      <c r="A19" s="116" t="s">
        <v>206</v>
      </c>
      <c r="B19" s="245"/>
      <c r="C19" s="147"/>
      <c r="D19" s="149">
        <v>0</v>
      </c>
      <c r="E19" s="159"/>
      <c r="F19" s="149">
        <v>0</v>
      </c>
      <c r="G19" s="158"/>
      <c r="H19" s="149">
        <v>0</v>
      </c>
      <c r="I19" s="158"/>
      <c r="J19" s="149">
        <v>0</v>
      </c>
      <c r="K19" s="125"/>
      <c r="L19" s="149">
        <v>0</v>
      </c>
      <c r="M19" s="159"/>
      <c r="N19" s="149">
        <v>0</v>
      </c>
      <c r="O19" s="158"/>
      <c r="P19" s="150">
        <v>5200</v>
      </c>
      <c r="Q19" s="159"/>
      <c r="R19" s="149">
        <v>0</v>
      </c>
      <c r="S19" s="159"/>
      <c r="T19" s="150">
        <f>SUM(D19:R19)</f>
        <v>5200</v>
      </c>
      <c r="U19" s="151"/>
    </row>
    <row r="20" spans="1:23" s="120" customFormat="1" ht="22.5" customHeight="1" x14ac:dyDescent="0.7">
      <c r="A20" s="120" t="s">
        <v>207</v>
      </c>
      <c r="B20" s="147"/>
      <c r="C20" s="147"/>
      <c r="D20" s="154">
        <f>SUM(D19)</f>
        <v>0</v>
      </c>
      <c r="E20" s="156"/>
      <c r="F20" s="154">
        <f>SUM(F19)</f>
        <v>0</v>
      </c>
      <c r="G20" s="157"/>
      <c r="H20" s="154">
        <f>SUM(H19)</f>
        <v>0</v>
      </c>
      <c r="I20" s="157"/>
      <c r="J20" s="154">
        <f>SUM(J19)</f>
        <v>0</v>
      </c>
      <c r="K20" s="139"/>
      <c r="L20" s="154">
        <f>SUM(L19)</f>
        <v>0</v>
      </c>
      <c r="M20" s="156"/>
      <c r="N20" s="154">
        <f>SUM(N19)</f>
        <v>0</v>
      </c>
      <c r="O20" s="157"/>
      <c r="P20" s="153">
        <f>SUM(P19)</f>
        <v>5200</v>
      </c>
      <c r="Q20" s="156"/>
      <c r="R20" s="154">
        <f>SUM(R19)</f>
        <v>0</v>
      </c>
      <c r="S20" s="156"/>
      <c r="T20" s="153">
        <f>SUM(T19)</f>
        <v>5200</v>
      </c>
      <c r="U20" s="151"/>
    </row>
    <row r="21" spans="1:23" s="120" customFormat="1" ht="22.5" customHeight="1" x14ac:dyDescent="0.7">
      <c r="B21" s="147"/>
      <c r="C21" s="147"/>
      <c r="D21" s="155"/>
      <c r="E21" s="139"/>
      <c r="F21" s="139"/>
      <c r="G21" s="157"/>
      <c r="H21" s="139"/>
      <c r="I21" s="157"/>
      <c r="J21" s="139"/>
      <c r="K21" s="139"/>
      <c r="L21" s="139"/>
      <c r="M21" s="156"/>
      <c r="N21" s="139"/>
      <c r="O21" s="157"/>
      <c r="P21" s="155"/>
      <c r="Q21" s="156"/>
      <c r="R21" s="139"/>
      <c r="S21" s="139"/>
      <c r="T21" s="139"/>
      <c r="U21" s="151"/>
    </row>
    <row r="22" spans="1:23" ht="22.5" customHeight="1" x14ac:dyDescent="0.7">
      <c r="A22" s="1" t="s">
        <v>57</v>
      </c>
      <c r="B22" s="245"/>
      <c r="C22" s="245"/>
      <c r="D22" s="124"/>
      <c r="E22" s="125"/>
      <c r="F22" s="125"/>
      <c r="G22" s="158"/>
      <c r="H22" s="125"/>
      <c r="I22" s="158"/>
      <c r="J22" s="125"/>
      <c r="K22" s="125"/>
      <c r="N22" s="125"/>
      <c r="P22" s="125"/>
      <c r="R22" s="125"/>
      <c r="S22" s="125"/>
      <c r="T22" s="125"/>
      <c r="U22" s="151"/>
    </row>
    <row r="23" spans="1:23" ht="22.5" customHeight="1" x14ac:dyDescent="0.7">
      <c r="A23" s="248" t="s">
        <v>176</v>
      </c>
      <c r="B23" s="245"/>
      <c r="C23" s="245"/>
      <c r="D23" s="125">
        <v>0</v>
      </c>
      <c r="E23" s="158"/>
      <c r="F23" s="125">
        <v>0</v>
      </c>
      <c r="G23" s="158"/>
      <c r="H23" s="125">
        <v>0</v>
      </c>
      <c r="I23" s="158"/>
      <c r="J23" s="159">
        <v>-792488</v>
      </c>
      <c r="K23" s="159"/>
      <c r="L23" s="158">
        <v>0</v>
      </c>
      <c r="M23" s="158"/>
      <c r="N23" s="125">
        <v>0</v>
      </c>
      <c r="O23" s="158"/>
      <c r="P23" s="125">
        <v>0</v>
      </c>
      <c r="Q23" s="158"/>
      <c r="R23" s="125">
        <v>0</v>
      </c>
      <c r="S23" s="159"/>
      <c r="T23" s="159">
        <f>SUM(D23:R23)</f>
        <v>-792488</v>
      </c>
      <c r="U23" s="151"/>
    </row>
    <row r="24" spans="1:23" ht="22.5" customHeight="1" x14ac:dyDescent="0.7">
      <c r="A24" s="116" t="s">
        <v>162</v>
      </c>
      <c r="B24" s="245"/>
      <c r="C24" s="245"/>
      <c r="D24" s="158">
        <v>0</v>
      </c>
      <c r="E24" s="158"/>
      <c r="F24" s="158">
        <v>0</v>
      </c>
      <c r="G24" s="158"/>
      <c r="H24" s="158">
        <v>0</v>
      </c>
      <c r="I24" s="158"/>
      <c r="J24" s="158">
        <v>0</v>
      </c>
      <c r="K24" s="125"/>
      <c r="L24" s="158">
        <v>0</v>
      </c>
      <c r="M24" s="158"/>
      <c r="N24" s="159">
        <v>166321</v>
      </c>
      <c r="O24" s="158"/>
      <c r="P24" s="158">
        <v>0</v>
      </c>
      <c r="Q24" s="158"/>
      <c r="R24" s="158">
        <v>0</v>
      </c>
      <c r="S24" s="125"/>
      <c r="T24" s="159">
        <f>SUM(D24:R24)</f>
        <v>166321</v>
      </c>
      <c r="U24" s="151"/>
      <c r="V24" s="161">
        <f>T24-'PL 8-9'!D56</f>
        <v>0</v>
      </c>
    </row>
    <row r="25" spans="1:23" ht="22.5" customHeight="1" x14ac:dyDescent="0.7">
      <c r="A25" s="1" t="s">
        <v>208</v>
      </c>
      <c r="B25" s="147"/>
      <c r="C25" s="147"/>
      <c r="D25" s="160">
        <f>ROUND(SUM(D23:D24),0)</f>
        <v>0</v>
      </c>
      <c r="E25" s="156"/>
      <c r="F25" s="160">
        <f>ROUND(SUM(F23:F24),0)</f>
        <v>0</v>
      </c>
      <c r="G25" s="159"/>
      <c r="H25" s="160">
        <f>ROUND(SUM(H23:H24),0)</f>
        <v>0</v>
      </c>
      <c r="I25" s="159"/>
      <c r="J25" s="160">
        <f>ROUND(SUM(J23:J24),0)</f>
        <v>-792488</v>
      </c>
      <c r="K25" s="139"/>
      <c r="L25" s="160">
        <f>ROUND(SUM(L23:L24),0)</f>
        <v>0</v>
      </c>
      <c r="M25" s="156"/>
      <c r="N25" s="160">
        <f>ROUND(SUM(N23:N24),0)</f>
        <v>166321</v>
      </c>
      <c r="O25" s="156"/>
      <c r="P25" s="160">
        <f>ROUND(SUM(P23:P24),0)</f>
        <v>0</v>
      </c>
      <c r="Q25" s="156"/>
      <c r="R25" s="160">
        <f>ROUND(SUM(R23:R24),0)</f>
        <v>0</v>
      </c>
      <c r="S25" s="156"/>
      <c r="T25" s="160">
        <f>ROUND(SUM(T23:T24),0)</f>
        <v>-626167</v>
      </c>
      <c r="U25" s="151"/>
      <c r="V25" s="161">
        <f>T25-'PL 8-9'!D57</f>
        <v>0</v>
      </c>
    </row>
    <row r="26" spans="1:23" ht="22.5" customHeight="1" x14ac:dyDescent="0.7">
      <c r="A26" s="120"/>
      <c r="B26" s="245"/>
      <c r="C26" s="245"/>
      <c r="D26" s="250"/>
      <c r="E26" s="161"/>
      <c r="F26" s="161"/>
      <c r="G26" s="250"/>
      <c r="H26" s="161"/>
      <c r="I26" s="250"/>
      <c r="J26" s="161"/>
      <c r="K26" s="161"/>
      <c r="N26" s="125"/>
      <c r="P26" s="161"/>
      <c r="R26" s="161"/>
      <c r="S26" s="161"/>
      <c r="T26" s="161"/>
      <c r="U26" s="151"/>
    </row>
    <row r="27" spans="1:23" s="120" customFormat="1" ht="22.5" customHeight="1" thickBot="1" x14ac:dyDescent="0.75">
      <c r="A27" s="251" t="s">
        <v>185</v>
      </c>
      <c r="B27" s="147"/>
      <c r="C27" s="147"/>
      <c r="D27" s="252">
        <f>ROUND(SUM(D15,D20,D25),0)</f>
        <v>32000000</v>
      </c>
      <c r="E27" s="156"/>
      <c r="F27" s="252">
        <f>ROUND(SUM(F15,F20,F25),0)</f>
        <v>39326508</v>
      </c>
      <c r="G27" s="156"/>
      <c r="H27" s="252">
        <f>ROUND(SUM(H15,H20,H25),0)</f>
        <v>78626</v>
      </c>
      <c r="I27" s="156"/>
      <c r="J27" s="252">
        <f>ROUND(SUM(J15,J20,J25),0)</f>
        <v>5115233</v>
      </c>
      <c r="K27" s="139"/>
      <c r="L27" s="252">
        <f>ROUND(SUM(L15,L20,L25),0)</f>
        <v>7339355</v>
      </c>
      <c r="M27" s="156"/>
      <c r="N27" s="252">
        <f>ROUND(SUM(N15,N20,N25),0)</f>
        <v>-162701</v>
      </c>
      <c r="O27" s="156"/>
      <c r="P27" s="252">
        <f>ROUND(SUM(P15,P20,P25),0)</f>
        <v>5200</v>
      </c>
      <c r="Q27" s="156"/>
      <c r="R27" s="252">
        <f>ROUND(SUM(R15,R20,R25),0)</f>
        <v>-6265856</v>
      </c>
      <c r="S27" s="156"/>
      <c r="T27" s="252">
        <f>ROUND(SUM(T15,T20,T25),0)</f>
        <v>77436365</v>
      </c>
      <c r="U27" s="151"/>
      <c r="V27" s="238"/>
      <c r="W27" s="238"/>
    </row>
    <row r="28" spans="1:23" ht="22.5" customHeight="1" thickTop="1" x14ac:dyDescent="0.7">
      <c r="H28" s="161"/>
      <c r="N28" s="125"/>
      <c r="R28" s="124"/>
      <c r="S28" s="124"/>
    </row>
    <row r="29" spans="1:23" ht="22.5" customHeight="1" x14ac:dyDescent="0.7">
      <c r="D29" s="125"/>
      <c r="E29" s="125"/>
      <c r="F29" s="125"/>
      <c r="G29" s="159"/>
      <c r="H29" s="125"/>
      <c r="I29" s="159"/>
      <c r="K29" s="125"/>
      <c r="R29" s="125"/>
      <c r="S29" s="125"/>
      <c r="T29" s="125">
        <f>T27-'BS 3-5'!D81</f>
        <v>0</v>
      </c>
    </row>
    <row r="30" spans="1:23" ht="22.5" hidden="1" customHeight="1" x14ac:dyDescent="0.7">
      <c r="T30" s="161">
        <v>77436365</v>
      </c>
    </row>
    <row r="31" spans="1:23" hidden="1" x14ac:dyDescent="0.7">
      <c r="T31" s="162">
        <f>T27-T30</f>
        <v>0</v>
      </c>
    </row>
    <row r="32" spans="1:23" x14ac:dyDescent="0.7">
      <c r="T32" s="161"/>
    </row>
    <row r="33" spans="11:17" ht="22.5" customHeight="1" x14ac:dyDescent="0.7">
      <c r="K33" s="212"/>
      <c r="L33" s="163"/>
      <c r="M33" s="236"/>
      <c r="N33" s="236"/>
      <c r="O33" s="236"/>
      <c r="P33" s="236"/>
      <c r="Q33" s="236"/>
    </row>
    <row r="37" spans="11:17" ht="22.5" customHeight="1" x14ac:dyDescent="0.7"/>
    <row r="70" spans="11:17" ht="22.5" customHeight="1" x14ac:dyDescent="0.7">
      <c r="K70" s="212"/>
      <c r="L70" s="163"/>
      <c r="M70" s="236"/>
      <c r="N70" s="236"/>
      <c r="O70" s="236"/>
      <c r="P70" s="236"/>
      <c r="Q70" s="236"/>
    </row>
    <row r="74" spans="11:17" ht="22.5" customHeight="1" x14ac:dyDescent="0.7"/>
  </sheetData>
  <mergeCells count="5">
    <mergeCell ref="D4:T4"/>
    <mergeCell ref="L5:R5"/>
    <mergeCell ref="H6:J6"/>
    <mergeCell ref="L6:R6"/>
    <mergeCell ref="D11:T11"/>
  </mergeCells>
  <pageMargins left="0.7" right="0.5" top="0.48" bottom="0.5" header="0.5" footer="0.5"/>
  <pageSetup paperSize="9" scale="63" firstPageNumber="11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0ADB-6830-4491-80F9-C47086BA537E}">
  <sheetPr>
    <pageSetUpPr fitToPage="1"/>
  </sheetPr>
  <dimension ref="A1:Q82"/>
  <sheetViews>
    <sheetView view="pageBreakPreview" topLeftCell="A14" zoomScale="70" zoomScaleNormal="70" zoomScaleSheetLayoutView="70" workbookViewId="0">
      <selection activeCell="P28" sqref="P28"/>
    </sheetView>
  </sheetViews>
  <sheetFormatPr defaultColWidth="27.59765625" defaultRowHeight="22.5" customHeight="1" x14ac:dyDescent="0.65"/>
  <cols>
    <col min="1" max="1" width="74.09765625" style="77" customWidth="1"/>
    <col min="2" max="2" width="10" style="186" customWidth="1"/>
    <col min="3" max="3" width="4.09765625" style="186" customWidth="1"/>
    <col min="4" max="4" width="14.69921875" style="77" customWidth="1"/>
    <col min="5" max="5" width="3.3984375" style="77" customWidth="1"/>
    <col min="6" max="6" width="15.8984375" style="77" customWidth="1"/>
    <col min="7" max="7" width="3.69921875" style="77" customWidth="1"/>
    <col min="8" max="8" width="17.296875" style="77" customWidth="1"/>
    <col min="9" max="9" width="3.69921875" style="77" customWidth="1"/>
    <col min="10" max="10" width="17.296875" style="77" customWidth="1"/>
    <col min="11" max="11" width="2.3984375" style="77" customWidth="1"/>
    <col min="12" max="12" width="17.296875" style="77" customWidth="1"/>
    <col min="13" max="13" width="2.09765625" style="77" customWidth="1"/>
    <col min="14" max="14" width="17.296875" style="77" customWidth="1"/>
    <col min="15" max="15" width="3" style="77" customWidth="1"/>
    <col min="16" max="16" width="15.59765625" style="77" customWidth="1"/>
    <col min="17" max="16384" width="27.59765625" style="77"/>
  </cols>
  <sheetData>
    <row r="1" spans="1:17" ht="22.5" customHeight="1" x14ac:dyDescent="0.7">
      <c r="A1" s="101" t="s">
        <v>110</v>
      </c>
      <c r="B1" s="75"/>
      <c r="C1" s="75"/>
      <c r="D1" s="75"/>
      <c r="E1" s="75"/>
      <c r="F1" s="75"/>
      <c r="G1" s="76"/>
      <c r="H1" s="75"/>
      <c r="I1" s="75"/>
      <c r="J1" s="76"/>
      <c r="K1" s="76"/>
      <c r="L1" s="76"/>
      <c r="M1" s="76"/>
      <c r="N1" s="76"/>
      <c r="O1" s="76"/>
      <c r="P1" s="76"/>
    </row>
    <row r="2" spans="1:17" ht="22.5" customHeight="1" x14ac:dyDescent="0.7">
      <c r="A2" s="100" t="s">
        <v>123</v>
      </c>
      <c r="B2" s="78"/>
      <c r="C2" s="78"/>
      <c r="D2" s="75"/>
      <c r="E2" s="75"/>
      <c r="F2" s="75"/>
      <c r="G2" s="76"/>
      <c r="H2" s="75"/>
      <c r="I2" s="75"/>
      <c r="J2" s="76"/>
      <c r="K2" s="76"/>
      <c r="L2" s="76"/>
      <c r="M2" s="76"/>
      <c r="N2" s="76"/>
      <c r="O2" s="76"/>
      <c r="P2" s="76"/>
    </row>
    <row r="3" spans="1:17" ht="22.5" customHeight="1" x14ac:dyDescent="0.7">
      <c r="B3" s="78"/>
      <c r="C3" s="78"/>
      <c r="D3" s="75"/>
      <c r="E3" s="75"/>
      <c r="F3" s="75"/>
      <c r="G3" s="76"/>
      <c r="H3" s="75"/>
      <c r="I3" s="75"/>
      <c r="J3" s="76"/>
      <c r="K3" s="76"/>
      <c r="L3" s="76"/>
      <c r="M3" s="76"/>
      <c r="N3" s="76"/>
      <c r="O3" s="76"/>
      <c r="P3" s="76"/>
    </row>
    <row r="4" spans="1:17" ht="20.25" customHeight="1" x14ac:dyDescent="0.7">
      <c r="A4" s="75"/>
      <c r="B4" s="78"/>
      <c r="C4" s="78"/>
      <c r="D4" s="337" t="s">
        <v>36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7" ht="20.25" customHeight="1" x14ac:dyDescent="0.7">
      <c r="A5" s="75"/>
      <c r="B5" s="78"/>
      <c r="C5" s="78"/>
      <c r="D5" s="215"/>
      <c r="E5" s="215"/>
      <c r="F5" s="215"/>
      <c r="G5" s="215"/>
      <c r="H5" s="215"/>
      <c r="I5" s="215"/>
      <c r="J5" s="215"/>
      <c r="K5" s="215"/>
      <c r="L5" s="338" t="s">
        <v>114</v>
      </c>
      <c r="M5" s="338"/>
      <c r="N5" s="338"/>
      <c r="O5" s="239"/>
      <c r="P5" s="239"/>
    </row>
    <row r="6" spans="1:17" ht="20.25" customHeight="1" x14ac:dyDescent="0.7">
      <c r="A6" s="211"/>
      <c r="B6" s="78"/>
      <c r="C6" s="78"/>
      <c r="D6" s="215"/>
      <c r="E6" s="215"/>
      <c r="F6" s="215"/>
      <c r="G6" s="215"/>
      <c r="H6" s="331" t="s">
        <v>50</v>
      </c>
      <c r="I6" s="331"/>
      <c r="J6" s="331"/>
      <c r="K6" s="215"/>
      <c r="L6" s="339" t="s">
        <v>17</v>
      </c>
      <c r="M6" s="339"/>
      <c r="N6" s="339"/>
      <c r="O6" s="240"/>
      <c r="P6" s="240"/>
    </row>
    <row r="7" spans="1:17" customFormat="1" ht="20.25" customHeight="1" x14ac:dyDescent="0.65">
      <c r="A7" s="211"/>
      <c r="B7" s="186"/>
      <c r="C7" s="186"/>
      <c r="E7" s="211"/>
      <c r="F7" s="211"/>
      <c r="H7" s="211"/>
      <c r="I7" s="211"/>
      <c r="J7" s="211"/>
      <c r="K7" s="211"/>
      <c r="L7" s="211" t="s">
        <v>160</v>
      </c>
      <c r="M7" s="211"/>
      <c r="O7" s="211"/>
      <c r="P7" s="211"/>
    </row>
    <row r="8" spans="1:17" s="74" customFormat="1" ht="20.25" customHeight="1" x14ac:dyDescent="0.7">
      <c r="A8" s="211"/>
      <c r="B8" s="186"/>
      <c r="C8" s="186"/>
      <c r="D8" s="211" t="s">
        <v>30</v>
      </c>
      <c r="E8" s="211"/>
      <c r="F8" s="211"/>
      <c r="G8" s="211"/>
      <c r="I8" s="211"/>
      <c r="J8" s="211"/>
      <c r="K8" s="211"/>
      <c r="L8" s="211" t="s">
        <v>146</v>
      </c>
      <c r="M8" s="211"/>
      <c r="N8" s="225" t="s">
        <v>79</v>
      </c>
      <c r="O8" s="211"/>
    </row>
    <row r="9" spans="1:17" s="74" customFormat="1" ht="20.25" customHeight="1" x14ac:dyDescent="0.7">
      <c r="A9" s="211"/>
      <c r="B9" s="186"/>
      <c r="C9" s="186"/>
      <c r="D9" s="211" t="s">
        <v>34</v>
      </c>
      <c r="E9" s="211"/>
      <c r="F9" s="211"/>
      <c r="G9" s="211"/>
      <c r="H9" s="211" t="s">
        <v>44</v>
      </c>
      <c r="I9" s="211"/>
      <c r="J9" s="211"/>
      <c r="K9" s="211"/>
      <c r="L9" s="211" t="s">
        <v>144</v>
      </c>
      <c r="M9" s="211"/>
      <c r="N9" s="225" t="s">
        <v>129</v>
      </c>
      <c r="O9" s="211"/>
      <c r="P9" s="225" t="s">
        <v>56</v>
      </c>
    </row>
    <row r="10" spans="1:17" customFormat="1" ht="20.25" customHeight="1" x14ac:dyDescent="0.7">
      <c r="A10" s="211"/>
      <c r="B10" s="223" t="s">
        <v>2</v>
      </c>
      <c r="C10" s="186"/>
      <c r="D10" s="211" t="s">
        <v>33</v>
      </c>
      <c r="E10" s="211"/>
      <c r="F10" s="211" t="s">
        <v>135</v>
      </c>
      <c r="G10" s="211"/>
      <c r="H10" s="211" t="s">
        <v>45</v>
      </c>
      <c r="I10" s="211"/>
      <c r="J10" s="211" t="s">
        <v>43</v>
      </c>
      <c r="K10" s="211"/>
      <c r="L10" s="211" t="s">
        <v>145</v>
      </c>
      <c r="M10" s="211"/>
      <c r="N10" s="225" t="s">
        <v>130</v>
      </c>
      <c r="O10" s="211"/>
      <c r="P10" s="225" t="s">
        <v>17</v>
      </c>
    </row>
    <row r="11" spans="1:17" customFormat="1" ht="20.25" customHeight="1" x14ac:dyDescent="0.7">
      <c r="A11" s="74"/>
      <c r="B11" s="186"/>
      <c r="C11" s="186"/>
      <c r="D11" s="340" t="s">
        <v>53</v>
      </c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82"/>
    </row>
    <row r="12" spans="1:17" s="74" customFormat="1" ht="23.5" customHeight="1" x14ac:dyDescent="0.7">
      <c r="A12" s="74" t="s">
        <v>237</v>
      </c>
      <c r="B12" s="80"/>
      <c r="C12" s="80"/>
    </row>
    <row r="13" spans="1:17" s="74" customFormat="1" ht="22" customHeight="1" x14ac:dyDescent="0.7">
      <c r="A13" s="74" t="s">
        <v>167</v>
      </c>
      <c r="B13" s="80"/>
      <c r="C13" s="80"/>
      <c r="D13" s="90">
        <v>32000000</v>
      </c>
      <c r="E13" s="90"/>
      <c r="F13" s="90">
        <v>39326508</v>
      </c>
      <c r="G13" s="90"/>
      <c r="H13" s="90">
        <v>58782</v>
      </c>
      <c r="I13" s="90"/>
      <c r="J13" s="90">
        <v>1169164</v>
      </c>
      <c r="K13" s="90"/>
      <c r="L13" s="112">
        <v>0</v>
      </c>
      <c r="M13" s="90"/>
      <c r="N13" s="90">
        <v>-1440</v>
      </c>
      <c r="O13" s="81"/>
      <c r="P13" s="81">
        <f>SUM(D13:N13)</f>
        <v>72553014</v>
      </c>
      <c r="Q13" s="264"/>
    </row>
    <row r="14" spans="1:17" s="74" customFormat="1" ht="22.5" customHeight="1" x14ac:dyDescent="0.7">
      <c r="A14" t="s">
        <v>205</v>
      </c>
      <c r="B14" s="223">
        <v>2</v>
      </c>
      <c r="C14" s="80"/>
      <c r="D14" s="65">
        <v>0</v>
      </c>
      <c r="E14" s="90"/>
      <c r="F14" s="65">
        <v>0</v>
      </c>
      <c r="G14" s="90"/>
      <c r="H14" s="65">
        <v>0</v>
      </c>
      <c r="I14" s="65"/>
      <c r="J14" s="65">
        <v>6276</v>
      </c>
      <c r="K14" s="65"/>
      <c r="L14" s="65">
        <v>0</v>
      </c>
      <c r="M14" s="65"/>
      <c r="N14" s="65">
        <v>0</v>
      </c>
      <c r="O14" s="81"/>
      <c r="P14" s="130">
        <f>SUM(D14:N14)</f>
        <v>6276</v>
      </c>
      <c r="Q14" s="264"/>
    </row>
    <row r="15" spans="1:17" s="74" customFormat="1" ht="22" customHeight="1" x14ac:dyDescent="0.7">
      <c r="A15" s="233" t="s">
        <v>209</v>
      </c>
      <c r="B15" s="223">
        <v>2</v>
      </c>
      <c r="C15" s="80"/>
      <c r="D15" s="66">
        <v>0</v>
      </c>
      <c r="E15" s="90"/>
      <c r="F15" s="66">
        <v>0</v>
      </c>
      <c r="G15" s="90"/>
      <c r="H15" s="66">
        <v>0</v>
      </c>
      <c r="I15" s="90"/>
      <c r="J15" s="66">
        <v>0</v>
      </c>
      <c r="K15" s="90"/>
      <c r="L15" s="66">
        <v>-165852</v>
      </c>
      <c r="M15" s="90"/>
      <c r="N15" s="66">
        <v>0</v>
      </c>
      <c r="O15" s="81"/>
      <c r="P15" s="134">
        <f>SUM(D15:N15)</f>
        <v>-165852</v>
      </c>
      <c r="Q15" s="264"/>
    </row>
    <row r="16" spans="1:17" s="74" customFormat="1" ht="22" customHeight="1" x14ac:dyDescent="0.7">
      <c r="A16" s="74" t="s">
        <v>151</v>
      </c>
      <c r="B16" s="80"/>
      <c r="C16" s="80"/>
      <c r="D16" s="64">
        <f>D13+D14+D15</f>
        <v>32000000</v>
      </c>
      <c r="E16" s="90"/>
      <c r="F16" s="64">
        <f>F13+F14+F15</f>
        <v>39326508</v>
      </c>
      <c r="G16" s="90"/>
      <c r="H16" s="64">
        <f>H13+H14+H15</f>
        <v>58782</v>
      </c>
      <c r="I16" s="90"/>
      <c r="J16" s="64">
        <f>J13+J14+J15</f>
        <v>1175440</v>
      </c>
      <c r="K16" s="90"/>
      <c r="L16" s="64">
        <f>L13+L14+L15</f>
        <v>-165852</v>
      </c>
      <c r="M16" s="90"/>
      <c r="N16" s="64">
        <f>N13+N14+N15</f>
        <v>-1440</v>
      </c>
      <c r="O16" s="81"/>
      <c r="P16" s="64">
        <f>P13+P14+P15</f>
        <v>72393438</v>
      </c>
      <c r="Q16" s="264"/>
    </row>
    <row r="17" spans="1:17" s="74" customFormat="1" ht="20.25" customHeight="1" x14ac:dyDescent="0.7">
      <c r="B17" s="80"/>
      <c r="C17" s="8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81"/>
      <c r="P17" s="90"/>
      <c r="Q17" s="264"/>
    </row>
    <row r="18" spans="1:17" s="74" customFormat="1" ht="20.25" hidden="1" customHeight="1" x14ac:dyDescent="0.7">
      <c r="B18" s="80"/>
      <c r="C18" s="80"/>
      <c r="D18" s="90"/>
      <c r="E18" s="90"/>
      <c r="F18" s="90"/>
      <c r="G18" s="90"/>
      <c r="H18" s="90"/>
      <c r="I18" s="90"/>
      <c r="J18" s="90"/>
      <c r="K18" s="90"/>
      <c r="L18" s="112"/>
      <c r="M18" s="90"/>
      <c r="N18" s="90"/>
      <c r="O18" s="309">
        <v>445500</v>
      </c>
      <c r="P18" s="309">
        <f>O18*4</f>
        <v>1782000</v>
      </c>
      <c r="Q18" s="264"/>
    </row>
    <row r="19" spans="1:17" s="74" customFormat="1" ht="20.25" hidden="1" customHeight="1" x14ac:dyDescent="0.7">
      <c r="B19" s="80"/>
      <c r="C19" s="80"/>
      <c r="D19" s="81"/>
      <c r="E19" s="81"/>
      <c r="F19" s="81"/>
      <c r="G19" s="81"/>
      <c r="H19" s="81"/>
      <c r="I19" s="81"/>
      <c r="J19" s="81"/>
      <c r="K19" s="81"/>
      <c r="M19" s="40"/>
      <c r="N19" s="40"/>
      <c r="O19" s="309">
        <v>1400000</v>
      </c>
      <c r="P19" s="309">
        <f>O19*32</f>
        <v>44800000</v>
      </c>
      <c r="Q19" s="264"/>
    </row>
    <row r="20" spans="1:17" s="74" customFormat="1" ht="23" customHeight="1" x14ac:dyDescent="0.7">
      <c r="A20" s="74" t="s">
        <v>40</v>
      </c>
      <c r="B20" s="80"/>
      <c r="C20" s="80"/>
      <c r="D20" s="81"/>
      <c r="E20" s="81"/>
      <c r="F20" s="81"/>
      <c r="G20" s="81"/>
      <c r="H20" s="81"/>
      <c r="I20" s="81"/>
      <c r="J20" s="81"/>
      <c r="K20" s="81"/>
      <c r="M20" s="40"/>
      <c r="N20" s="40"/>
      <c r="O20" s="309"/>
      <c r="P20" s="309"/>
      <c r="Q20" s="264"/>
    </row>
    <row r="21" spans="1:17" s="74" customFormat="1" ht="20.25" customHeight="1" x14ac:dyDescent="0.7">
      <c r="A21" s="74" t="s">
        <v>147</v>
      </c>
      <c r="B21" s="80"/>
      <c r="C21" s="80"/>
      <c r="D21" s="81"/>
      <c r="E21" s="81"/>
      <c r="F21" s="81"/>
      <c r="G21" s="81"/>
      <c r="H21" s="81"/>
      <c r="I21" s="81"/>
      <c r="J21" s="81"/>
      <c r="K21" s="81"/>
      <c r="M21" s="40"/>
      <c r="N21" s="40"/>
      <c r="O21" s="309"/>
      <c r="P21" s="309"/>
      <c r="Q21" s="264"/>
    </row>
    <row r="22" spans="1:17" s="74" customFormat="1" ht="20.25" customHeight="1" x14ac:dyDescent="0.7">
      <c r="A22" t="s">
        <v>239</v>
      </c>
      <c r="B22" s="186"/>
      <c r="C22" s="80"/>
      <c r="D22" s="65">
        <v>0</v>
      </c>
      <c r="E22" s="280"/>
      <c r="F22" s="65">
        <v>0</v>
      </c>
      <c r="G22" s="280"/>
      <c r="H22" s="65">
        <v>0</v>
      </c>
      <c r="I22" s="280"/>
      <c r="J22" s="280">
        <v>-399996</v>
      </c>
      <c r="K22" s="280"/>
      <c r="L22" s="65">
        <v>0</v>
      </c>
      <c r="M22" s="51"/>
      <c r="N22" s="65">
        <v>0</v>
      </c>
      <c r="O22" s="280"/>
      <c r="P22" s="280">
        <f>SUM(D22:N22)</f>
        <v>-399996</v>
      </c>
      <c r="Q22" s="264"/>
    </row>
    <row r="23" spans="1:17" s="74" customFormat="1" ht="20.25" customHeight="1" x14ac:dyDescent="0.7">
      <c r="A23" s="120" t="s">
        <v>207</v>
      </c>
      <c r="B23" s="80"/>
      <c r="C23" s="80"/>
      <c r="D23" s="38">
        <f>D22</f>
        <v>0</v>
      </c>
      <c r="E23" s="81"/>
      <c r="F23" s="38">
        <f>F22</f>
        <v>0</v>
      </c>
      <c r="G23" s="81"/>
      <c r="H23" s="38">
        <f>H22</f>
        <v>0</v>
      </c>
      <c r="I23" s="81"/>
      <c r="J23" s="64">
        <f>J22</f>
        <v>-399996</v>
      </c>
      <c r="K23" s="264"/>
      <c r="L23" s="64">
        <f>L22</f>
        <v>0</v>
      </c>
      <c r="M23" s="90"/>
      <c r="N23" s="64">
        <f>N22</f>
        <v>0</v>
      </c>
      <c r="O23" s="264"/>
      <c r="P23" s="64">
        <f>P22</f>
        <v>-399996</v>
      </c>
      <c r="Q23" s="264"/>
    </row>
    <row r="24" spans="1:17" s="74" customFormat="1" ht="20.25" customHeight="1" x14ac:dyDescent="0.7">
      <c r="A24" s="2"/>
      <c r="B24" s="21"/>
      <c r="C24" s="21"/>
      <c r="D24" s="265"/>
      <c r="E24" s="265"/>
      <c r="F24" s="265"/>
      <c r="G24" s="265"/>
      <c r="H24" s="265"/>
      <c r="I24" s="265"/>
      <c r="J24" s="265"/>
      <c r="K24" s="265"/>
      <c r="L24" s="18"/>
      <c r="M24" s="40"/>
      <c r="N24" s="40"/>
      <c r="O24" s="265"/>
      <c r="P24" s="265"/>
      <c r="Q24" s="264"/>
    </row>
    <row r="25" spans="1:17" s="10" customFormat="1" ht="20.25" customHeight="1" x14ac:dyDescent="0.7">
      <c r="A25" s="19" t="s">
        <v>57</v>
      </c>
      <c r="B25" s="261"/>
      <c r="C25" s="261"/>
      <c r="D25" s="52"/>
      <c r="E25" s="52"/>
      <c r="F25" s="52"/>
      <c r="G25" s="52"/>
      <c r="H25" s="52"/>
      <c r="I25" s="52"/>
      <c r="J25" s="52"/>
      <c r="K25" s="52"/>
      <c r="M25" s="52"/>
      <c r="N25" s="52"/>
      <c r="O25" s="52"/>
      <c r="P25" s="52"/>
      <c r="Q25" s="264"/>
    </row>
    <row r="26" spans="1:17" ht="20.25" customHeight="1" x14ac:dyDescent="0.7">
      <c r="A26" s="121" t="s">
        <v>93</v>
      </c>
      <c r="B26" s="261"/>
      <c r="C26" s="261"/>
      <c r="D26" s="113">
        <v>0</v>
      </c>
      <c r="E26" s="39"/>
      <c r="F26" s="113">
        <v>0</v>
      </c>
      <c r="G26" s="52"/>
      <c r="H26" s="39">
        <v>0</v>
      </c>
      <c r="I26" s="39"/>
      <c r="J26" s="130">
        <v>626540</v>
      </c>
      <c r="K26" s="50"/>
      <c r="L26" s="39">
        <v>0</v>
      </c>
      <c r="M26" s="39"/>
      <c r="N26" s="39">
        <v>0</v>
      </c>
      <c r="O26" s="39"/>
      <c r="P26" s="50">
        <f>SUM(D26:N26)</f>
        <v>626540</v>
      </c>
      <c r="Q26" s="264"/>
    </row>
    <row r="27" spans="1:17" ht="20.25" customHeight="1" x14ac:dyDescent="0.7">
      <c r="A27" s="121" t="s">
        <v>211</v>
      </c>
      <c r="B27" s="261"/>
      <c r="C27" s="261"/>
      <c r="D27" s="113">
        <v>0</v>
      </c>
      <c r="E27" s="39"/>
      <c r="F27" s="113">
        <v>0</v>
      </c>
      <c r="G27" s="52"/>
      <c r="H27" s="113">
        <v>0</v>
      </c>
      <c r="I27" s="39"/>
      <c r="J27" s="113">
        <v>0</v>
      </c>
      <c r="K27" s="50"/>
      <c r="L27" s="134">
        <v>-222971</v>
      </c>
      <c r="M27" s="39"/>
      <c r="N27" s="113">
        <v>0</v>
      </c>
      <c r="O27" s="39"/>
      <c r="P27" s="50">
        <f>SUM(D27:N27)</f>
        <v>-222971</v>
      </c>
      <c r="Q27" s="264"/>
    </row>
    <row r="28" spans="1:17" ht="20.25" customHeight="1" x14ac:dyDescent="0.7">
      <c r="A28" s="19" t="s">
        <v>208</v>
      </c>
      <c r="B28" s="21"/>
      <c r="C28" s="21"/>
      <c r="D28" s="58">
        <f>ROUND(SUM(D26:D27),0)</f>
        <v>0</v>
      </c>
      <c r="E28" s="61"/>
      <c r="F28" s="58">
        <f>ROUND(SUM(F26:F27),0)</f>
        <v>0</v>
      </c>
      <c r="G28" s="52"/>
      <c r="H28" s="58">
        <f>ROUND(SUM(H26:H27),0)</f>
        <v>0</v>
      </c>
      <c r="I28" s="59"/>
      <c r="J28" s="64">
        <f>ROUND(SUM(J26),0)</f>
        <v>626540</v>
      </c>
      <c r="K28" s="90"/>
      <c r="L28" s="64">
        <f>ROUND(SUM(L26:L27),0)</f>
        <v>-222971</v>
      </c>
      <c r="M28" s="40"/>
      <c r="N28" s="38">
        <f>ROUND(SUM(N26),0)</f>
        <v>0</v>
      </c>
      <c r="O28" s="40"/>
      <c r="P28" s="64">
        <f>ROUND(SUM(P26:P27),0)</f>
        <v>403569</v>
      </c>
      <c r="Q28" s="264"/>
    </row>
    <row r="29" spans="1:17" ht="20.25" customHeight="1" x14ac:dyDescent="0.7">
      <c r="A29" s="18"/>
      <c r="B29" s="261"/>
      <c r="C29" s="261"/>
      <c r="D29" s="52"/>
      <c r="E29" s="52"/>
      <c r="F29" s="52"/>
      <c r="G29" s="52"/>
      <c r="H29" s="52"/>
      <c r="I29" s="52"/>
      <c r="J29" s="179"/>
      <c r="K29" s="179"/>
      <c r="L29" s="117"/>
      <c r="M29" s="52"/>
      <c r="N29" s="52"/>
      <c r="O29" s="52"/>
      <c r="P29" s="52"/>
      <c r="Q29" s="264"/>
    </row>
    <row r="30" spans="1:17" ht="20.25" customHeight="1" thickBot="1" x14ac:dyDescent="0.75">
      <c r="A30" s="28" t="s">
        <v>238</v>
      </c>
      <c r="B30" s="261"/>
      <c r="C30" s="261"/>
      <c r="D30" s="266">
        <f>D16+D28</f>
        <v>32000000</v>
      </c>
      <c r="E30" s="265"/>
      <c r="F30" s="266">
        <f>F16+F28</f>
        <v>39326508</v>
      </c>
      <c r="G30" s="52"/>
      <c r="H30" s="266">
        <f>H16+H28</f>
        <v>58782</v>
      </c>
      <c r="I30" s="52"/>
      <c r="J30" s="266">
        <f>J16+J28+J23</f>
        <v>1401984</v>
      </c>
      <c r="K30" s="265"/>
      <c r="L30" s="266">
        <f>L16+L28</f>
        <v>-388823</v>
      </c>
      <c r="M30" s="265"/>
      <c r="N30" s="266">
        <f>N16+N28</f>
        <v>-1440</v>
      </c>
      <c r="O30" s="265"/>
      <c r="P30" s="266">
        <f>SUM(P16,P28,P23)</f>
        <v>72397011</v>
      </c>
      <c r="Q30" s="264"/>
    </row>
    <row r="31" spans="1:17" ht="27" customHeight="1" thickTop="1" x14ac:dyDescent="0.65"/>
    <row r="32" spans="1:17" ht="22.5" hidden="1" customHeight="1" x14ac:dyDescent="0.65">
      <c r="P32" s="84">
        <v>72397011.452544004</v>
      </c>
    </row>
    <row r="33" spans="10:16" ht="22.5" hidden="1" customHeight="1" x14ac:dyDescent="0.65">
      <c r="P33" s="84">
        <f>P30-P32</f>
        <v>-0.45254400372505188</v>
      </c>
    </row>
    <row r="45" spans="10:16" ht="22.5" customHeight="1" x14ac:dyDescent="0.7">
      <c r="J45" s="215"/>
      <c r="K45" s="215"/>
      <c r="L45" s="215"/>
      <c r="M45" s="215"/>
      <c r="N45" s="215"/>
      <c r="O45" s="215"/>
    </row>
    <row r="82" spans="10:15" ht="22.5" customHeight="1" x14ac:dyDescent="0.7">
      <c r="J82" s="215"/>
      <c r="K82" s="215"/>
      <c r="L82" s="215"/>
      <c r="M82" s="215"/>
      <c r="N82" s="215"/>
      <c r="O82" s="215"/>
    </row>
  </sheetData>
  <mergeCells count="5">
    <mergeCell ref="D4:P4"/>
    <mergeCell ref="L5:N5"/>
    <mergeCell ref="H6:J6"/>
    <mergeCell ref="L6:N6"/>
    <mergeCell ref="D11:P11"/>
  </mergeCells>
  <pageMargins left="0.8" right="0.6" top="0.48" bottom="0.5" header="0.5" footer="0.5"/>
  <pageSetup paperSize="9" scale="67" firstPageNumber="12" fitToHeight="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pageSetUpPr fitToPage="1"/>
  </sheetPr>
  <dimension ref="A1:R79"/>
  <sheetViews>
    <sheetView tabSelected="1" view="pageBreakPreview" topLeftCell="A7" zoomScale="70" zoomScaleNormal="60" zoomScaleSheetLayoutView="70" workbookViewId="0">
      <selection activeCell="Q27" sqref="Q27"/>
    </sheetView>
  </sheetViews>
  <sheetFormatPr defaultColWidth="27.59765625" defaultRowHeight="21.5" x14ac:dyDescent="0.65"/>
  <cols>
    <col min="1" max="1" width="61.3984375" customWidth="1"/>
    <col min="2" max="2" width="10.296875" style="247" customWidth="1"/>
    <col min="3" max="3" width="15.8984375" style="77" customWidth="1"/>
    <col min="4" max="4" width="3" style="77" customWidth="1"/>
    <col min="5" max="5" width="15.8984375" style="77" customWidth="1"/>
    <col min="6" max="6" width="2.796875" style="77" customWidth="1"/>
    <col min="7" max="7" width="13.3984375" style="77" customWidth="1"/>
    <col min="8" max="8" width="2.796875" style="77" customWidth="1"/>
    <col min="9" max="9" width="12.8984375" style="77" customWidth="1"/>
    <col min="10" max="10" width="2.09765625" style="77" customWidth="1"/>
    <col min="11" max="11" width="15.8984375" style="77" customWidth="1"/>
    <col min="12" max="12" width="2.796875" style="77" customWidth="1"/>
    <col min="13" max="13" width="18.8984375" style="77" customWidth="1"/>
    <col min="14" max="14" width="2.796875" style="77" customWidth="1"/>
    <col min="15" max="15" width="15.8984375" style="77" customWidth="1"/>
    <col min="16" max="16" width="2.8984375" style="77" customWidth="1"/>
    <col min="17" max="17" width="15.8984375" style="77" customWidth="1"/>
    <col min="18" max="16384" width="27.59765625" style="77"/>
  </cols>
  <sheetData>
    <row r="1" spans="1:18" ht="22.5" customHeight="1" x14ac:dyDescent="0.7">
      <c r="A1" s="74" t="s">
        <v>110</v>
      </c>
      <c r="B1" s="75"/>
      <c r="C1" s="75"/>
      <c r="D1" s="75"/>
      <c r="E1" s="75"/>
      <c r="F1" s="76"/>
      <c r="G1" s="75"/>
      <c r="H1" s="75"/>
      <c r="I1" s="76"/>
      <c r="J1" s="76"/>
      <c r="K1" s="76"/>
      <c r="L1" s="76"/>
      <c r="M1" s="76"/>
      <c r="N1" s="76"/>
      <c r="O1" s="76"/>
      <c r="P1" s="76"/>
      <c r="Q1" s="76"/>
    </row>
    <row r="2" spans="1:18" ht="22.5" customHeight="1" x14ac:dyDescent="0.7">
      <c r="A2" s="253" t="s">
        <v>123</v>
      </c>
      <c r="B2" s="78"/>
      <c r="C2" s="75"/>
      <c r="D2" s="75"/>
      <c r="E2" s="75"/>
      <c r="F2" s="76"/>
      <c r="G2" s="75"/>
      <c r="H2" s="75"/>
      <c r="I2" s="76"/>
      <c r="J2" s="76"/>
      <c r="K2" s="76"/>
      <c r="L2" s="76"/>
      <c r="M2" s="76"/>
      <c r="N2" s="76"/>
      <c r="O2" s="76"/>
      <c r="P2" s="76"/>
      <c r="Q2" s="76"/>
    </row>
    <row r="3" spans="1:18" ht="22.5" customHeight="1" x14ac:dyDescent="0.7">
      <c r="B3" s="78"/>
      <c r="C3" s="75"/>
      <c r="D3" s="75"/>
      <c r="E3" s="75"/>
      <c r="F3" s="76"/>
      <c r="G3" s="75"/>
      <c r="H3" s="75"/>
      <c r="I3" s="76"/>
      <c r="J3" s="76"/>
      <c r="K3" s="76"/>
      <c r="L3" s="76"/>
      <c r="M3" s="76"/>
      <c r="N3" s="76"/>
      <c r="O3" s="76"/>
      <c r="P3" s="76"/>
      <c r="Q3" s="76"/>
    </row>
    <row r="4" spans="1:18" ht="20.25" customHeight="1" x14ac:dyDescent="0.7">
      <c r="A4" s="83"/>
      <c r="B4" s="78"/>
      <c r="C4" s="337" t="s">
        <v>36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</row>
    <row r="5" spans="1:18" ht="20.25" customHeight="1" x14ac:dyDescent="0.7">
      <c r="A5" s="83"/>
      <c r="B5" s="78"/>
      <c r="C5" s="246"/>
      <c r="D5" s="246"/>
      <c r="E5" s="246"/>
      <c r="F5" s="246"/>
      <c r="G5" s="341"/>
      <c r="H5" s="341"/>
      <c r="I5" s="341"/>
      <c r="J5" s="246"/>
      <c r="K5" s="338" t="s">
        <v>114</v>
      </c>
      <c r="L5" s="338"/>
      <c r="M5" s="338"/>
      <c r="N5" s="338"/>
      <c r="O5" s="338"/>
      <c r="P5" s="239"/>
      <c r="Q5" s="246"/>
    </row>
    <row r="6" spans="1:18" ht="20.25" customHeight="1" x14ac:dyDescent="0.7">
      <c r="A6" s="83"/>
      <c r="B6" s="78"/>
      <c r="C6" s="246"/>
      <c r="D6" s="246"/>
      <c r="E6" s="246"/>
      <c r="F6" s="246"/>
      <c r="G6" s="331" t="s">
        <v>50</v>
      </c>
      <c r="H6" s="331"/>
      <c r="I6" s="331"/>
      <c r="J6" s="246"/>
      <c r="K6" s="339" t="s">
        <v>17</v>
      </c>
      <c r="L6" s="339"/>
      <c r="M6" s="339"/>
      <c r="N6" s="339"/>
      <c r="O6" s="339"/>
      <c r="P6" s="239"/>
      <c r="Q6" s="246"/>
    </row>
    <row r="7" spans="1:18" ht="20.25" customHeight="1" x14ac:dyDescent="0.7">
      <c r="A7" s="83"/>
      <c r="B7" s="78"/>
      <c r="C7" s="246"/>
      <c r="D7" s="246"/>
      <c r="E7" s="246"/>
      <c r="F7" s="246"/>
      <c r="G7" s="211"/>
      <c r="H7" s="211"/>
      <c r="I7" s="211"/>
      <c r="J7" s="246"/>
      <c r="K7" s="211" t="s">
        <v>160</v>
      </c>
      <c r="L7" s="211"/>
      <c r="M7"/>
      <c r="N7" s="211"/>
      <c r="O7"/>
      <c r="P7" s="239"/>
      <c r="Q7" s="246"/>
    </row>
    <row r="8" spans="1:18" customFormat="1" ht="20.25" customHeight="1" x14ac:dyDescent="0.7">
      <c r="A8" s="74"/>
      <c r="B8" s="247"/>
      <c r="C8" s="211" t="s">
        <v>30</v>
      </c>
      <c r="D8" s="211"/>
      <c r="E8" s="211"/>
      <c r="G8" s="211"/>
      <c r="H8" s="211"/>
      <c r="I8" s="211"/>
      <c r="J8" s="211"/>
      <c r="K8" s="211" t="s">
        <v>146</v>
      </c>
      <c r="L8" s="211"/>
      <c r="M8" s="225"/>
      <c r="N8" s="211"/>
      <c r="O8" s="225" t="s">
        <v>79</v>
      </c>
      <c r="P8" s="239"/>
      <c r="Q8" s="211"/>
    </row>
    <row r="9" spans="1:18" s="74" customFormat="1" ht="20.25" customHeight="1" x14ac:dyDescent="0.7">
      <c r="B9" s="247"/>
      <c r="C9" s="211" t="s">
        <v>34</v>
      </c>
      <c r="D9" s="211"/>
      <c r="E9" s="211"/>
      <c r="F9" s="211"/>
      <c r="G9" s="211" t="s">
        <v>44</v>
      </c>
      <c r="H9" s="211"/>
      <c r="I9" s="211" t="s">
        <v>220</v>
      </c>
      <c r="J9" s="211"/>
      <c r="K9" s="211" t="s">
        <v>144</v>
      </c>
      <c r="L9" s="211"/>
      <c r="M9" s="225" t="s">
        <v>200</v>
      </c>
      <c r="N9" s="211"/>
      <c r="O9" s="225" t="s">
        <v>129</v>
      </c>
      <c r="P9" s="239"/>
      <c r="Q9" s="79" t="s">
        <v>56</v>
      </c>
      <c r="R9" s="225"/>
    </row>
    <row r="10" spans="1:18" customFormat="1" ht="20.25" customHeight="1" x14ac:dyDescent="0.7">
      <c r="A10" s="74"/>
      <c r="B10" s="247" t="s">
        <v>2</v>
      </c>
      <c r="C10" s="211" t="s">
        <v>33</v>
      </c>
      <c r="D10" s="211"/>
      <c r="E10" s="211" t="s">
        <v>135</v>
      </c>
      <c r="F10" s="211"/>
      <c r="G10" s="211" t="s">
        <v>45</v>
      </c>
      <c r="H10" s="211"/>
      <c r="I10" s="211" t="s">
        <v>221</v>
      </c>
      <c r="J10" s="211"/>
      <c r="K10" s="211" t="s">
        <v>145</v>
      </c>
      <c r="L10" s="211"/>
      <c r="M10" s="225" t="s">
        <v>204</v>
      </c>
      <c r="N10" s="211"/>
      <c r="O10" s="225" t="s">
        <v>130</v>
      </c>
      <c r="P10" s="225"/>
      <c r="Q10" s="79" t="s">
        <v>17</v>
      </c>
      <c r="R10" s="225"/>
    </row>
    <row r="11" spans="1:18" customFormat="1" ht="20.25" customHeight="1" x14ac:dyDescent="0.7">
      <c r="A11" s="74"/>
      <c r="B11" s="247"/>
      <c r="C11" s="340" t="s">
        <v>53</v>
      </c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</row>
    <row r="12" spans="1:18" ht="22.5" customHeight="1" x14ac:dyDescent="0.7">
      <c r="A12" s="74" t="s">
        <v>182</v>
      </c>
      <c r="B12" s="80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</row>
    <row r="13" spans="1:18" s="74" customFormat="1" ht="20.25" customHeight="1" x14ac:dyDescent="0.7">
      <c r="A13" s="74" t="s">
        <v>222</v>
      </c>
      <c r="B13" s="80"/>
      <c r="C13" s="90">
        <f>ROUND(32000000000/1000,0)</f>
        <v>32000000</v>
      </c>
      <c r="D13" s="90"/>
      <c r="E13" s="90">
        <f>ROUND(39326508078/1000,0)</f>
        <v>39326508</v>
      </c>
      <c r="F13" s="90"/>
      <c r="G13" s="90">
        <f>ROUND(78626174.266/1000,0)</f>
        <v>78626</v>
      </c>
      <c r="H13" s="40"/>
      <c r="I13" s="90">
        <f>ROUND(1134060346.734/1000,0)</f>
        <v>1134060</v>
      </c>
      <c r="J13" s="40"/>
      <c r="K13" s="90">
        <f>ROUND(-329022617/1000,0)+1</f>
        <v>-329022</v>
      </c>
      <c r="L13" s="40"/>
      <c r="M13" s="90">
        <v>0</v>
      </c>
      <c r="N13" s="40"/>
      <c r="O13" s="90">
        <f>ROUND(-1440000/1000,0)</f>
        <v>-1440</v>
      </c>
      <c r="P13" s="90"/>
      <c r="Q13" s="90">
        <f>SUM(C13:P13)</f>
        <v>72208732</v>
      </c>
      <c r="R13" s="264"/>
    </row>
    <row r="14" spans="1:18" s="74" customFormat="1" ht="20.25" customHeight="1" x14ac:dyDescent="0.7">
      <c r="A14" s="82" t="s">
        <v>205</v>
      </c>
      <c r="B14" s="277">
        <v>2</v>
      </c>
      <c r="C14" s="66">
        <v>0</v>
      </c>
      <c r="D14" s="65"/>
      <c r="E14" s="66">
        <v>0</v>
      </c>
      <c r="F14" s="65"/>
      <c r="G14" s="66">
        <v>0</v>
      </c>
      <c r="H14" s="65"/>
      <c r="I14" s="66">
        <v>6561</v>
      </c>
      <c r="J14" s="65"/>
      <c r="K14" s="66">
        <v>0</v>
      </c>
      <c r="L14" s="65"/>
      <c r="M14" s="66">
        <v>0</v>
      </c>
      <c r="N14" s="65"/>
      <c r="O14" s="66">
        <v>0</v>
      </c>
      <c r="P14" s="65"/>
      <c r="Q14" s="66">
        <f>SUM(C14:P14)</f>
        <v>6561</v>
      </c>
      <c r="R14" s="264"/>
    </row>
    <row r="15" spans="1:18" s="74" customFormat="1" ht="20.25" customHeight="1" x14ac:dyDescent="0.7">
      <c r="A15" s="74" t="s">
        <v>184</v>
      </c>
      <c r="B15" s="80"/>
      <c r="C15" s="64">
        <f>C13+C14</f>
        <v>32000000</v>
      </c>
      <c r="D15" s="90"/>
      <c r="E15" s="64">
        <f>E13+E14</f>
        <v>39326508</v>
      </c>
      <c r="F15" s="90"/>
      <c r="G15" s="64">
        <f>G13+G14</f>
        <v>78626</v>
      </c>
      <c r="H15" s="90"/>
      <c r="I15" s="64">
        <f>I13+I14</f>
        <v>1140621</v>
      </c>
      <c r="J15" s="90"/>
      <c r="K15" s="64">
        <f>K13+K14</f>
        <v>-329022</v>
      </c>
      <c r="L15" s="90"/>
      <c r="M15" s="64">
        <f>M13+M14</f>
        <v>0</v>
      </c>
      <c r="N15" s="90"/>
      <c r="O15" s="64">
        <f>O13+O14</f>
        <v>-1440</v>
      </c>
      <c r="P15" s="90"/>
      <c r="Q15" s="64">
        <f>SUM(C15:P15)</f>
        <v>72215293</v>
      </c>
      <c r="R15" s="264"/>
    </row>
    <row r="16" spans="1:18" s="74" customFormat="1" ht="20.25" customHeight="1" x14ac:dyDescent="0.7">
      <c r="B16" s="8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264"/>
    </row>
    <row r="17" spans="1:18" s="74" customFormat="1" ht="20.25" customHeight="1" x14ac:dyDescent="0.7">
      <c r="A17" s="101" t="s">
        <v>40</v>
      </c>
      <c r="B17" s="8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264"/>
    </row>
    <row r="18" spans="1:18" s="74" customFormat="1" ht="20.25" customHeight="1" x14ac:dyDescent="0.7">
      <c r="A18" s="232" t="s">
        <v>147</v>
      </c>
      <c r="B18" s="8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40"/>
      <c r="P18" s="40"/>
      <c r="Q18" s="90"/>
      <c r="R18" s="264"/>
    </row>
    <row r="19" spans="1:18" s="74" customFormat="1" ht="20.25" customHeight="1" x14ac:dyDescent="0.7">
      <c r="A19" s="76" t="s">
        <v>206</v>
      </c>
      <c r="B19" s="80"/>
      <c r="C19" s="54">
        <v>0</v>
      </c>
      <c r="D19" s="39"/>
      <c r="E19" s="54">
        <v>0</v>
      </c>
      <c r="F19" s="39"/>
      <c r="G19" s="54">
        <v>0</v>
      </c>
      <c r="H19" s="65"/>
      <c r="I19" s="54">
        <v>0</v>
      </c>
      <c r="J19" s="65"/>
      <c r="K19" s="54">
        <v>0</v>
      </c>
      <c r="L19" s="65"/>
      <c r="M19" s="66">
        <v>5200</v>
      </c>
      <c r="N19" s="65"/>
      <c r="O19" s="54">
        <v>0</v>
      </c>
      <c r="P19" s="51"/>
      <c r="Q19" s="66">
        <f>SUM(C19:P19)</f>
        <v>5200</v>
      </c>
      <c r="R19" s="264"/>
    </row>
    <row r="20" spans="1:18" s="74" customFormat="1" ht="20.25" customHeight="1" x14ac:dyDescent="0.7">
      <c r="A20" s="101" t="s">
        <v>207</v>
      </c>
      <c r="B20" s="80"/>
      <c r="C20" s="53">
        <f>SUM(C19)</f>
        <v>0</v>
      </c>
      <c r="D20" s="40"/>
      <c r="E20" s="53">
        <f>SUM(E19)</f>
        <v>0</v>
      </c>
      <c r="F20" s="40"/>
      <c r="G20" s="53">
        <f>SUM(G19)</f>
        <v>0</v>
      </c>
      <c r="H20" s="40"/>
      <c r="I20" s="53">
        <f>SUM(I19)</f>
        <v>0</v>
      </c>
      <c r="J20" s="40"/>
      <c r="K20" s="53">
        <f>SUM(K19)</f>
        <v>0</v>
      </c>
      <c r="L20" s="40"/>
      <c r="M20" s="55">
        <f>SUM(M19)</f>
        <v>5200</v>
      </c>
      <c r="N20" s="40"/>
      <c r="O20" s="53">
        <f>P20/36</f>
        <v>0</v>
      </c>
      <c r="P20" s="40"/>
      <c r="Q20" s="55">
        <f>SUM(Q19)</f>
        <v>5200</v>
      </c>
      <c r="R20" s="264"/>
    </row>
    <row r="21" spans="1:18" s="74" customFormat="1" ht="20.25" customHeight="1" x14ac:dyDescent="0.7">
      <c r="A21" s="101"/>
      <c r="B21" s="8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264"/>
    </row>
    <row r="22" spans="1:18" ht="20.25" customHeight="1" x14ac:dyDescent="0.7">
      <c r="A22" s="83" t="s">
        <v>57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264"/>
    </row>
    <row r="23" spans="1:18" ht="20.25" customHeight="1" x14ac:dyDescent="0.7">
      <c r="A23" s="254" t="s">
        <v>176</v>
      </c>
      <c r="C23" s="39">
        <v>0</v>
      </c>
      <c r="D23" s="39"/>
      <c r="E23" s="39">
        <v>0</v>
      </c>
      <c r="F23" s="39"/>
      <c r="G23" s="39">
        <v>0</v>
      </c>
      <c r="H23" s="39"/>
      <c r="I23" s="50">
        <v>-129237</v>
      </c>
      <c r="J23" s="39"/>
      <c r="K23" s="68">
        <v>0</v>
      </c>
      <c r="L23" s="39"/>
      <c r="M23" s="50">
        <v>0</v>
      </c>
      <c r="N23" s="39"/>
      <c r="O23" s="39">
        <v>0</v>
      </c>
      <c r="P23" s="39"/>
      <c r="Q23" s="50">
        <f>SUM(C23:P23)</f>
        <v>-129237</v>
      </c>
      <c r="R23" s="264"/>
    </row>
    <row r="24" spans="1:18" ht="20.25" customHeight="1" x14ac:dyDescent="0.7">
      <c r="A24" s="254" t="s">
        <v>162</v>
      </c>
      <c r="C24" s="39">
        <v>0</v>
      </c>
      <c r="D24" s="39"/>
      <c r="E24" s="39">
        <v>0</v>
      </c>
      <c r="F24" s="39"/>
      <c r="G24" s="39">
        <v>0</v>
      </c>
      <c r="H24" s="39"/>
      <c r="I24" s="39">
        <v>0</v>
      </c>
      <c r="J24" s="39"/>
      <c r="K24" s="50">
        <v>166321</v>
      </c>
      <c r="L24" s="39"/>
      <c r="M24" s="39">
        <v>0</v>
      </c>
      <c r="N24" s="39"/>
      <c r="O24" s="39">
        <v>0</v>
      </c>
      <c r="P24" s="39"/>
      <c r="Q24" s="50">
        <f>SUM(C24:P24)</f>
        <v>166321</v>
      </c>
      <c r="R24" s="264"/>
    </row>
    <row r="25" spans="1:18" ht="20.25" customHeight="1" x14ac:dyDescent="0.7">
      <c r="A25" s="83" t="s">
        <v>58</v>
      </c>
      <c r="B25" s="80"/>
      <c r="C25" s="38">
        <f>ROUND(SUM(C23,C24),0)</f>
        <v>0</v>
      </c>
      <c r="D25" s="40"/>
      <c r="E25" s="38">
        <f>ROUND(SUM(E23,E24),0)</f>
        <v>0</v>
      </c>
      <c r="F25" s="39"/>
      <c r="G25" s="38">
        <f>ROUND(SUM(G23,G24),0)</f>
        <v>0</v>
      </c>
      <c r="H25" s="39"/>
      <c r="I25" s="64">
        <f>ROUND(SUM(I23,I24),0)</f>
        <v>-129237</v>
      </c>
      <c r="J25" s="40"/>
      <c r="K25" s="64">
        <f>ROUND(SUM(K23,K24),0)</f>
        <v>166321</v>
      </c>
      <c r="L25" s="40"/>
      <c r="M25" s="64">
        <f>ROUND(SUM(M23,M24),0)</f>
        <v>0</v>
      </c>
      <c r="N25" s="40"/>
      <c r="O25" s="38">
        <f>ROUND(SUM(O23,O24),0)</f>
        <v>0</v>
      </c>
      <c r="P25" s="40"/>
      <c r="Q25" s="64">
        <f>ROUND(SUM(Q23,Q24),0)</f>
        <v>37084</v>
      </c>
      <c r="R25" s="264"/>
    </row>
    <row r="26" spans="1:18" ht="20.25" customHeight="1" x14ac:dyDescent="0.7">
      <c r="A26" s="74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264"/>
    </row>
    <row r="27" spans="1:18" ht="20.25" customHeight="1" thickBot="1" x14ac:dyDescent="0.75">
      <c r="A27" s="256" t="s">
        <v>185</v>
      </c>
      <c r="C27" s="97">
        <f>C15+C25+C20</f>
        <v>32000000</v>
      </c>
      <c r="D27" s="90"/>
      <c r="E27" s="97">
        <f>E15+E25+E20</f>
        <v>39326508</v>
      </c>
      <c r="F27" s="50"/>
      <c r="G27" s="97">
        <f>G15+G25+G20</f>
        <v>78626</v>
      </c>
      <c r="H27" s="50"/>
      <c r="I27" s="97">
        <f>I15+I25+I20</f>
        <v>1011384</v>
      </c>
      <c r="J27" s="90"/>
      <c r="K27" s="97">
        <f>K15+K25+K20</f>
        <v>-162701</v>
      </c>
      <c r="L27" s="90"/>
      <c r="M27" s="97">
        <f>M15+M25+M20</f>
        <v>5200</v>
      </c>
      <c r="N27" s="90"/>
      <c r="O27" s="97">
        <f>O15+O25+O20</f>
        <v>-1440</v>
      </c>
      <c r="P27" s="90"/>
      <c r="Q27" s="97">
        <f>Q15+Q25+Q20</f>
        <v>72257577</v>
      </c>
      <c r="R27" s="264"/>
    </row>
    <row r="28" spans="1:18" ht="22.5" customHeight="1" thickTop="1" x14ac:dyDescent="0.65">
      <c r="K28" s="260">
        <f>K27-'SH-11'!N27</f>
        <v>0</v>
      </c>
      <c r="M28" s="255">
        <f>M27-'SH-11'!P27</f>
        <v>0</v>
      </c>
      <c r="Q28" s="255">
        <f>Q27-'BS 3-5'!H81</f>
        <v>0</v>
      </c>
    </row>
    <row r="29" spans="1:18" ht="22.5" hidden="1" customHeight="1" x14ac:dyDescent="0.7">
      <c r="Q29" s="257">
        <v>72257577</v>
      </c>
    </row>
    <row r="30" spans="1:18" ht="22.5" hidden="1" customHeight="1" x14ac:dyDescent="0.7">
      <c r="I30" s="258"/>
      <c r="K30" s="68"/>
      <c r="Q30" s="257">
        <f>Q29-Q27</f>
        <v>0</v>
      </c>
    </row>
    <row r="31" spans="1:18" ht="22.5" customHeight="1" x14ac:dyDescent="0.65">
      <c r="I31" s="68"/>
    </row>
    <row r="32" spans="1:18" ht="22.5" customHeight="1" x14ac:dyDescent="0.65">
      <c r="I32" s="259"/>
    </row>
    <row r="36" spans="9:16" ht="22.5" customHeight="1" x14ac:dyDescent="0.65"/>
    <row r="42" spans="9:16" ht="22.5" customHeight="1" x14ac:dyDescent="0.7">
      <c r="I42" s="246"/>
      <c r="J42" s="246"/>
      <c r="K42" s="246"/>
      <c r="L42" s="246"/>
      <c r="M42" s="246"/>
      <c r="N42" s="246"/>
      <c r="O42" s="246"/>
      <c r="P42" s="246"/>
    </row>
    <row r="69" spans="9:16" ht="22.5" customHeight="1" x14ac:dyDescent="0.65"/>
    <row r="73" spans="9:16" ht="22.5" customHeight="1" x14ac:dyDescent="0.65"/>
    <row r="79" spans="9:16" ht="22.5" customHeight="1" x14ac:dyDescent="0.7">
      <c r="I79" s="246"/>
      <c r="J79" s="246"/>
      <c r="K79" s="246"/>
      <c r="L79" s="246"/>
      <c r="M79" s="246"/>
      <c r="N79" s="246"/>
      <c r="O79" s="246"/>
      <c r="P79" s="246"/>
    </row>
  </sheetData>
  <mergeCells count="6">
    <mergeCell ref="C11:Q11"/>
    <mergeCell ref="C4:Q4"/>
    <mergeCell ref="G5:I5"/>
    <mergeCell ref="K5:O5"/>
    <mergeCell ref="G6:I6"/>
    <mergeCell ref="K6:O6"/>
  </mergeCells>
  <pageMargins left="0.7" right="0.5" top="0.48" bottom="0.5" header="0.5" footer="0.5"/>
  <pageSetup paperSize="9" scale="71" firstPageNumber="13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A76"/>
  <sheetViews>
    <sheetView view="pageBreakPreview" topLeftCell="A4" zoomScale="70" zoomScaleNormal="100" zoomScaleSheetLayoutView="70" workbookViewId="0">
      <selection activeCell="D11" sqref="D11:N11"/>
    </sheetView>
  </sheetViews>
  <sheetFormatPr defaultColWidth="27.59765625" defaultRowHeight="22.5" customHeight="1" x14ac:dyDescent="0.65"/>
  <cols>
    <col min="1" max="1" width="54.09765625" style="24" customWidth="1"/>
    <col min="2" max="2" width="8.296875" style="15" customWidth="1"/>
    <col min="3" max="3" width="1.3984375" style="15" customWidth="1"/>
    <col min="4" max="4" width="13.59765625" style="24" customWidth="1"/>
    <col min="5" max="5" width="2.8984375" style="24" customWidth="1"/>
    <col min="6" max="6" width="13.59765625" style="24" customWidth="1"/>
    <col min="7" max="7" width="2.8984375" style="24" customWidth="1"/>
    <col min="8" max="8" width="13.59765625" style="24" customWidth="1"/>
    <col min="9" max="9" width="2.8984375" style="24" customWidth="1"/>
    <col min="10" max="10" width="13.59765625" style="24" customWidth="1"/>
    <col min="11" max="11" width="2.8984375" style="24" customWidth="1"/>
    <col min="12" max="12" width="13.59765625" style="24" customWidth="1"/>
    <col min="13" max="13" width="2.8984375" style="24" customWidth="1"/>
    <col min="14" max="15" width="14.296875" style="24" customWidth="1"/>
    <col min="16" max="16" width="13.09765625" style="24" customWidth="1"/>
    <col min="17" max="17" width="13.59765625" style="24" customWidth="1"/>
    <col min="18" max="18" width="2.8984375" style="24" customWidth="1"/>
    <col min="19" max="19" width="13.59765625" style="24" customWidth="1"/>
    <col min="20" max="20" width="2.8984375" style="24" customWidth="1"/>
    <col min="21" max="21" width="13.59765625" style="24" customWidth="1"/>
    <col min="22" max="22" width="2.8984375" style="24" customWidth="1"/>
    <col min="23" max="23" width="13.59765625" style="24" customWidth="1"/>
    <col min="24" max="24" width="2.8984375" style="24" customWidth="1"/>
    <col min="25" max="25" width="13.59765625" style="24" customWidth="1"/>
    <col min="26" max="26" width="2.8984375" style="24" customWidth="1"/>
    <col min="27" max="27" width="14.296875" style="24" customWidth="1"/>
    <col min="28" max="16384" width="27.59765625" style="24"/>
  </cols>
  <sheetData>
    <row r="1" spans="1:27" s="27" customFormat="1" ht="22.5" customHeight="1" x14ac:dyDescent="0.7">
      <c r="A1" s="35" t="s">
        <v>110</v>
      </c>
      <c r="B1" s="1"/>
      <c r="C1" s="1"/>
      <c r="D1" s="1"/>
      <c r="E1" s="1"/>
      <c r="F1" s="23"/>
      <c r="G1" s="23"/>
      <c r="H1" s="23"/>
      <c r="I1" s="23"/>
      <c r="J1" s="23"/>
      <c r="K1" s="23"/>
      <c r="L1" s="23"/>
      <c r="M1" s="23"/>
      <c r="N1" s="23"/>
      <c r="Q1" s="1"/>
      <c r="R1" s="1"/>
      <c r="S1" s="23"/>
      <c r="T1" s="23"/>
      <c r="U1" s="23"/>
      <c r="V1" s="23"/>
      <c r="W1" s="23"/>
      <c r="X1" s="23"/>
      <c r="Y1" s="23"/>
      <c r="Z1" s="23"/>
      <c r="AA1" s="23"/>
    </row>
    <row r="2" spans="1:27" s="27" customFormat="1" ht="22.5" customHeight="1" x14ac:dyDescent="0.7">
      <c r="A2" s="1" t="s">
        <v>113</v>
      </c>
      <c r="B2" s="25"/>
      <c r="C2" s="25"/>
      <c r="D2" s="1"/>
      <c r="E2" s="1"/>
      <c r="F2" s="23"/>
      <c r="G2" s="23"/>
      <c r="H2" s="23"/>
      <c r="I2" s="23"/>
      <c r="J2" s="23"/>
      <c r="K2" s="23"/>
      <c r="L2" s="23"/>
      <c r="M2" s="23"/>
      <c r="N2" s="23"/>
      <c r="Q2" s="1"/>
      <c r="R2" s="1"/>
      <c r="S2" s="23"/>
      <c r="T2" s="23"/>
      <c r="U2" s="23"/>
      <c r="V2" s="23"/>
      <c r="W2" s="23"/>
      <c r="X2" s="23"/>
      <c r="Y2" s="23"/>
      <c r="Z2" s="23"/>
      <c r="AA2" s="23"/>
    </row>
    <row r="3" spans="1:27" s="27" customFormat="1" ht="22.5" customHeight="1" x14ac:dyDescent="0.7">
      <c r="B3" s="25"/>
      <c r="C3" s="25"/>
      <c r="D3" s="1"/>
      <c r="E3" s="1"/>
      <c r="F3" s="23"/>
      <c r="G3" s="23"/>
      <c r="H3" s="23"/>
      <c r="I3" s="23"/>
      <c r="J3" s="23"/>
      <c r="K3" s="23"/>
      <c r="L3" s="23"/>
      <c r="M3" s="23"/>
      <c r="N3" s="23"/>
      <c r="Q3" s="1"/>
      <c r="R3" s="1"/>
      <c r="S3" s="23"/>
      <c r="T3" s="23"/>
      <c r="U3" s="23"/>
      <c r="V3" s="23"/>
      <c r="W3" s="23"/>
      <c r="X3" s="23"/>
      <c r="Y3" s="23"/>
      <c r="Z3" s="23"/>
      <c r="AA3" s="23"/>
    </row>
    <row r="4" spans="1:27" s="56" customFormat="1" ht="22.5" customHeight="1" x14ac:dyDescent="0.7">
      <c r="A4" s="26"/>
      <c r="B4" s="7"/>
      <c r="C4" s="7"/>
      <c r="D4" s="326" t="s">
        <v>1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Q4" s="326" t="s">
        <v>1</v>
      </c>
      <c r="R4" s="326"/>
      <c r="S4" s="326"/>
      <c r="T4" s="326"/>
      <c r="U4" s="326"/>
      <c r="V4" s="326"/>
      <c r="W4" s="326"/>
      <c r="X4" s="326"/>
      <c r="Y4" s="326"/>
      <c r="Z4" s="326"/>
      <c r="AA4" s="326"/>
    </row>
    <row r="5" spans="1:27" s="56" customFormat="1" ht="22.5" customHeight="1" x14ac:dyDescent="0.7">
      <c r="A5" s="26"/>
      <c r="B5" s="7"/>
      <c r="C5" s="7"/>
      <c r="D5" s="5"/>
      <c r="E5" s="5"/>
      <c r="F5" s="30"/>
      <c r="G5" s="5"/>
      <c r="H5" s="30"/>
      <c r="I5" s="30"/>
      <c r="J5" s="5"/>
      <c r="K5" s="5"/>
      <c r="L5" s="30" t="s">
        <v>78</v>
      </c>
      <c r="M5" s="5"/>
      <c r="N5" s="5"/>
      <c r="Q5" s="93"/>
      <c r="R5" s="93"/>
      <c r="S5" s="92"/>
      <c r="T5" s="93"/>
      <c r="U5" s="92"/>
      <c r="V5" s="92"/>
      <c r="W5" s="93"/>
      <c r="X5" s="93"/>
      <c r="Y5" s="92" t="s">
        <v>78</v>
      </c>
      <c r="Z5" s="93"/>
      <c r="AA5" s="93"/>
    </row>
    <row r="6" spans="1:27" s="56" customFormat="1" ht="22.5" customHeight="1" x14ac:dyDescent="0.7">
      <c r="A6" s="26"/>
      <c r="B6" s="7"/>
      <c r="C6" s="7"/>
      <c r="D6" s="30" t="s">
        <v>30</v>
      </c>
      <c r="E6" s="30"/>
      <c r="F6" s="30" t="s">
        <v>79</v>
      </c>
      <c r="G6" s="36"/>
      <c r="H6" s="30"/>
      <c r="I6" s="30"/>
      <c r="J6" s="30" t="s">
        <v>80</v>
      </c>
      <c r="K6" s="36"/>
      <c r="L6" s="30" t="s">
        <v>81</v>
      </c>
      <c r="M6" s="36"/>
      <c r="N6" s="30"/>
      <c r="Q6" s="92" t="s">
        <v>30</v>
      </c>
      <c r="R6" s="92"/>
      <c r="S6" s="92" t="s">
        <v>79</v>
      </c>
      <c r="T6" s="36"/>
      <c r="U6" s="92"/>
      <c r="V6" s="92"/>
      <c r="W6" s="92" t="s">
        <v>80</v>
      </c>
      <c r="X6" s="36"/>
      <c r="Y6" s="92" t="s">
        <v>81</v>
      </c>
      <c r="Z6" s="36"/>
      <c r="AA6" s="92"/>
    </row>
    <row r="7" spans="1:27" s="17" customFormat="1" ht="22.5" customHeight="1" x14ac:dyDescent="0.7">
      <c r="A7" s="26"/>
      <c r="B7" s="7"/>
      <c r="C7" s="7"/>
      <c r="D7" s="30" t="s">
        <v>34</v>
      </c>
      <c r="E7" s="30"/>
      <c r="F7" s="30" t="s">
        <v>83</v>
      </c>
      <c r="G7" s="30"/>
      <c r="H7" s="30" t="s">
        <v>100</v>
      </c>
      <c r="I7" s="30"/>
      <c r="J7" s="30" t="s">
        <v>84</v>
      </c>
      <c r="K7" s="30"/>
      <c r="L7" s="30" t="s">
        <v>85</v>
      </c>
      <c r="M7" s="30"/>
      <c r="N7" s="47" t="s">
        <v>56</v>
      </c>
      <c r="Q7" s="92" t="s">
        <v>34</v>
      </c>
      <c r="R7" s="92"/>
      <c r="S7" s="92" t="s">
        <v>83</v>
      </c>
      <c r="T7" s="92"/>
      <c r="U7" s="92" t="s">
        <v>100</v>
      </c>
      <c r="V7" s="92"/>
      <c r="W7" s="92" t="s">
        <v>84</v>
      </c>
      <c r="X7" s="92"/>
      <c r="Y7" s="92" t="s">
        <v>85</v>
      </c>
      <c r="Z7" s="92"/>
      <c r="AA7" s="91" t="s">
        <v>56</v>
      </c>
    </row>
    <row r="8" spans="1:27" s="56" customFormat="1" ht="22.5" customHeight="1" x14ac:dyDescent="0.7">
      <c r="A8" s="26"/>
      <c r="B8" s="7" t="s">
        <v>2</v>
      </c>
      <c r="C8" s="7"/>
      <c r="D8" s="30" t="s">
        <v>33</v>
      </c>
      <c r="E8" s="30"/>
      <c r="F8" s="30" t="s">
        <v>87</v>
      </c>
      <c r="G8" s="30"/>
      <c r="H8" s="30" t="s">
        <v>101</v>
      </c>
      <c r="I8" s="30"/>
      <c r="J8" s="30" t="s">
        <v>88</v>
      </c>
      <c r="K8" s="30"/>
      <c r="L8" s="30" t="s">
        <v>89</v>
      </c>
      <c r="M8" s="30"/>
      <c r="N8" s="47" t="s">
        <v>17</v>
      </c>
      <c r="Q8" s="92" t="s">
        <v>33</v>
      </c>
      <c r="R8" s="92"/>
      <c r="S8" s="92" t="s">
        <v>87</v>
      </c>
      <c r="T8" s="92"/>
      <c r="U8" s="92" t="s">
        <v>101</v>
      </c>
      <c r="V8" s="92"/>
      <c r="W8" s="92" t="s">
        <v>88</v>
      </c>
      <c r="X8" s="92"/>
      <c r="Y8" s="92" t="s">
        <v>89</v>
      </c>
      <c r="Z8" s="92"/>
      <c r="AA8" s="91" t="s">
        <v>17</v>
      </c>
    </row>
    <row r="9" spans="1:27" s="56" customFormat="1" ht="22.5" customHeight="1" x14ac:dyDescent="0.7">
      <c r="A9" s="26"/>
      <c r="B9" s="7"/>
      <c r="C9" s="7"/>
      <c r="D9" s="324" t="s">
        <v>53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Q9" s="324" t="s">
        <v>53</v>
      </c>
      <c r="R9" s="324"/>
      <c r="S9" s="324"/>
      <c r="T9" s="324"/>
      <c r="U9" s="324"/>
      <c r="V9" s="324"/>
      <c r="W9" s="324"/>
      <c r="X9" s="324"/>
      <c r="Y9" s="324"/>
      <c r="Z9" s="324"/>
      <c r="AA9" s="324"/>
    </row>
    <row r="10" spans="1:27" ht="22.5" customHeight="1" x14ac:dyDescent="0.7">
      <c r="A10" s="17" t="s">
        <v>68</v>
      </c>
      <c r="B10" s="86"/>
      <c r="C10" s="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</row>
    <row r="11" spans="1:27" s="17" customFormat="1" ht="22.5" customHeight="1" x14ac:dyDescent="0.7">
      <c r="A11" s="17" t="s">
        <v>99</v>
      </c>
      <c r="B11" s="87"/>
      <c r="C11" s="29"/>
      <c r="D11" s="22">
        <v>9000000</v>
      </c>
      <c r="E11" s="22"/>
      <c r="F11" s="22">
        <v>-64209</v>
      </c>
      <c r="G11" s="22"/>
      <c r="H11" s="22">
        <v>-124022</v>
      </c>
      <c r="I11" s="22"/>
      <c r="J11" s="22">
        <f>SUM(B11:I11)</f>
        <v>8811769</v>
      </c>
      <c r="K11" s="22"/>
      <c r="L11" s="22">
        <v>876367</v>
      </c>
      <c r="M11" s="22"/>
      <c r="N11" s="22">
        <f>SUM(J11:L11)</f>
        <v>9688136</v>
      </c>
      <c r="Q11" s="22">
        <v>9000000</v>
      </c>
      <c r="R11" s="22"/>
      <c r="S11" s="22">
        <v>-64209</v>
      </c>
      <c r="T11" s="22"/>
      <c r="U11" s="22">
        <v>-124022</v>
      </c>
      <c r="V11" s="22"/>
      <c r="W11" s="22">
        <f>SUM(O11:V11)</f>
        <v>8811769</v>
      </c>
      <c r="X11" s="22"/>
      <c r="Y11" s="22">
        <v>876367</v>
      </c>
      <c r="Z11" s="22"/>
      <c r="AA11" s="22">
        <f>SUM(W11:Y11)</f>
        <v>9688136</v>
      </c>
    </row>
    <row r="12" spans="1:27" s="17" customFormat="1" ht="12" customHeight="1" x14ac:dyDescent="0.7">
      <c r="B12" s="87"/>
      <c r="C12" s="29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27" s="17" customFormat="1" ht="22.5" customHeight="1" x14ac:dyDescent="0.7">
      <c r="A13" s="17" t="s">
        <v>40</v>
      </c>
      <c r="B13" s="87"/>
      <c r="C13" s="29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</row>
    <row r="14" spans="1:27" s="17" customFormat="1" ht="22.5" customHeight="1" x14ac:dyDescent="0.7">
      <c r="A14" s="37" t="s">
        <v>90</v>
      </c>
      <c r="B14" s="87"/>
      <c r="C14" s="29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pans="1:27" s="17" customFormat="1" ht="22.5" customHeight="1" x14ac:dyDescent="0.7">
      <c r="A15" s="56" t="s">
        <v>91</v>
      </c>
      <c r="B15" s="86">
        <v>3</v>
      </c>
      <c r="C15" s="29"/>
      <c r="D15" s="54">
        <f>ROUND(Q15,0)</f>
        <v>0</v>
      </c>
      <c r="E15" s="41"/>
      <c r="F15" s="16">
        <f>ROUND(S15,0)</f>
        <v>-27629</v>
      </c>
      <c r="G15" s="41"/>
      <c r="H15" s="54">
        <f>ROUND(U15,0)</f>
        <v>0</v>
      </c>
      <c r="I15" s="41"/>
      <c r="J15" s="57">
        <f>ROUND(SUM(D15:I15),0)</f>
        <v>-27629</v>
      </c>
      <c r="K15" s="41"/>
      <c r="L15" s="16">
        <f>ROUND(Y15,0)</f>
        <v>0</v>
      </c>
      <c r="M15" s="41"/>
      <c r="N15" s="16">
        <f>ROUND(SUM(J15:L15),0)</f>
        <v>-27629</v>
      </c>
      <c r="Q15" s="54">
        <v>0</v>
      </c>
      <c r="R15" s="41"/>
      <c r="S15" s="16">
        <v>-27629</v>
      </c>
      <c r="T15" s="41"/>
      <c r="U15" s="54">
        <v>0</v>
      </c>
      <c r="V15" s="41"/>
      <c r="W15" s="57">
        <f>SUM(Q15:V15)</f>
        <v>-27629</v>
      </c>
      <c r="X15" s="41"/>
      <c r="Y15" s="16">
        <v>0</v>
      </c>
      <c r="Z15" s="41"/>
      <c r="AA15" s="16">
        <f>SUM(W15:Y15)</f>
        <v>-27629</v>
      </c>
    </row>
    <row r="16" spans="1:27" s="17" customFormat="1" ht="12" customHeight="1" x14ac:dyDescent="0.7">
      <c r="B16" s="87"/>
      <c r="C16" s="29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1:27" s="17" customFormat="1" ht="22.5" customHeight="1" x14ac:dyDescent="0.7">
      <c r="A17" s="17" t="s">
        <v>92</v>
      </c>
      <c r="B17" s="87"/>
      <c r="C17" s="29"/>
      <c r="D17" s="55">
        <f>ROUND(SUM(D14:D15),0)</f>
        <v>0</v>
      </c>
      <c r="E17" s="94"/>
      <c r="F17" s="55">
        <f>ROUND(SUM(F14:F15),0)</f>
        <v>-27629</v>
      </c>
      <c r="G17" s="94"/>
      <c r="H17" s="55">
        <f>ROUND(SUM(H14:H15),0)</f>
        <v>0</v>
      </c>
      <c r="I17" s="94"/>
      <c r="J17" s="55">
        <f>ROUND(SUM(J14:J15),0)</f>
        <v>-27629</v>
      </c>
      <c r="K17" s="94"/>
      <c r="L17" s="55">
        <f>ROUND(SUM(L14:L15),0)</f>
        <v>0</v>
      </c>
      <c r="M17" s="94"/>
      <c r="N17" s="55">
        <f>ROUND(SUM(N14:N15),0)</f>
        <v>-27629</v>
      </c>
      <c r="Q17" s="53">
        <f>SUM(Q14:Q15)</f>
        <v>0</v>
      </c>
      <c r="R17" s="22"/>
      <c r="S17" s="55">
        <f>SUM(S14:S15)</f>
        <v>-27629</v>
      </c>
      <c r="T17" s="22"/>
      <c r="U17" s="55">
        <f>SUM(U14:U15)</f>
        <v>0</v>
      </c>
      <c r="V17" s="22"/>
      <c r="W17" s="55">
        <f>SUM(W14:W15)</f>
        <v>-27629</v>
      </c>
      <c r="X17" s="22"/>
      <c r="Y17" s="55">
        <f>SUM(Y14:Y15)</f>
        <v>0</v>
      </c>
      <c r="Z17" s="22"/>
      <c r="AA17" s="55">
        <f>SUM(AA14:AA15)</f>
        <v>-27629</v>
      </c>
    </row>
    <row r="18" spans="1:27" s="17" customFormat="1" ht="12" customHeight="1" x14ac:dyDescent="0.7">
      <c r="B18" s="87"/>
      <c r="C18" s="29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1:27" ht="22.5" customHeight="1" x14ac:dyDescent="0.7">
      <c r="A19" s="19" t="s">
        <v>57</v>
      </c>
      <c r="B19" s="86"/>
      <c r="C19" s="7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 ht="22.5" customHeight="1" x14ac:dyDescent="0.65">
      <c r="A20" s="20" t="s">
        <v>93</v>
      </c>
      <c r="B20" s="86"/>
      <c r="C20" s="7"/>
      <c r="D20" s="57">
        <f>ROUND(Q20,0)</f>
        <v>0</v>
      </c>
      <c r="E20" s="50"/>
      <c r="F20" s="57">
        <f>ROUND(S20,0)</f>
        <v>0</v>
      </c>
      <c r="G20" s="50"/>
      <c r="H20" s="57">
        <f>ROUND(U20,0)</f>
        <v>221433</v>
      </c>
      <c r="I20" s="57"/>
      <c r="J20" s="57">
        <f>ROUND(W20,0)</f>
        <v>221433</v>
      </c>
      <c r="K20" s="65"/>
      <c r="L20" s="57">
        <f>ROUND(Y20,0)</f>
        <v>0</v>
      </c>
      <c r="M20" s="65"/>
      <c r="N20" s="65">
        <f>ROUND(SUM(J20:L20),0)</f>
        <v>221433</v>
      </c>
      <c r="Q20" s="39">
        <v>0</v>
      </c>
      <c r="R20" s="39"/>
      <c r="S20" s="39">
        <v>0</v>
      </c>
      <c r="T20" s="39"/>
      <c r="U20" s="65">
        <v>221433</v>
      </c>
      <c r="V20" s="51"/>
      <c r="W20" s="57">
        <f>SUM(Q20:V20)</f>
        <v>221433</v>
      </c>
      <c r="X20" s="51"/>
      <c r="Y20" s="51">
        <v>0</v>
      </c>
      <c r="Z20" s="51"/>
      <c r="AA20" s="51">
        <f>SUM(W20:Y20)</f>
        <v>221433</v>
      </c>
    </row>
    <row r="21" spans="1:27" ht="22.5" customHeight="1" x14ac:dyDescent="0.7">
      <c r="A21" s="19" t="s">
        <v>58</v>
      </c>
      <c r="B21" s="85"/>
      <c r="C21" s="21"/>
      <c r="D21" s="89">
        <f>ROUND(SUM(D20),0)</f>
        <v>0</v>
      </c>
      <c r="E21" s="95"/>
      <c r="F21" s="89">
        <f>ROUND(SUM(F20),0)</f>
        <v>0</v>
      </c>
      <c r="G21" s="95"/>
      <c r="H21" s="89">
        <f>ROUND(SUM(H20),0)</f>
        <v>221433</v>
      </c>
      <c r="I21" s="96"/>
      <c r="J21" s="89">
        <f>ROUND(SUM(J20),0)</f>
        <v>221433</v>
      </c>
      <c r="K21" s="65"/>
      <c r="L21" s="89">
        <f>ROUND(SUM(L20),0)</f>
        <v>0</v>
      </c>
      <c r="M21" s="65"/>
      <c r="N21" s="89">
        <f>ROUND(SUM(N20),0)</f>
        <v>221433</v>
      </c>
      <c r="Q21" s="58">
        <f>SUM(Q20)</f>
        <v>0</v>
      </c>
      <c r="R21" s="59"/>
      <c r="S21" s="60">
        <f>SUM(S20:S20)</f>
        <v>0</v>
      </c>
      <c r="T21" s="59"/>
      <c r="U21" s="89">
        <f>SUM(U20:U20)</f>
        <v>221433</v>
      </c>
      <c r="V21" s="41"/>
      <c r="W21" s="38">
        <f>SUM(W20:W20)</f>
        <v>221433</v>
      </c>
      <c r="X21" s="51"/>
      <c r="Y21" s="38">
        <f>SUM(Y20:Y20)</f>
        <v>0</v>
      </c>
      <c r="Z21" s="51"/>
      <c r="AA21" s="38">
        <f>SUM(AA20:AA20)</f>
        <v>221433</v>
      </c>
    </row>
    <row r="22" spans="1:27" ht="12" customHeight="1" x14ac:dyDescent="0.7">
      <c r="A22" s="17"/>
      <c r="B22" s="86"/>
      <c r="C22" s="7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22.5" customHeight="1" thickBot="1" x14ac:dyDescent="0.75">
      <c r="A23" s="28" t="s">
        <v>69</v>
      </c>
      <c r="B23" s="73"/>
      <c r="D23" s="97">
        <f>ROUND(SUM(D11,D17,D21),0)</f>
        <v>9000000</v>
      </c>
      <c r="E23" s="96"/>
      <c r="F23" s="97">
        <f>ROUND(SUM(F11,F17,F21),0)</f>
        <v>-91838</v>
      </c>
      <c r="G23" s="96"/>
      <c r="H23" s="97">
        <f>ROUND(SUM(H11,H17,H21),0)</f>
        <v>97411</v>
      </c>
      <c r="I23" s="96"/>
      <c r="J23" s="97">
        <f>ROUND(SUM(J11,J17,J21),0)</f>
        <v>9005573</v>
      </c>
      <c r="K23" s="96"/>
      <c r="L23" s="97">
        <f>ROUND(SUM(L11,L17,L21),0)</f>
        <v>876367</v>
      </c>
      <c r="M23" s="96"/>
      <c r="N23" s="97">
        <f>ROUND(SUM(N11,N17,N21),0)</f>
        <v>9881940</v>
      </c>
      <c r="Q23" s="34">
        <f>SUM(Q11,Q17,Q21)</f>
        <v>9000000</v>
      </c>
      <c r="R23" s="41"/>
      <c r="S23" s="34">
        <f>SUM(S11,S17,S21)</f>
        <v>-91838</v>
      </c>
      <c r="T23" s="41"/>
      <c r="U23" s="34">
        <f>SUM(U11,U17,U21)</f>
        <v>97411</v>
      </c>
      <c r="V23" s="41"/>
      <c r="W23" s="34">
        <f>SUM(W11,W21,W17)</f>
        <v>9005573</v>
      </c>
      <c r="X23" s="41"/>
      <c r="Y23" s="88">
        <f>SUM(Y11,Y17,Y21)</f>
        <v>876367</v>
      </c>
      <c r="Z23" s="41"/>
      <c r="AA23" s="34">
        <f>SUM(AA11,AA21,AA17)</f>
        <v>9881940</v>
      </c>
    </row>
    <row r="24" spans="1:27" ht="22.5" customHeight="1" thickTop="1" x14ac:dyDescent="0.65"/>
    <row r="39" spans="9:22" ht="22.5" customHeight="1" x14ac:dyDescent="0.7">
      <c r="I39" s="5"/>
      <c r="V39" s="93"/>
    </row>
    <row r="76" spans="9:22" ht="22.5" customHeight="1" x14ac:dyDescent="0.7">
      <c r="I76" s="5"/>
      <c r="V76" s="93"/>
    </row>
  </sheetData>
  <mergeCells count="4">
    <mergeCell ref="D4:N4"/>
    <mergeCell ref="D9:N9"/>
    <mergeCell ref="Q4:AA4"/>
    <mergeCell ref="Q9:AA9"/>
  </mergeCells>
  <pageMargins left="0.7" right="0.5" top="0.47244094488188998" bottom="0.511811023622047" header="0.39370078740157499" footer="0.511811023622047"/>
  <pageSetup paperSize="9" scale="80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6"/>
  <sheetViews>
    <sheetView view="pageBreakPreview" topLeftCell="A77" zoomScale="70" zoomScaleNormal="70" zoomScaleSheetLayoutView="70" workbookViewId="0">
      <selection activeCell="Q86" sqref="Q85:Q86"/>
    </sheetView>
  </sheetViews>
  <sheetFormatPr defaultColWidth="9.09765625" defaultRowHeight="23.9" customHeight="1" x14ac:dyDescent="0.65"/>
  <cols>
    <col min="1" max="1" width="61.296875" style="165" customWidth="1"/>
    <col min="2" max="2" width="7.8984375" style="165" customWidth="1"/>
    <col min="3" max="3" width="1.796875" style="10" customWidth="1"/>
    <col min="4" max="4" width="14" style="10" customWidth="1"/>
    <col min="5" max="5" width="1.796875" style="10" customWidth="1"/>
    <col min="6" max="6" width="14" style="10" customWidth="1"/>
    <col min="7" max="7" width="1.796875" style="10" customWidth="1"/>
    <col min="8" max="8" width="14" style="10" customWidth="1"/>
    <col min="9" max="9" width="1.796875" style="10" customWidth="1"/>
    <col min="10" max="10" width="14" style="10" customWidth="1"/>
    <col min="11" max="11" width="5.69921875" style="108" customWidth="1"/>
    <col min="12" max="16384" width="9.09765625" style="2"/>
  </cols>
  <sheetData>
    <row r="1" spans="1:11" ht="23.9" customHeight="1" x14ac:dyDescent="0.7">
      <c r="A1" s="120" t="s">
        <v>110</v>
      </c>
      <c r="B1" s="120"/>
      <c r="C1" s="120"/>
      <c r="D1" s="120"/>
      <c r="E1" s="120"/>
      <c r="F1" s="120"/>
    </row>
    <row r="2" spans="1:11" ht="23.9" customHeight="1" x14ac:dyDescent="0.7">
      <c r="A2" s="3" t="s">
        <v>124</v>
      </c>
      <c r="B2" s="3"/>
      <c r="C2" s="116"/>
      <c r="D2" s="116"/>
      <c r="E2" s="116"/>
      <c r="F2" s="116"/>
    </row>
    <row r="3" spans="1:11" ht="13" customHeight="1" x14ac:dyDescent="0.7">
      <c r="B3" s="3"/>
      <c r="C3" s="116"/>
      <c r="D3" s="116"/>
      <c r="E3" s="116"/>
      <c r="F3" s="116"/>
    </row>
    <row r="4" spans="1:11" ht="21.75" customHeight="1" x14ac:dyDescent="0.7">
      <c r="A4" s="4"/>
      <c r="B4" s="4"/>
      <c r="C4" s="4"/>
      <c r="D4" s="323" t="s">
        <v>1</v>
      </c>
      <c r="E4" s="323"/>
      <c r="F4" s="323"/>
      <c r="G4" s="316"/>
      <c r="H4" s="323" t="s">
        <v>36</v>
      </c>
      <c r="I4" s="323"/>
      <c r="J4" s="323"/>
    </row>
    <row r="5" spans="1:11" ht="21.75" customHeight="1" x14ac:dyDescent="0.7">
      <c r="A5" s="4"/>
      <c r="B5" s="4"/>
      <c r="C5" s="4"/>
      <c r="D5" s="327" t="s">
        <v>171</v>
      </c>
      <c r="E5" s="328"/>
      <c r="F5" s="328"/>
      <c r="G5" s="317"/>
      <c r="H5" s="327" t="s">
        <v>171</v>
      </c>
      <c r="I5" s="328"/>
      <c r="J5" s="328"/>
    </row>
    <row r="6" spans="1:11" ht="21.75" customHeight="1" x14ac:dyDescent="0.7">
      <c r="A6" s="4"/>
      <c r="B6" s="4"/>
      <c r="C6" s="4"/>
      <c r="D6" s="321" t="s">
        <v>170</v>
      </c>
      <c r="E6" s="321"/>
      <c r="F6" s="321"/>
      <c r="G6" s="317"/>
      <c r="H6" s="321" t="s">
        <v>170</v>
      </c>
      <c r="I6" s="321"/>
      <c r="J6" s="321"/>
    </row>
    <row r="7" spans="1:11" ht="21.75" customHeight="1" x14ac:dyDescent="0.65">
      <c r="A7" s="4"/>
      <c r="B7" s="119"/>
      <c r="C7" s="315"/>
      <c r="D7" s="43">
        <v>2564</v>
      </c>
      <c r="E7" s="315"/>
      <c r="F7" s="43">
        <v>2563</v>
      </c>
      <c r="G7" s="315"/>
      <c r="H7" s="43">
        <v>2564</v>
      </c>
      <c r="I7" s="315"/>
      <c r="J7" s="43">
        <v>2563</v>
      </c>
    </row>
    <row r="8" spans="1:11" ht="21.75" customHeight="1" x14ac:dyDescent="0.65">
      <c r="A8" s="4"/>
      <c r="B8" s="4"/>
      <c r="C8" s="315"/>
      <c r="D8" s="43"/>
      <c r="E8" s="315"/>
      <c r="F8" s="70" t="s">
        <v>120</v>
      </c>
      <c r="G8" s="315"/>
      <c r="H8" s="43"/>
      <c r="I8" s="315"/>
      <c r="J8" s="70" t="s">
        <v>120</v>
      </c>
    </row>
    <row r="9" spans="1:11" ht="21.75" customHeight="1" x14ac:dyDescent="0.7">
      <c r="A9" s="132"/>
      <c r="B9" s="132"/>
      <c r="C9" s="132"/>
      <c r="D9" s="320" t="s">
        <v>53</v>
      </c>
      <c r="E9" s="342"/>
      <c r="F9" s="342"/>
      <c r="G9" s="342"/>
      <c r="H9" s="342"/>
      <c r="I9" s="342"/>
      <c r="J9" s="342"/>
    </row>
    <row r="10" spans="1:11" s="10" customFormat="1" ht="21.75" customHeight="1" x14ac:dyDescent="0.7">
      <c r="A10" s="8" t="s">
        <v>25</v>
      </c>
      <c r="B10" s="8"/>
      <c r="K10" s="203"/>
    </row>
    <row r="11" spans="1:11" s="10" customFormat="1" ht="21.75" customHeight="1" x14ac:dyDescent="0.65">
      <c r="A11" s="31" t="s">
        <v>174</v>
      </c>
      <c r="B11" s="31"/>
      <c r="C11" s="52"/>
      <c r="D11" s="65">
        <v>-792488</v>
      </c>
      <c r="E11" s="52"/>
      <c r="F11" s="65">
        <v>-445722</v>
      </c>
      <c r="G11" s="65"/>
      <c r="H11" s="65">
        <v>-129237</v>
      </c>
      <c r="I11" s="50"/>
      <c r="J11" s="65">
        <v>626540</v>
      </c>
      <c r="K11" s="203"/>
    </row>
    <row r="12" spans="1:11" s="10" customFormat="1" ht="21.75" customHeight="1" x14ac:dyDescent="0.65">
      <c r="A12" s="166" t="s">
        <v>94</v>
      </c>
      <c r="B12" s="166"/>
      <c r="C12" s="52"/>
      <c r="D12" s="65"/>
      <c r="E12" s="52"/>
      <c r="F12" s="65"/>
      <c r="G12" s="65"/>
      <c r="H12" s="65"/>
      <c r="I12" s="50"/>
      <c r="J12" s="65"/>
      <c r="K12" s="203"/>
    </row>
    <row r="13" spans="1:11" s="10" customFormat="1" ht="21.75" customHeight="1" x14ac:dyDescent="0.65">
      <c r="A13" s="31" t="s">
        <v>180</v>
      </c>
      <c r="B13" s="31"/>
      <c r="C13" s="52"/>
      <c r="D13" s="65">
        <v>-120184</v>
      </c>
      <c r="E13" s="52"/>
      <c r="F13" s="65">
        <v>-112630</v>
      </c>
      <c r="G13" s="65"/>
      <c r="H13" s="65">
        <v>-31475</v>
      </c>
      <c r="I13" s="50"/>
      <c r="J13" s="65">
        <v>157112</v>
      </c>
      <c r="K13" s="216"/>
    </row>
    <row r="14" spans="1:11" s="10" customFormat="1" ht="21.65" customHeight="1" x14ac:dyDescent="0.65">
      <c r="A14" s="31" t="s">
        <v>38</v>
      </c>
      <c r="B14" s="31"/>
      <c r="C14" s="52"/>
      <c r="D14" s="65">
        <v>637072</v>
      </c>
      <c r="E14" s="52"/>
      <c r="F14" s="65">
        <v>552336</v>
      </c>
      <c r="G14" s="65"/>
      <c r="H14" s="65">
        <v>675585</v>
      </c>
      <c r="I14" s="50"/>
      <c r="J14" s="65">
        <v>586945</v>
      </c>
      <c r="K14" s="216"/>
    </row>
    <row r="15" spans="1:11" s="10" customFormat="1" ht="21.75" customHeight="1" x14ac:dyDescent="0.65">
      <c r="A15" s="31" t="s">
        <v>41</v>
      </c>
      <c r="B15" s="31"/>
      <c r="C15" s="52"/>
      <c r="D15" s="65">
        <v>779925</v>
      </c>
      <c r="E15" s="52"/>
      <c r="F15" s="65">
        <v>749724</v>
      </c>
      <c r="G15" s="65"/>
      <c r="H15" s="65">
        <v>22661</v>
      </c>
      <c r="I15" s="50"/>
      <c r="J15" s="65">
        <v>22718</v>
      </c>
      <c r="K15" s="216"/>
    </row>
    <row r="16" spans="1:11" s="10" customFormat="1" ht="21.5" x14ac:dyDescent="0.65">
      <c r="A16" s="31" t="s">
        <v>67</v>
      </c>
      <c r="B16" s="31"/>
      <c r="C16" s="52"/>
      <c r="D16" s="65">
        <v>15794</v>
      </c>
      <c r="E16" s="52"/>
      <c r="F16" s="65">
        <v>12831</v>
      </c>
      <c r="G16" s="65"/>
      <c r="H16" s="65">
        <v>2808</v>
      </c>
      <c r="I16" s="50"/>
      <c r="J16" s="65">
        <v>1422</v>
      </c>
      <c r="K16" s="203"/>
    </row>
    <row r="17" spans="1:11" s="10" customFormat="1" ht="21.75" customHeight="1" x14ac:dyDescent="0.65">
      <c r="A17" s="133" t="s">
        <v>227</v>
      </c>
      <c r="B17" s="133"/>
      <c r="C17" s="52"/>
      <c r="D17" s="65">
        <v>-24496</v>
      </c>
      <c r="E17" s="52"/>
      <c r="F17" s="65">
        <v>37489</v>
      </c>
      <c r="G17" s="65"/>
      <c r="H17" s="65">
        <v>0</v>
      </c>
      <c r="I17" s="50"/>
      <c r="J17" s="113">
        <v>0</v>
      </c>
      <c r="K17" s="203"/>
    </row>
    <row r="18" spans="1:11" s="10" customFormat="1" ht="21.75" customHeight="1" x14ac:dyDescent="0.65">
      <c r="A18" s="31" t="s">
        <v>153</v>
      </c>
      <c r="B18" s="135"/>
      <c r="C18" s="52"/>
      <c r="D18" s="65">
        <v>33605</v>
      </c>
      <c r="E18" s="52"/>
      <c r="F18" s="65">
        <v>31055</v>
      </c>
      <c r="G18" s="65"/>
      <c r="H18" s="65">
        <v>14754</v>
      </c>
      <c r="I18" s="50"/>
      <c r="J18" s="65">
        <v>11101</v>
      </c>
      <c r="K18" s="203"/>
    </row>
    <row r="19" spans="1:11" s="10" customFormat="1" ht="21.75" customHeight="1" x14ac:dyDescent="0.65">
      <c r="A19" s="31" t="s">
        <v>224</v>
      </c>
      <c r="B19" s="135"/>
      <c r="C19" s="52"/>
      <c r="D19" s="65">
        <v>0</v>
      </c>
      <c r="E19" s="52"/>
      <c r="F19" s="65">
        <v>0</v>
      </c>
      <c r="G19" s="65"/>
      <c r="H19" s="65">
        <v>81793</v>
      </c>
      <c r="I19" s="50"/>
      <c r="J19" s="65">
        <v>0</v>
      </c>
      <c r="K19" s="203"/>
    </row>
    <row r="20" spans="1:11" s="10" customFormat="1" ht="21.75" customHeight="1" x14ac:dyDescent="0.65">
      <c r="A20" s="31" t="s">
        <v>242</v>
      </c>
      <c r="B20" s="135"/>
      <c r="C20" s="52"/>
      <c r="D20" s="65">
        <v>-7</v>
      </c>
      <c r="E20" s="52"/>
      <c r="F20" s="65">
        <v>-13</v>
      </c>
      <c r="G20" s="65"/>
      <c r="H20" s="65">
        <v>-2</v>
      </c>
      <c r="I20" s="50"/>
      <c r="J20" s="65">
        <v>-327</v>
      </c>
      <c r="K20" s="203"/>
    </row>
    <row r="21" spans="1:11" s="10" customFormat="1" ht="21.75" customHeight="1" x14ac:dyDescent="0.65">
      <c r="A21" s="135" t="s">
        <v>229</v>
      </c>
      <c r="B21" s="135"/>
      <c r="C21" s="52"/>
      <c r="D21" s="65">
        <v>-262</v>
      </c>
      <c r="E21" s="52"/>
      <c r="F21" s="65">
        <v>38</v>
      </c>
      <c r="G21" s="65"/>
      <c r="H21" s="65">
        <v>0</v>
      </c>
      <c r="I21" s="50"/>
      <c r="J21" s="113">
        <v>0</v>
      </c>
      <c r="K21" s="203"/>
    </row>
    <row r="22" spans="1:11" s="10" customFormat="1" ht="21.65" customHeight="1" x14ac:dyDescent="0.65">
      <c r="A22" s="31" t="s">
        <v>228</v>
      </c>
      <c r="B22" s="31"/>
      <c r="C22" s="52"/>
      <c r="D22" s="65">
        <v>1377</v>
      </c>
      <c r="E22" s="52"/>
      <c r="F22" s="65">
        <v>505</v>
      </c>
      <c r="G22" s="65"/>
      <c r="H22" s="65">
        <v>0</v>
      </c>
      <c r="I22" s="50"/>
      <c r="J22" s="113">
        <v>0</v>
      </c>
      <c r="K22" s="203"/>
    </row>
    <row r="23" spans="1:11" s="10" customFormat="1" ht="21.65" customHeight="1" x14ac:dyDescent="0.65">
      <c r="A23" s="31" t="s">
        <v>230</v>
      </c>
      <c r="B23" s="31"/>
      <c r="C23" s="52"/>
      <c r="D23" s="65">
        <v>6951</v>
      </c>
      <c r="E23" s="52"/>
      <c r="F23" s="65">
        <v>0</v>
      </c>
      <c r="G23" s="65"/>
      <c r="H23" s="65">
        <v>0</v>
      </c>
      <c r="I23" s="50"/>
      <c r="J23" s="113">
        <v>0</v>
      </c>
      <c r="K23" s="203"/>
    </row>
    <row r="24" spans="1:11" s="10" customFormat="1" ht="21.65" customHeight="1" x14ac:dyDescent="0.65">
      <c r="A24" s="31" t="s">
        <v>223</v>
      </c>
      <c r="B24" s="31"/>
      <c r="C24" s="52"/>
      <c r="D24" s="65">
        <v>5200</v>
      </c>
      <c r="E24" s="52"/>
      <c r="F24" s="65">
        <v>0</v>
      </c>
      <c r="G24" s="65"/>
      <c r="H24" s="65">
        <v>4876</v>
      </c>
      <c r="I24" s="50"/>
      <c r="J24" s="113">
        <v>0</v>
      </c>
      <c r="K24" s="203"/>
    </row>
    <row r="25" spans="1:11" s="10" customFormat="1" ht="21.65" customHeight="1" x14ac:dyDescent="0.65">
      <c r="A25" s="31" t="s">
        <v>231</v>
      </c>
      <c r="B25" s="31"/>
      <c r="C25" s="52"/>
      <c r="D25" s="65">
        <v>-565924</v>
      </c>
      <c r="E25" s="52"/>
      <c r="F25" s="65">
        <v>-24850</v>
      </c>
      <c r="G25" s="65"/>
      <c r="H25" s="65">
        <v>0</v>
      </c>
      <c r="I25" s="50"/>
      <c r="J25" s="113">
        <v>0</v>
      </c>
      <c r="K25" s="203"/>
    </row>
    <row r="26" spans="1:11" s="10" customFormat="1" ht="23.5" customHeight="1" x14ac:dyDescent="0.65">
      <c r="A26" s="31" t="s">
        <v>60</v>
      </c>
      <c r="B26" s="31"/>
      <c r="C26" s="52"/>
      <c r="D26" s="66">
        <v>-457</v>
      </c>
      <c r="E26" s="52"/>
      <c r="F26" s="66">
        <v>-2568</v>
      </c>
      <c r="G26" s="65"/>
      <c r="H26" s="66">
        <v>-880888</v>
      </c>
      <c r="I26" s="50"/>
      <c r="J26" s="66">
        <v>-1519513</v>
      </c>
      <c r="K26" s="216"/>
    </row>
    <row r="27" spans="1:11" s="10" customFormat="1" ht="21.75" customHeight="1" x14ac:dyDescent="0.7">
      <c r="A27" s="12"/>
      <c r="B27" s="12"/>
      <c r="C27" s="65"/>
      <c r="D27" s="65">
        <f>SUM(D11:D26)</f>
        <v>-23894</v>
      </c>
      <c r="E27" s="65"/>
      <c r="F27" s="65">
        <f>SUM(F11:F26)</f>
        <v>798195</v>
      </c>
      <c r="G27" s="65"/>
      <c r="H27" s="65">
        <f>SUM(H11:H26)</f>
        <v>-239125</v>
      </c>
      <c r="I27" s="50"/>
      <c r="J27" s="65">
        <f>SUM(J11:J26)</f>
        <v>-114002</v>
      </c>
      <c r="K27" s="203"/>
    </row>
    <row r="28" spans="1:11" s="10" customFormat="1" ht="21.75" customHeight="1" x14ac:dyDescent="0.65">
      <c r="A28" s="167" t="s">
        <v>31</v>
      </c>
      <c r="B28" s="167"/>
      <c r="C28" s="122"/>
      <c r="D28" s="122"/>
      <c r="E28" s="122"/>
      <c r="F28" s="122"/>
      <c r="G28" s="122"/>
      <c r="H28" s="122"/>
      <c r="I28" s="122"/>
      <c r="J28" s="122"/>
      <c r="K28" s="203"/>
    </row>
    <row r="29" spans="1:11" s="10" customFormat="1" ht="21.75" customHeight="1" x14ac:dyDescent="0.65">
      <c r="A29" s="31" t="s">
        <v>186</v>
      </c>
      <c r="B29" s="31"/>
      <c r="C29" s="65"/>
      <c r="D29" s="65">
        <v>84002</v>
      </c>
      <c r="E29" s="65"/>
      <c r="F29" s="65">
        <v>318396</v>
      </c>
      <c r="G29" s="65"/>
      <c r="H29" s="65">
        <v>-152883</v>
      </c>
      <c r="I29" s="50"/>
      <c r="J29" s="113">
        <v>-318451</v>
      </c>
      <c r="K29" s="203"/>
    </row>
    <row r="30" spans="1:11" s="10" customFormat="1" ht="21.75" customHeight="1" x14ac:dyDescent="0.65">
      <c r="A30" s="11" t="s">
        <v>26</v>
      </c>
      <c r="B30" s="11"/>
      <c r="C30" s="65"/>
      <c r="D30" s="65">
        <v>6992</v>
      </c>
      <c r="E30" s="65"/>
      <c r="F30" s="65">
        <v>7688</v>
      </c>
      <c r="G30" s="65"/>
      <c r="H30" s="65">
        <v>0</v>
      </c>
      <c r="I30" s="50"/>
      <c r="J30" s="65">
        <v>0</v>
      </c>
      <c r="K30" s="203"/>
    </row>
    <row r="31" spans="1:11" s="10" customFormat="1" ht="21.5" x14ac:dyDescent="0.65">
      <c r="A31" s="11" t="s">
        <v>5</v>
      </c>
      <c r="B31" s="11"/>
      <c r="C31" s="65"/>
      <c r="D31" s="65">
        <v>-3676</v>
      </c>
      <c r="E31" s="65"/>
      <c r="F31" s="65">
        <v>-22673</v>
      </c>
      <c r="G31" s="65"/>
      <c r="H31" s="65">
        <v>2302</v>
      </c>
      <c r="I31" s="50"/>
      <c r="J31" s="113">
        <v>21597</v>
      </c>
      <c r="K31" s="203"/>
    </row>
    <row r="32" spans="1:11" s="10" customFormat="1" ht="21.5" x14ac:dyDescent="0.65">
      <c r="A32" s="11" t="s">
        <v>70</v>
      </c>
      <c r="B32" s="11"/>
      <c r="C32" s="65"/>
      <c r="D32" s="65">
        <v>19806</v>
      </c>
      <c r="E32" s="65"/>
      <c r="F32" s="65">
        <v>73365</v>
      </c>
      <c r="G32" s="65"/>
      <c r="H32" s="65">
        <v>0</v>
      </c>
      <c r="I32" s="50"/>
      <c r="J32" s="65">
        <v>0</v>
      </c>
      <c r="K32" s="203"/>
    </row>
    <row r="33" spans="1:11" s="10" customFormat="1" ht="21.75" customHeight="1" x14ac:dyDescent="0.65">
      <c r="A33" s="31" t="s">
        <v>27</v>
      </c>
      <c r="B33" s="31"/>
      <c r="C33" s="65"/>
      <c r="D33" s="65">
        <v>-12215</v>
      </c>
      <c r="E33" s="65"/>
      <c r="F33" s="65">
        <v>67467</v>
      </c>
      <c r="G33" s="65"/>
      <c r="H33" s="65">
        <v>-1112</v>
      </c>
      <c r="I33" s="50"/>
      <c r="J33" s="113">
        <v>-108</v>
      </c>
      <c r="K33" s="203"/>
    </row>
    <row r="34" spans="1:11" s="10" customFormat="1" ht="21.75" customHeight="1" x14ac:dyDescent="0.65">
      <c r="A34" s="31" t="s">
        <v>187</v>
      </c>
      <c r="B34" s="31"/>
      <c r="C34" s="65"/>
      <c r="D34" s="65">
        <v>-361937</v>
      </c>
      <c r="E34" s="65"/>
      <c r="F34" s="65">
        <v>-911613</v>
      </c>
      <c r="G34" s="65"/>
      <c r="H34" s="65">
        <v>-87859</v>
      </c>
      <c r="I34" s="50"/>
      <c r="J34" s="113">
        <v>-135406</v>
      </c>
      <c r="K34" s="203"/>
    </row>
    <row r="35" spans="1:11" s="10" customFormat="1" ht="21.75" customHeight="1" x14ac:dyDescent="0.65">
      <c r="A35" s="11" t="s">
        <v>12</v>
      </c>
      <c r="B35" s="11"/>
      <c r="C35" s="65"/>
      <c r="D35" s="65">
        <v>7821</v>
      </c>
      <c r="E35" s="65"/>
      <c r="F35" s="65">
        <v>19575</v>
      </c>
      <c r="G35" s="65"/>
      <c r="H35" s="65">
        <v>6433</v>
      </c>
      <c r="I35" s="50"/>
      <c r="J35" s="65">
        <v>-471</v>
      </c>
      <c r="K35" s="203"/>
    </row>
    <row r="36" spans="1:11" s="10" customFormat="1" ht="21.75" customHeight="1" x14ac:dyDescent="0.65">
      <c r="A36" s="31" t="s">
        <v>131</v>
      </c>
      <c r="B36" s="31"/>
      <c r="C36" s="65"/>
      <c r="D36" s="65">
        <v>-116604</v>
      </c>
      <c r="E36" s="65"/>
      <c r="F36" s="65">
        <v>-55998</v>
      </c>
      <c r="G36" s="65"/>
      <c r="H36" s="65">
        <v>-167</v>
      </c>
      <c r="I36" s="50"/>
      <c r="J36" s="65">
        <v>2</v>
      </c>
      <c r="K36" s="203"/>
    </row>
    <row r="37" spans="1:11" s="10" customFormat="1" ht="21.75" customHeight="1" x14ac:dyDescent="0.65">
      <c r="A37" s="11" t="s">
        <v>35</v>
      </c>
      <c r="B37" s="11"/>
      <c r="C37" s="65"/>
      <c r="D37" s="65">
        <v>-2202</v>
      </c>
      <c r="E37" s="65"/>
      <c r="F37" s="65">
        <v>-69894</v>
      </c>
      <c r="G37" s="65"/>
      <c r="H37" s="65">
        <v>0</v>
      </c>
      <c r="I37" s="50"/>
      <c r="J37" s="113">
        <v>0</v>
      </c>
      <c r="K37" s="203"/>
    </row>
    <row r="38" spans="1:11" s="10" customFormat="1" ht="21.75" customHeight="1" x14ac:dyDescent="0.65">
      <c r="A38" s="31" t="s">
        <v>154</v>
      </c>
      <c r="B38" s="31"/>
      <c r="C38" s="65"/>
      <c r="D38" s="66">
        <v>-8769</v>
      </c>
      <c r="E38" s="65"/>
      <c r="F38" s="66">
        <v>-22746</v>
      </c>
      <c r="G38" s="65"/>
      <c r="H38" s="66">
        <v>-1878</v>
      </c>
      <c r="I38" s="50"/>
      <c r="J38" s="66">
        <v>-7883</v>
      </c>
      <c r="K38" s="203"/>
    </row>
    <row r="39" spans="1:11" ht="21.75" customHeight="1" x14ac:dyDescent="0.65">
      <c r="A39" s="31" t="s">
        <v>107</v>
      </c>
      <c r="B39" s="31"/>
      <c r="C39" s="67"/>
      <c r="D39" s="50">
        <f>SUM(D27:D38)</f>
        <v>-410676</v>
      </c>
      <c r="E39" s="67"/>
      <c r="F39" s="50">
        <f>SUM(F27:F38)</f>
        <v>201762</v>
      </c>
      <c r="G39" s="67"/>
      <c r="H39" s="50">
        <f>SUM(H27:H38)</f>
        <v>-474289</v>
      </c>
      <c r="I39" s="59"/>
      <c r="J39" s="50">
        <f>SUM(J27:J38)</f>
        <v>-554722</v>
      </c>
    </row>
    <row r="40" spans="1:11" s="10" customFormat="1" ht="21.75" customHeight="1" x14ac:dyDescent="0.65">
      <c r="A40" s="31" t="s">
        <v>226</v>
      </c>
      <c r="B40" s="31"/>
      <c r="C40" s="67"/>
      <c r="D40" s="65">
        <v>18434</v>
      </c>
      <c r="E40" s="67"/>
      <c r="F40" s="65">
        <v>-3833</v>
      </c>
      <c r="G40" s="67"/>
      <c r="H40" s="66">
        <v>-5871</v>
      </c>
      <c r="I40" s="39"/>
      <c r="J40" s="66">
        <v>-18299</v>
      </c>
      <c r="K40" s="203"/>
    </row>
    <row r="41" spans="1:11" s="18" customFormat="1" ht="21.75" customHeight="1" x14ac:dyDescent="0.7">
      <c r="A41" s="168" t="s">
        <v>108</v>
      </c>
      <c r="B41" s="168"/>
      <c r="C41" s="61"/>
      <c r="D41" s="64">
        <f>SUM(D39:D40)</f>
        <v>-392242</v>
      </c>
      <c r="E41" s="61"/>
      <c r="F41" s="64">
        <f>SUM(F39:F40)</f>
        <v>197929</v>
      </c>
      <c r="G41" s="61"/>
      <c r="H41" s="64">
        <f>SUM(H39:H40)</f>
        <v>-480160</v>
      </c>
      <c r="I41" s="40"/>
      <c r="J41" s="64">
        <f>SUM(J39:J40)</f>
        <v>-573021</v>
      </c>
      <c r="K41" s="109"/>
    </row>
    <row r="42" spans="1:11" s="10" customFormat="1" ht="9.75" customHeight="1" x14ac:dyDescent="0.7">
      <c r="A42" s="168"/>
      <c r="B42" s="168"/>
      <c r="C42" s="136"/>
      <c r="D42" s="62"/>
      <c r="E42" s="136"/>
      <c r="F42" s="62"/>
      <c r="G42" s="136"/>
      <c r="H42" s="62"/>
      <c r="I42" s="136"/>
      <c r="J42" s="62"/>
      <c r="K42" s="203"/>
    </row>
    <row r="43" spans="1:11" s="10" customFormat="1" ht="23.9" customHeight="1" x14ac:dyDescent="0.7">
      <c r="A43" s="120" t="s">
        <v>110</v>
      </c>
      <c r="B43" s="120"/>
      <c r="C43" s="120"/>
      <c r="D43" s="120"/>
      <c r="E43" s="120"/>
      <c r="F43" s="120"/>
      <c r="K43" s="203"/>
    </row>
    <row r="44" spans="1:11" s="10" customFormat="1" ht="23.9" customHeight="1" x14ac:dyDescent="0.7">
      <c r="A44" s="3" t="s">
        <v>124</v>
      </c>
      <c r="B44" s="3"/>
      <c r="C44" s="116"/>
      <c r="D44" s="116"/>
      <c r="E44" s="116"/>
      <c r="F44" s="116"/>
      <c r="K44" s="203"/>
    </row>
    <row r="45" spans="1:11" s="10" customFormat="1" ht="10" customHeight="1" x14ac:dyDescent="0.7">
      <c r="A45" s="165"/>
      <c r="B45" s="3"/>
      <c r="C45" s="116"/>
      <c r="D45" s="116"/>
      <c r="E45" s="116"/>
      <c r="F45" s="116"/>
      <c r="K45" s="203"/>
    </row>
    <row r="46" spans="1:11" ht="21.65" customHeight="1" x14ac:dyDescent="0.7">
      <c r="A46" s="4"/>
      <c r="B46" s="4"/>
      <c r="C46" s="4"/>
      <c r="D46" s="323" t="s">
        <v>1</v>
      </c>
      <c r="E46" s="323"/>
      <c r="F46" s="323"/>
      <c r="G46" s="316"/>
      <c r="H46" s="323" t="s">
        <v>36</v>
      </c>
      <c r="I46" s="323"/>
      <c r="J46" s="323"/>
    </row>
    <row r="47" spans="1:11" ht="21.65" customHeight="1" x14ac:dyDescent="0.7">
      <c r="A47" s="4"/>
      <c r="B47" s="4"/>
      <c r="C47" s="4"/>
      <c r="D47" s="327" t="s">
        <v>171</v>
      </c>
      <c r="E47" s="328"/>
      <c r="F47" s="328"/>
      <c r="G47" s="317"/>
      <c r="H47" s="327" t="s">
        <v>171</v>
      </c>
      <c r="I47" s="328"/>
      <c r="J47" s="328"/>
    </row>
    <row r="48" spans="1:11" ht="21.65" customHeight="1" x14ac:dyDescent="0.7">
      <c r="A48" s="4"/>
      <c r="B48" s="4"/>
      <c r="C48" s="4"/>
      <c r="D48" s="321" t="s">
        <v>170</v>
      </c>
      <c r="E48" s="321"/>
      <c r="F48" s="321"/>
      <c r="G48" s="317"/>
      <c r="H48" s="321" t="s">
        <v>170</v>
      </c>
      <c r="I48" s="321"/>
      <c r="J48" s="321"/>
    </row>
    <row r="49" spans="1:11" ht="21.65" customHeight="1" x14ac:dyDescent="0.65">
      <c r="A49" s="4"/>
      <c r="B49" s="119" t="s">
        <v>2</v>
      </c>
      <c r="C49" s="315"/>
      <c r="D49" s="43">
        <v>2564</v>
      </c>
      <c r="E49" s="315"/>
      <c r="F49" s="43">
        <v>2563</v>
      </c>
      <c r="G49" s="315"/>
      <c r="H49" s="43">
        <v>2564</v>
      </c>
      <c r="I49" s="315"/>
      <c r="J49" s="43">
        <v>2563</v>
      </c>
    </row>
    <row r="50" spans="1:11" ht="21.65" customHeight="1" x14ac:dyDescent="0.65">
      <c r="A50" s="4"/>
      <c r="B50" s="119"/>
      <c r="C50" s="315"/>
      <c r="D50" s="43"/>
      <c r="E50" s="315"/>
      <c r="F50" s="70" t="s">
        <v>120</v>
      </c>
      <c r="G50" s="315"/>
      <c r="H50" s="43"/>
      <c r="I50" s="315"/>
      <c r="J50" s="70" t="s">
        <v>120</v>
      </c>
    </row>
    <row r="51" spans="1:11" ht="21.65" customHeight="1" x14ac:dyDescent="0.7">
      <c r="A51" s="132"/>
      <c r="B51" s="132"/>
      <c r="C51" s="132"/>
      <c r="D51" s="320" t="s">
        <v>53</v>
      </c>
      <c r="E51" s="342"/>
      <c r="F51" s="342"/>
      <c r="G51" s="342"/>
      <c r="H51" s="342"/>
      <c r="I51" s="342"/>
      <c r="J51" s="342"/>
    </row>
    <row r="52" spans="1:11" s="10" customFormat="1" ht="21.65" customHeight="1" x14ac:dyDescent="0.7">
      <c r="A52" s="8" t="s">
        <v>28</v>
      </c>
      <c r="B52" s="8"/>
      <c r="C52" s="137"/>
      <c r="D52" s="137"/>
      <c r="E52" s="137"/>
      <c r="F52" s="137"/>
      <c r="G52" s="137"/>
      <c r="H52" s="137"/>
      <c r="I52" s="137"/>
      <c r="J52" s="137"/>
      <c r="K52" s="203"/>
    </row>
    <row r="53" spans="1:11" s="10" customFormat="1" ht="21.5" customHeight="1" x14ac:dyDescent="0.65">
      <c r="A53" s="133" t="s">
        <v>168</v>
      </c>
      <c r="B53" s="244"/>
      <c r="C53" s="52"/>
      <c r="D53" s="65">
        <v>0</v>
      </c>
      <c r="E53" s="52"/>
      <c r="F53" s="65">
        <v>-25785625</v>
      </c>
      <c r="G53" s="52"/>
      <c r="H53" s="65">
        <v>-462</v>
      </c>
      <c r="J53" s="65">
        <v>-13850623</v>
      </c>
      <c r="K53" s="203"/>
    </row>
    <row r="54" spans="1:11" s="10" customFormat="1" ht="21.65" customHeight="1" x14ac:dyDescent="0.65">
      <c r="A54" s="133" t="s">
        <v>225</v>
      </c>
      <c r="B54" s="133"/>
      <c r="C54" s="52"/>
      <c r="D54" s="65">
        <v>0</v>
      </c>
      <c r="E54" s="52"/>
      <c r="F54" s="65">
        <v>0</v>
      </c>
      <c r="G54" s="52"/>
      <c r="H54" s="65">
        <v>-450</v>
      </c>
      <c r="J54" s="113">
        <v>0</v>
      </c>
      <c r="K54" s="203"/>
    </row>
    <row r="55" spans="1:11" s="10" customFormat="1" ht="21.65" customHeight="1" x14ac:dyDescent="0.65">
      <c r="A55" s="133" t="s">
        <v>155</v>
      </c>
      <c r="B55" s="244"/>
      <c r="C55" s="52"/>
      <c r="D55" s="65">
        <v>0</v>
      </c>
      <c r="E55" s="52"/>
      <c r="F55" s="65">
        <v>0</v>
      </c>
      <c r="G55" s="52"/>
      <c r="H55" s="65">
        <v>0</v>
      </c>
      <c r="J55" s="113">
        <v>5922</v>
      </c>
      <c r="K55" s="203"/>
    </row>
    <row r="56" spans="1:11" s="10" customFormat="1" ht="21.65" customHeight="1" x14ac:dyDescent="0.65">
      <c r="A56" s="133" t="s">
        <v>232</v>
      </c>
      <c r="B56" s="133"/>
      <c r="C56" s="52"/>
      <c r="D56" s="65">
        <v>394</v>
      </c>
      <c r="E56" s="52"/>
      <c r="F56" s="65">
        <v>93</v>
      </c>
      <c r="G56" s="52"/>
      <c r="H56" s="65">
        <v>0</v>
      </c>
      <c r="J56" s="113">
        <v>0</v>
      </c>
      <c r="K56" s="203"/>
    </row>
    <row r="57" spans="1:11" s="10" customFormat="1" ht="21.65" customHeight="1" x14ac:dyDescent="0.65">
      <c r="A57" s="133" t="s">
        <v>236</v>
      </c>
      <c r="B57" s="31"/>
      <c r="C57" s="65"/>
      <c r="D57" s="65">
        <v>0</v>
      </c>
      <c r="F57" s="65">
        <v>0</v>
      </c>
      <c r="G57" s="65"/>
      <c r="H57" s="65">
        <v>10680</v>
      </c>
      <c r="I57" s="50"/>
      <c r="J57" s="113">
        <v>0</v>
      </c>
      <c r="K57" s="203"/>
    </row>
    <row r="58" spans="1:11" s="10" customFormat="1" ht="21.65" customHeight="1" x14ac:dyDescent="0.65">
      <c r="A58" s="31" t="s">
        <v>233</v>
      </c>
      <c r="B58" s="31"/>
      <c r="C58" s="65"/>
      <c r="D58" s="65">
        <v>-1415736</v>
      </c>
      <c r="E58" s="65"/>
      <c r="F58" s="65">
        <v>-1174097</v>
      </c>
      <c r="G58" s="65"/>
      <c r="H58" s="65">
        <v>-7524</v>
      </c>
      <c r="I58" s="50"/>
      <c r="J58" s="65">
        <v>-157</v>
      </c>
      <c r="K58" s="203"/>
    </row>
    <row r="59" spans="1:11" s="10" customFormat="1" ht="21.65" customHeight="1" x14ac:dyDescent="0.65">
      <c r="A59" s="31" t="s">
        <v>61</v>
      </c>
      <c r="B59" s="31"/>
      <c r="C59" s="65"/>
      <c r="D59" s="65">
        <v>-141826</v>
      </c>
      <c r="E59" s="65"/>
      <c r="F59" s="65">
        <v>-386466</v>
      </c>
      <c r="G59" s="65"/>
      <c r="H59" s="65">
        <v>0</v>
      </c>
      <c r="I59" s="50"/>
      <c r="J59" s="65">
        <v>0</v>
      </c>
      <c r="K59" s="203"/>
    </row>
    <row r="60" spans="1:11" s="10" customFormat="1" ht="21.65" customHeight="1" x14ac:dyDescent="0.65">
      <c r="A60" s="31" t="s">
        <v>62</v>
      </c>
      <c r="B60" s="133"/>
      <c r="C60" s="65"/>
      <c r="D60" s="65">
        <v>-16609</v>
      </c>
      <c r="E60" s="65"/>
      <c r="F60" s="65">
        <v>-11750</v>
      </c>
      <c r="G60" s="65"/>
      <c r="H60" s="65">
        <v>-9709</v>
      </c>
      <c r="I60" s="50"/>
      <c r="J60" s="65">
        <v>-3228</v>
      </c>
      <c r="K60" s="203"/>
    </row>
    <row r="61" spans="1:11" s="10" customFormat="1" ht="21.65" hidden="1" customHeight="1" x14ac:dyDescent="0.65">
      <c r="A61" s="133" t="s">
        <v>119</v>
      </c>
      <c r="B61" s="119"/>
      <c r="C61" s="65"/>
      <c r="D61" s="65">
        <v>0</v>
      </c>
      <c r="E61" s="65"/>
      <c r="F61" s="65">
        <v>0</v>
      </c>
      <c r="G61" s="65"/>
      <c r="H61" s="65">
        <v>0</v>
      </c>
      <c r="I61" s="50"/>
      <c r="J61" s="113">
        <v>0</v>
      </c>
      <c r="K61" s="203"/>
    </row>
    <row r="62" spans="1:11" s="10" customFormat="1" ht="21.65" hidden="1" customHeight="1" x14ac:dyDescent="0.65">
      <c r="A62" s="133" t="s">
        <v>133</v>
      </c>
      <c r="B62" s="119"/>
      <c r="C62" s="65"/>
      <c r="D62" s="65">
        <v>0</v>
      </c>
      <c r="E62" s="65"/>
      <c r="F62" s="65">
        <v>0</v>
      </c>
      <c r="G62" s="65"/>
      <c r="H62" s="65">
        <v>0</v>
      </c>
      <c r="I62" s="50"/>
      <c r="J62" s="113">
        <v>0</v>
      </c>
      <c r="K62" s="203"/>
    </row>
    <row r="63" spans="1:11" s="10" customFormat="1" ht="21.65" customHeight="1" x14ac:dyDescent="0.65">
      <c r="A63" s="133" t="s">
        <v>128</v>
      </c>
      <c r="B63" s="119" t="s">
        <v>218</v>
      </c>
      <c r="C63" s="65"/>
      <c r="D63" s="65">
        <v>0</v>
      </c>
      <c r="E63" s="65"/>
      <c r="F63" s="65">
        <v>0</v>
      </c>
      <c r="G63" s="65"/>
      <c r="H63" s="65">
        <v>-3648057</v>
      </c>
      <c r="I63" s="50"/>
      <c r="J63" s="65">
        <v>-14104012</v>
      </c>
      <c r="K63" s="203"/>
    </row>
    <row r="64" spans="1:11" s="10" customFormat="1" ht="21.65" customHeight="1" x14ac:dyDescent="0.65">
      <c r="A64" s="133" t="s">
        <v>132</v>
      </c>
      <c r="B64" s="119" t="s">
        <v>218</v>
      </c>
      <c r="C64" s="65"/>
      <c r="D64" s="65">
        <v>0</v>
      </c>
      <c r="E64" s="65"/>
      <c r="F64" s="65">
        <v>0</v>
      </c>
      <c r="G64" s="65"/>
      <c r="H64" s="65">
        <v>2050600</v>
      </c>
      <c r="I64" s="50"/>
      <c r="J64" s="65">
        <v>1773167</v>
      </c>
      <c r="K64" s="203"/>
    </row>
    <row r="65" spans="1:11" s="10" customFormat="1" ht="21.5" customHeight="1" x14ac:dyDescent="0.65">
      <c r="A65" s="31" t="s">
        <v>60</v>
      </c>
      <c r="B65" s="31"/>
      <c r="C65" s="65"/>
      <c r="D65" s="65">
        <v>457</v>
      </c>
      <c r="E65" s="65"/>
      <c r="F65" s="65">
        <v>2800</v>
      </c>
      <c r="G65" s="65"/>
      <c r="H65" s="65">
        <v>320412</v>
      </c>
      <c r="I65" s="50"/>
      <c r="J65" s="65">
        <v>408927</v>
      </c>
      <c r="K65" s="203"/>
    </row>
    <row r="66" spans="1:11" s="10" customFormat="1" ht="21.5" customHeight="1" x14ac:dyDescent="0.7">
      <c r="A66" s="12" t="s">
        <v>103</v>
      </c>
      <c r="B66" s="12"/>
      <c r="C66" s="65"/>
      <c r="D66" s="64">
        <f>SUM(D53:D65)</f>
        <v>-1573320</v>
      </c>
      <c r="E66" s="65"/>
      <c r="F66" s="64">
        <f>SUM(F53:F65)</f>
        <v>-27355045</v>
      </c>
      <c r="G66" s="65"/>
      <c r="H66" s="64">
        <f>SUM(H53:H65)</f>
        <v>-1284510</v>
      </c>
      <c r="I66" s="50"/>
      <c r="J66" s="64">
        <f>SUM(J53:J65)</f>
        <v>-25770004</v>
      </c>
      <c r="K66" s="203"/>
    </row>
    <row r="67" spans="1:11" s="10" customFormat="1" ht="10" customHeight="1" x14ac:dyDescent="0.7">
      <c r="A67" s="12"/>
      <c r="B67" s="12"/>
      <c r="C67" s="136"/>
      <c r="D67" s="62"/>
      <c r="E67" s="136"/>
      <c r="F67" s="62"/>
      <c r="G67" s="136"/>
      <c r="H67" s="62"/>
      <c r="I67" s="136"/>
      <c r="J67" s="62"/>
      <c r="K67" s="203"/>
    </row>
    <row r="68" spans="1:11" s="10" customFormat="1" ht="21.5" customHeight="1" x14ac:dyDescent="0.7">
      <c r="A68" s="8" t="s">
        <v>29</v>
      </c>
      <c r="B68" s="8"/>
      <c r="C68" s="123"/>
      <c r="D68" s="123"/>
      <c r="E68" s="123"/>
      <c r="F68" s="123"/>
      <c r="G68" s="123"/>
      <c r="H68" s="123"/>
      <c r="I68" s="123"/>
      <c r="J68" s="123"/>
      <c r="K68" s="203"/>
    </row>
    <row r="69" spans="1:11" s="10" customFormat="1" ht="23.5" customHeight="1" x14ac:dyDescent="0.65">
      <c r="A69" s="174" t="s">
        <v>156</v>
      </c>
      <c r="B69" s="119" t="s">
        <v>219</v>
      </c>
      <c r="C69" s="123"/>
      <c r="D69" s="65">
        <v>8823000</v>
      </c>
      <c r="E69" s="123"/>
      <c r="F69" s="65">
        <v>8102000</v>
      </c>
      <c r="G69" s="65"/>
      <c r="H69" s="65">
        <v>8823000</v>
      </c>
      <c r="I69" s="123"/>
      <c r="J69" s="113">
        <v>8102000</v>
      </c>
      <c r="K69" s="203"/>
    </row>
    <row r="70" spans="1:11" s="10" customFormat="1" ht="23.5" customHeight="1" x14ac:dyDescent="0.65">
      <c r="A70" s="135" t="s">
        <v>157</v>
      </c>
      <c r="B70" s="119" t="s">
        <v>219</v>
      </c>
      <c r="C70" s="123"/>
      <c r="D70" s="65">
        <v>-6264000</v>
      </c>
      <c r="E70" s="123"/>
      <c r="F70" s="65">
        <v>-5962000</v>
      </c>
      <c r="G70" s="65"/>
      <c r="H70" s="65">
        <v>-6264000</v>
      </c>
      <c r="I70" s="123"/>
      <c r="J70" s="113">
        <v>-5962000</v>
      </c>
      <c r="K70" s="203"/>
    </row>
    <row r="71" spans="1:11" s="10" customFormat="1" ht="22" customHeight="1" x14ac:dyDescent="0.65">
      <c r="A71" s="31" t="s">
        <v>95</v>
      </c>
      <c r="B71" s="119" t="s">
        <v>216</v>
      </c>
      <c r="C71" s="65"/>
      <c r="D71" s="65">
        <v>0</v>
      </c>
      <c r="E71" s="65"/>
      <c r="F71" s="65">
        <v>0</v>
      </c>
      <c r="G71" s="65"/>
      <c r="H71" s="65">
        <v>170759</v>
      </c>
      <c r="I71" s="50"/>
      <c r="J71" s="113">
        <v>187683</v>
      </c>
      <c r="K71" s="203"/>
    </row>
    <row r="72" spans="1:11" s="10" customFormat="1" ht="22" customHeight="1" x14ac:dyDescent="0.65">
      <c r="A72" s="135" t="s">
        <v>96</v>
      </c>
      <c r="B72" s="119" t="s">
        <v>216</v>
      </c>
      <c r="C72" s="65"/>
      <c r="D72" s="65">
        <v>0</v>
      </c>
      <c r="E72" s="65"/>
      <c r="F72" s="65">
        <v>0</v>
      </c>
      <c r="G72" s="65"/>
      <c r="H72" s="65">
        <v>-322641</v>
      </c>
      <c r="I72" s="50"/>
      <c r="J72" s="113">
        <v>-403466</v>
      </c>
      <c r="K72" s="203"/>
    </row>
    <row r="73" spans="1:11" s="10" customFormat="1" ht="21.65" customHeight="1" x14ac:dyDescent="0.65">
      <c r="A73" s="135" t="s">
        <v>118</v>
      </c>
      <c r="B73" s="119" t="s">
        <v>219</v>
      </c>
      <c r="C73" s="65"/>
      <c r="D73" s="65">
        <v>0</v>
      </c>
      <c r="E73" s="65"/>
      <c r="F73" s="65">
        <v>59900000</v>
      </c>
      <c r="G73" s="65"/>
      <c r="H73" s="65">
        <v>0</v>
      </c>
      <c r="I73" s="50"/>
      <c r="J73" s="65">
        <v>59900000</v>
      </c>
      <c r="K73" s="203"/>
    </row>
    <row r="74" spans="1:11" s="10" customFormat="1" ht="21.65" customHeight="1" x14ac:dyDescent="0.65">
      <c r="A74" s="135" t="s">
        <v>64</v>
      </c>
      <c r="B74" s="119" t="s">
        <v>219</v>
      </c>
      <c r="C74" s="65"/>
      <c r="D74" s="65">
        <v>0</v>
      </c>
      <c r="E74" s="65"/>
      <c r="F74" s="65">
        <v>-47900000</v>
      </c>
      <c r="G74" s="65"/>
      <c r="H74" s="65">
        <v>0</v>
      </c>
      <c r="I74" s="50"/>
      <c r="J74" s="113">
        <v>-47900000</v>
      </c>
      <c r="K74" s="203"/>
    </row>
    <row r="75" spans="1:11" s="10" customFormat="1" ht="21.65" hidden="1" customHeight="1" x14ac:dyDescent="0.65">
      <c r="A75" s="31" t="s">
        <v>97</v>
      </c>
      <c r="B75" s="119"/>
      <c r="C75" s="65"/>
      <c r="D75" s="65">
        <v>0</v>
      </c>
      <c r="E75" s="65"/>
      <c r="F75" s="65">
        <v>0</v>
      </c>
      <c r="G75" s="65"/>
      <c r="H75" s="65">
        <v>0</v>
      </c>
      <c r="I75" s="50"/>
      <c r="J75" s="65">
        <v>0</v>
      </c>
      <c r="K75" s="203"/>
    </row>
    <row r="76" spans="1:11" s="10" customFormat="1" ht="21.65" hidden="1" customHeight="1" x14ac:dyDescent="0.65">
      <c r="A76" s="135" t="s">
        <v>98</v>
      </c>
      <c r="B76" s="119"/>
      <c r="C76" s="65"/>
      <c r="D76" s="65">
        <v>0</v>
      </c>
      <c r="E76" s="65"/>
      <c r="F76" s="65">
        <v>0</v>
      </c>
      <c r="G76" s="65"/>
      <c r="H76" s="65">
        <v>0</v>
      </c>
      <c r="I76" s="50"/>
      <c r="J76" s="65">
        <v>0</v>
      </c>
      <c r="K76" s="203"/>
    </row>
    <row r="77" spans="1:11" s="10" customFormat="1" ht="21.65" customHeight="1" x14ac:dyDescent="0.65">
      <c r="A77" s="2" t="s">
        <v>163</v>
      </c>
      <c r="B77" s="119"/>
      <c r="C77" s="65"/>
      <c r="D77" s="65">
        <v>-72092</v>
      </c>
      <c r="E77" s="65"/>
      <c r="F77" s="65">
        <v>-74622</v>
      </c>
      <c r="G77" s="65"/>
      <c r="H77" s="65">
        <v>-22540</v>
      </c>
      <c r="I77" s="50"/>
      <c r="J77" s="113">
        <v>-23118</v>
      </c>
      <c r="K77" s="203"/>
    </row>
    <row r="78" spans="1:11" s="10" customFormat="1" ht="21.65" customHeight="1" x14ac:dyDescent="0.65">
      <c r="A78" s="2" t="s">
        <v>178</v>
      </c>
      <c r="B78" s="119"/>
      <c r="C78" s="65"/>
      <c r="D78" s="65">
        <v>-6555</v>
      </c>
      <c r="E78" s="65"/>
      <c r="F78" s="65">
        <v>-300000</v>
      </c>
      <c r="G78" s="65"/>
      <c r="H78" s="65">
        <v>-6555</v>
      </c>
      <c r="I78" s="50"/>
      <c r="J78" s="113">
        <v>-300000</v>
      </c>
      <c r="K78" s="203"/>
    </row>
    <row r="79" spans="1:11" s="10" customFormat="1" ht="21.65" customHeight="1" x14ac:dyDescent="0.65">
      <c r="A79" s="2" t="s">
        <v>235</v>
      </c>
      <c r="B79" s="119"/>
      <c r="C79" s="65"/>
      <c r="D79" s="65">
        <v>-11458</v>
      </c>
      <c r="E79" s="65"/>
      <c r="F79" s="65">
        <v>0</v>
      </c>
      <c r="G79" s="65"/>
      <c r="H79" s="65">
        <v>-11458</v>
      </c>
      <c r="I79" s="50"/>
      <c r="J79" s="65">
        <v>0</v>
      </c>
      <c r="K79" s="203"/>
    </row>
    <row r="80" spans="1:11" s="10" customFormat="1" ht="21.65" customHeight="1" x14ac:dyDescent="0.65">
      <c r="A80" s="2" t="s">
        <v>179</v>
      </c>
      <c r="B80" s="119"/>
      <c r="C80" s="65"/>
      <c r="D80" s="65">
        <v>0</v>
      </c>
      <c r="E80" s="65"/>
      <c r="F80" s="65">
        <v>-399996</v>
      </c>
      <c r="G80" s="65"/>
      <c r="H80" s="65">
        <v>0</v>
      </c>
      <c r="I80" s="50"/>
      <c r="J80" s="113">
        <v>-399996</v>
      </c>
      <c r="K80" s="203"/>
    </row>
    <row r="81" spans="1:11" s="10" customFormat="1" ht="21.65" customHeight="1" x14ac:dyDescent="0.65">
      <c r="A81" s="31" t="s">
        <v>63</v>
      </c>
      <c r="B81" s="31"/>
      <c r="C81" s="65"/>
      <c r="D81" s="65">
        <v>-589136</v>
      </c>
      <c r="E81" s="65"/>
      <c r="F81" s="65">
        <v>-504975</v>
      </c>
      <c r="G81" s="65"/>
      <c r="H81" s="65">
        <v>-595779</v>
      </c>
      <c r="I81" s="50"/>
      <c r="J81" s="65">
        <v>-569348</v>
      </c>
      <c r="K81" s="203"/>
    </row>
    <row r="82" spans="1:11" s="10" customFormat="1" ht="21.65" customHeight="1" x14ac:dyDescent="0.7">
      <c r="A82" s="168" t="s">
        <v>234</v>
      </c>
      <c r="B82" s="168"/>
      <c r="C82" s="67"/>
      <c r="D82" s="64">
        <f>SUM(D69:D81)</f>
        <v>1879759</v>
      </c>
      <c r="E82" s="67"/>
      <c r="F82" s="64">
        <f>SUM(F69:F81)</f>
        <v>12860407</v>
      </c>
      <c r="G82" s="67"/>
      <c r="H82" s="64">
        <f>SUM(H69:H81)</f>
        <v>1770786</v>
      </c>
      <c r="I82" s="59"/>
      <c r="J82" s="64">
        <f>SUM(J69:J81)</f>
        <v>12631755</v>
      </c>
      <c r="K82" s="203"/>
    </row>
    <row r="83" spans="1:11" s="10" customFormat="1" ht="10" customHeight="1" x14ac:dyDescent="0.7">
      <c r="A83" s="168"/>
      <c r="B83" s="168"/>
      <c r="C83" s="63"/>
      <c r="D83" s="99"/>
      <c r="E83" s="63"/>
      <c r="F83" s="99"/>
      <c r="G83" s="63"/>
      <c r="H83" s="99"/>
      <c r="I83" s="63"/>
      <c r="J83" s="99"/>
      <c r="K83" s="203"/>
    </row>
    <row r="84" spans="1:11" s="10" customFormat="1" ht="24.5" customHeight="1" x14ac:dyDescent="0.7">
      <c r="A84" s="168" t="s">
        <v>125</v>
      </c>
      <c r="B84" s="168"/>
      <c r="C84" s="67"/>
      <c r="D84" s="90">
        <f>SUM(D41,D66,D82)</f>
        <v>-85803</v>
      </c>
      <c r="E84" s="67"/>
      <c r="F84" s="90">
        <f>SUM(F41,F66,F82)</f>
        <v>-14296709</v>
      </c>
      <c r="G84" s="67"/>
      <c r="H84" s="90">
        <f>SUM(H41,H66,H82)</f>
        <v>6116</v>
      </c>
      <c r="I84" s="59"/>
      <c r="J84" s="90">
        <f>SUM(J41,J66,J82)</f>
        <v>-13711270</v>
      </c>
      <c r="K84" s="203"/>
    </row>
    <row r="85" spans="1:11" s="10" customFormat="1" ht="21.65" customHeight="1" x14ac:dyDescent="0.65">
      <c r="A85" s="31" t="s">
        <v>65</v>
      </c>
      <c r="B85" s="31"/>
      <c r="C85" s="65"/>
      <c r="D85" s="66">
        <v>229712</v>
      </c>
      <c r="E85" s="65"/>
      <c r="F85" s="65">
        <v>14671489</v>
      </c>
      <c r="G85" s="65"/>
      <c r="H85" s="65">
        <v>27263</v>
      </c>
      <c r="I85" s="50"/>
      <c r="J85" s="65">
        <v>13795391</v>
      </c>
      <c r="K85" s="203"/>
    </row>
    <row r="86" spans="1:11" s="10" customFormat="1" ht="21.65" customHeight="1" thickBot="1" x14ac:dyDescent="0.75">
      <c r="A86" s="12" t="s">
        <v>66</v>
      </c>
      <c r="B86" s="12"/>
      <c r="C86" s="61"/>
      <c r="D86" s="98">
        <f>SUM(D84:D85)</f>
        <v>143909</v>
      </c>
      <c r="E86" s="61"/>
      <c r="F86" s="98">
        <f>SUM(F84:F85)</f>
        <v>374780</v>
      </c>
      <c r="G86" s="61"/>
      <c r="H86" s="98">
        <f>SUM(H84:H85)</f>
        <v>33379</v>
      </c>
      <c r="I86" s="61"/>
      <c r="J86" s="98">
        <f>SUM(J84:J85)</f>
        <v>84121</v>
      </c>
      <c r="K86" s="203"/>
    </row>
    <row r="87" spans="1:11" ht="10" customHeight="1" thickTop="1" x14ac:dyDescent="0.65">
      <c r="C87" s="52"/>
      <c r="D87" s="52"/>
      <c r="E87" s="52"/>
      <c r="F87" s="52"/>
      <c r="G87" s="52"/>
      <c r="H87" s="52"/>
      <c r="I87" s="52"/>
      <c r="J87" s="52"/>
    </row>
    <row r="88" spans="1:11" ht="21.65" customHeight="1" x14ac:dyDescent="0.7">
      <c r="A88" s="164" t="s">
        <v>164</v>
      </c>
      <c r="B88" s="164"/>
      <c r="C88" s="52"/>
      <c r="D88" s="43"/>
      <c r="E88" s="315"/>
      <c r="F88" s="43"/>
      <c r="G88" s="315"/>
      <c r="H88" s="43"/>
      <c r="I88" s="315"/>
      <c r="J88" s="43"/>
    </row>
    <row r="89" spans="1:11" ht="21.65" customHeight="1" x14ac:dyDescent="0.7">
      <c r="A89" s="133" t="s">
        <v>104</v>
      </c>
      <c r="B89" s="164"/>
      <c r="C89" s="52"/>
      <c r="D89" s="65">
        <v>53111</v>
      </c>
      <c r="E89" s="52"/>
      <c r="F89" s="65">
        <v>143718</v>
      </c>
      <c r="G89" s="52"/>
      <c r="H89" s="65">
        <v>0</v>
      </c>
      <c r="I89" s="52"/>
      <c r="J89" s="113">
        <v>0</v>
      </c>
    </row>
    <row r="90" spans="1:11" ht="21.65" customHeight="1" x14ac:dyDescent="0.65">
      <c r="A90" s="133" t="s">
        <v>54</v>
      </c>
      <c r="B90" s="133"/>
      <c r="C90" s="52"/>
      <c r="D90" s="65">
        <v>214685</v>
      </c>
      <c r="E90" s="52"/>
      <c r="F90" s="65">
        <v>66259</v>
      </c>
      <c r="G90" s="52"/>
      <c r="H90" s="65">
        <v>0</v>
      </c>
      <c r="I90" s="52"/>
      <c r="J90" s="113">
        <v>471</v>
      </c>
    </row>
    <row r="91" spans="1:11" ht="21.65" customHeight="1" x14ac:dyDescent="0.65">
      <c r="A91" s="133" t="s">
        <v>127</v>
      </c>
      <c r="B91" s="133"/>
      <c r="C91" s="52"/>
      <c r="D91" s="65">
        <v>2368</v>
      </c>
      <c r="E91" s="52"/>
      <c r="F91" s="65">
        <v>0</v>
      </c>
      <c r="G91" s="52"/>
      <c r="H91" s="65">
        <v>621</v>
      </c>
      <c r="I91" s="52"/>
      <c r="J91" s="113">
        <v>0</v>
      </c>
    </row>
    <row r="92" spans="1:11" ht="21.5" x14ac:dyDescent="0.65">
      <c r="A92" s="184" t="s">
        <v>181</v>
      </c>
      <c r="D92" s="65">
        <v>6705</v>
      </c>
      <c r="E92" s="68"/>
      <c r="F92" s="65">
        <v>4381</v>
      </c>
      <c r="G92" s="68"/>
      <c r="H92" s="65">
        <v>0</v>
      </c>
      <c r="I92" s="68"/>
      <c r="J92" s="50">
        <v>39373.230000000003</v>
      </c>
    </row>
    <row r="93" spans="1:11" ht="23.9" customHeight="1" x14ac:dyDescent="0.65">
      <c r="D93" s="117">
        <f>D86-'BS 3-5'!D10</f>
        <v>0</v>
      </c>
      <c r="H93" s="117">
        <f>H86-'BS 3-5'!H10</f>
        <v>0</v>
      </c>
    </row>
    <row r="94" spans="1:11" ht="23.9" customHeight="1" x14ac:dyDescent="0.65">
      <c r="D94" s="117"/>
      <c r="F94" s="117"/>
      <c r="H94" s="117"/>
      <c r="J94" s="117"/>
    </row>
    <row r="95" spans="1:11" ht="23.9" customHeight="1" x14ac:dyDescent="0.65">
      <c r="D95" s="72"/>
      <c r="F95" s="129"/>
    </row>
    <row r="97" spans="6:10" ht="23.9" customHeight="1" x14ac:dyDescent="0.65">
      <c r="H97" s="171"/>
    </row>
    <row r="98" spans="6:10" ht="23.9" customHeight="1" x14ac:dyDescent="0.65">
      <c r="H98" s="171"/>
    </row>
    <row r="99" spans="6:10" ht="23.9" customHeight="1" x14ac:dyDescent="0.65">
      <c r="F99" s="117"/>
      <c r="H99" s="117"/>
    </row>
    <row r="100" spans="6:10" ht="23.9" customHeight="1" x14ac:dyDescent="0.65">
      <c r="F100" s="117"/>
      <c r="H100" s="117"/>
    </row>
    <row r="101" spans="6:10" ht="23.9" customHeight="1" x14ac:dyDescent="0.65">
      <c r="H101" s="129"/>
      <c r="J101" s="129"/>
    </row>
    <row r="103" spans="6:10" ht="23.9" customHeight="1" x14ac:dyDescent="0.65">
      <c r="H103" s="171"/>
    </row>
    <row r="104" spans="6:10" ht="23.9" customHeight="1" x14ac:dyDescent="0.65">
      <c r="H104" s="171"/>
    </row>
    <row r="105" spans="6:10" ht="23.9" customHeight="1" x14ac:dyDescent="0.65">
      <c r="H105" s="171"/>
    </row>
    <row r="106" spans="6:10" ht="23.9" customHeight="1" x14ac:dyDescent="0.65">
      <c r="H106" s="171"/>
    </row>
  </sheetData>
  <mergeCells count="14">
    <mergeCell ref="D51:J51"/>
    <mergeCell ref="D48:F48"/>
    <mergeCell ref="H48:J48"/>
    <mergeCell ref="D4:F4"/>
    <mergeCell ref="H4:J4"/>
    <mergeCell ref="D6:F6"/>
    <mergeCell ref="H6:J6"/>
    <mergeCell ref="D9:J9"/>
    <mergeCell ref="D5:F5"/>
    <mergeCell ref="H5:J5"/>
    <mergeCell ref="D46:F46"/>
    <mergeCell ref="H46:J46"/>
    <mergeCell ref="D47:F47"/>
    <mergeCell ref="H47:J47"/>
  </mergeCells>
  <pageMargins left="0.8" right="0.8" top="0.48" bottom="0.5" header="0.5" footer="0.5"/>
  <pageSetup paperSize="9" scale="73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6-7</vt:lpstr>
      <vt:lpstr>PL 8-9</vt:lpstr>
      <vt:lpstr>SH-10</vt:lpstr>
      <vt:lpstr>SH-11</vt:lpstr>
      <vt:lpstr>SH-12</vt:lpstr>
      <vt:lpstr>SH-13</vt:lpstr>
      <vt:lpstr>SH-8.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  <vt:lpstr>'SH-8.'!Print_Area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Ratchadaporn  Tungketmukda : รัชดาพร  ตั้งเกษมุกดา</cp:lastModifiedBy>
  <cp:lastPrinted>2021-08-08T17:00:37Z</cp:lastPrinted>
  <dcterms:created xsi:type="dcterms:W3CDTF">2004-12-15T01:41:44Z</dcterms:created>
  <dcterms:modified xsi:type="dcterms:W3CDTF">2021-08-09T15:18:22Z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