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46497303-CE76-43E6-83A6-1A9977B81727}" xr6:coauthVersionLast="45" xr6:coauthVersionMax="45" xr10:uidLastSave="{00000000-0000-0000-0000-000000000000}"/>
  <bookViews>
    <workbookView xWindow="-110" yWindow="-110" windowWidth="19420" windowHeight="10420" tabRatio="839" activeTab="4" xr2:uid="{00000000-000D-0000-FFFF-FFFF00000000}"/>
  </bookViews>
  <sheets>
    <sheet name="SFP" sheetId="1" r:id="rId1"/>
    <sheet name="PL6-9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CF!$B$34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CF!$B$1:$K$74</definedName>
    <definedName name="_xlnm.Print_Area" localSheetId="2">'CH-Consol FS'!$B$1:$N$52</definedName>
    <definedName name="_xlnm.Print_Area" localSheetId="3">'CH-Separate FS'!$B$1:$N$52</definedName>
    <definedName name="_xlnm.Print_Area" localSheetId="1">'PL6-9'!$C$1:$L$118</definedName>
    <definedName name="_xlnm.Print_Area" localSheetId="0">SFP!$A$1:$K$87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CF!$A$1:$K$76</definedName>
    <definedName name="Z_A3B3E038_AAE0_4F24_B01A_BCF5B017EAC3_.wvu.PrintArea" localSheetId="2" hidden="1">'CH-Consol FS'!$A$1:$N$53</definedName>
    <definedName name="Z_A3B3E038_AAE0_4F24_B01A_BCF5B017EAC3_.wvu.PrintArea" localSheetId="3" hidden="1">'CH-Separate FS'!$A$1:$N$53</definedName>
    <definedName name="Z_A3B3E038_AAE0_4F24_B01A_BCF5B017EAC3_.wvu.PrintArea" localSheetId="1" hidden="1">'PL6-9'!$A$1:$L$59</definedName>
    <definedName name="Z_A3B3E038_AAE0_4F24_B01A_BCF5B017EAC3_.wvu.PrintArea" localSheetId="0" hidden="1">SFP!$A$1:$K$88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0" i="6" l="1"/>
  <c r="E67" i="6"/>
  <c r="I56" i="6"/>
  <c r="E56" i="6"/>
  <c r="E69" i="6" s="1"/>
  <c r="E71" i="6" s="1"/>
  <c r="I40" i="6"/>
  <c r="E40" i="6"/>
  <c r="I38" i="6"/>
  <c r="E38" i="6"/>
  <c r="I26" i="6"/>
  <c r="E26" i="6"/>
  <c r="N51" i="16"/>
  <c r="N49" i="16"/>
  <c r="N48" i="16"/>
  <c r="N47" i="16"/>
  <c r="N23" i="16"/>
  <c r="N22" i="16"/>
  <c r="N17" i="16"/>
  <c r="N18" i="16"/>
  <c r="N48" i="5"/>
  <c r="N47" i="5"/>
  <c r="F107" i="9"/>
  <c r="J96" i="9"/>
  <c r="F96" i="9"/>
  <c r="J94" i="9"/>
  <c r="F94" i="9"/>
  <c r="J92" i="9"/>
  <c r="F92" i="9"/>
  <c r="J86" i="9"/>
  <c r="F86" i="9"/>
  <c r="J84" i="9"/>
  <c r="F84" i="9"/>
  <c r="J77" i="9"/>
  <c r="F77" i="9"/>
  <c r="J73" i="9"/>
  <c r="F73" i="9"/>
  <c r="F35" i="9"/>
  <c r="J35" i="9"/>
  <c r="H35" i="9"/>
  <c r="J33" i="9"/>
  <c r="F33" i="9"/>
  <c r="F27" i="9"/>
  <c r="F37" i="9" s="1"/>
  <c r="F25" i="9"/>
  <c r="F20" i="9"/>
  <c r="J18" i="9"/>
  <c r="J14" i="9"/>
  <c r="J20" i="9" s="1"/>
  <c r="J25" i="9" s="1"/>
  <c r="J27" i="9" s="1"/>
  <c r="J37" i="9" s="1"/>
  <c r="F14" i="9"/>
  <c r="F18" i="9"/>
  <c r="I58" i="1"/>
  <c r="E58" i="1"/>
  <c r="I51" i="1"/>
  <c r="I60" i="1" s="1"/>
  <c r="E51" i="1"/>
  <c r="E60" i="1" s="1"/>
  <c r="I29" i="1"/>
  <c r="E29" i="1"/>
  <c r="E17" i="1"/>
  <c r="E31" i="1" l="1"/>
  <c r="I25" i="6"/>
  <c r="E25" i="6"/>
  <c r="I22" i="6"/>
  <c r="E22" i="6"/>
  <c r="N24" i="9" l="1"/>
  <c r="P24" i="9" l="1"/>
  <c r="H14" i="9" l="1"/>
  <c r="L14" i="9"/>
  <c r="H18" i="9"/>
  <c r="P83" i="9" l="1"/>
  <c r="N83" i="9"/>
  <c r="I70" i="6" l="1"/>
  <c r="K15" i="6"/>
  <c r="K14" i="6"/>
  <c r="G14" i="6"/>
  <c r="G15" i="6"/>
  <c r="I15" i="6"/>
  <c r="I14" i="6"/>
  <c r="E15" i="6"/>
  <c r="E14" i="6"/>
  <c r="N42" i="16"/>
  <c r="N42" i="5" l="1"/>
  <c r="N38" i="5" l="1"/>
  <c r="N13" i="5"/>
  <c r="L13" i="5"/>
  <c r="J13" i="5"/>
  <c r="H13" i="5"/>
  <c r="F13" i="5"/>
  <c r="D13" i="5"/>
  <c r="D26" i="5"/>
  <c r="H24" i="5"/>
  <c r="H26" i="5" s="1"/>
  <c r="F24" i="5"/>
  <c r="D24" i="5"/>
  <c r="F26" i="5" l="1"/>
  <c r="K67" i="6" l="1"/>
  <c r="K56" i="6"/>
  <c r="G67" i="6"/>
  <c r="G56" i="6"/>
  <c r="H24" i="16"/>
  <c r="F24" i="16"/>
  <c r="D24" i="16"/>
  <c r="L19" i="16"/>
  <c r="H19" i="16"/>
  <c r="F19" i="16"/>
  <c r="D19" i="16"/>
  <c r="J18" i="16"/>
  <c r="J19" i="16" s="1"/>
  <c r="L13" i="16"/>
  <c r="J13" i="16"/>
  <c r="H13" i="16"/>
  <c r="F13" i="16"/>
  <c r="D13" i="16"/>
  <c r="N12" i="16"/>
  <c r="N11" i="16"/>
  <c r="B28" i="5"/>
  <c r="B1" i="5"/>
  <c r="L92" i="9"/>
  <c r="L77" i="9"/>
  <c r="L73" i="9"/>
  <c r="L33" i="9"/>
  <c r="L35" i="9" s="1"/>
  <c r="L18" i="9"/>
  <c r="H92" i="9"/>
  <c r="H94" i="9" s="1"/>
  <c r="L23" i="5" s="1"/>
  <c r="H77" i="9"/>
  <c r="H73" i="9"/>
  <c r="H33" i="9"/>
  <c r="K82" i="1"/>
  <c r="G82" i="1"/>
  <c r="B62" i="1"/>
  <c r="K58" i="1"/>
  <c r="G58" i="1"/>
  <c r="K51" i="1"/>
  <c r="G51" i="1"/>
  <c r="B33" i="1"/>
  <c r="K29" i="1"/>
  <c r="G29" i="1"/>
  <c r="K17" i="1"/>
  <c r="I17" i="1"/>
  <c r="I31" i="1" s="1"/>
  <c r="G17" i="1"/>
  <c r="G60" i="1" l="1"/>
  <c r="G84" i="1" s="1"/>
  <c r="N23" i="5"/>
  <c r="L24" i="5"/>
  <c r="L94" i="9"/>
  <c r="L23" i="16"/>
  <c r="L24" i="16" s="1"/>
  <c r="K60" i="1"/>
  <c r="K31" i="1"/>
  <c r="G31" i="1"/>
  <c r="G88" i="1" s="1"/>
  <c r="L79" i="9"/>
  <c r="N13" i="16"/>
  <c r="F26" i="16"/>
  <c r="H26" i="16"/>
  <c r="L20" i="9"/>
  <c r="L25" i="9" s="1"/>
  <c r="H79" i="9"/>
  <c r="H20" i="9"/>
  <c r="H25" i="9" s="1"/>
  <c r="N19" i="16"/>
  <c r="D26" i="16"/>
  <c r="L26" i="16" l="1"/>
  <c r="L26" i="5"/>
  <c r="K84" i="1"/>
  <c r="K88" i="1" s="1"/>
  <c r="L84" i="9"/>
  <c r="H84" i="9"/>
  <c r="G10" i="6" s="1"/>
  <c r="G26" i="6" s="1"/>
  <c r="H27" i="9"/>
  <c r="L27" i="9"/>
  <c r="L86" i="9" l="1"/>
  <c r="K10" i="6"/>
  <c r="H86" i="9"/>
  <c r="L48" i="9"/>
  <c r="H48" i="9"/>
  <c r="H37" i="9"/>
  <c r="L37" i="9"/>
  <c r="K26" i="6" l="1"/>
  <c r="J22" i="16"/>
  <c r="L107" i="9"/>
  <c r="L96" i="9"/>
  <c r="J22" i="5"/>
  <c r="H107" i="9"/>
  <c r="H96" i="9"/>
  <c r="G38" i="6"/>
  <c r="L53" i="9"/>
  <c r="L50" i="9"/>
  <c r="H53" i="9"/>
  <c r="H50" i="9"/>
  <c r="I67" i="6"/>
  <c r="D44" i="5"/>
  <c r="H49" i="16"/>
  <c r="F49" i="16"/>
  <c r="D49" i="16"/>
  <c r="L44" i="16"/>
  <c r="H44" i="16"/>
  <c r="F44" i="16"/>
  <c r="D44" i="16"/>
  <c r="H49" i="5"/>
  <c r="F49" i="5"/>
  <c r="D49" i="5"/>
  <c r="L44" i="5"/>
  <c r="H44" i="5"/>
  <c r="F44" i="5"/>
  <c r="J43" i="5"/>
  <c r="J44" i="5" s="1"/>
  <c r="L109" i="9" l="1"/>
  <c r="J24" i="16"/>
  <c r="L112" i="9"/>
  <c r="K38" i="6"/>
  <c r="H112" i="9"/>
  <c r="H109" i="9"/>
  <c r="G40" i="6"/>
  <c r="J24" i="5"/>
  <c r="N22" i="5"/>
  <c r="L55" i="9"/>
  <c r="H55" i="9"/>
  <c r="N44" i="5"/>
  <c r="N43" i="5"/>
  <c r="L48" i="5"/>
  <c r="L114" i="9" l="1"/>
  <c r="J26" i="16"/>
  <c r="N24" i="16"/>
  <c r="K40" i="6"/>
  <c r="G69" i="6"/>
  <c r="N24" i="5"/>
  <c r="J26" i="5"/>
  <c r="H114" i="9"/>
  <c r="K69" i="6" l="1"/>
  <c r="N26" i="16"/>
  <c r="N26" i="5"/>
  <c r="G71" i="6"/>
  <c r="K71" i="6" l="1"/>
  <c r="J43" i="16"/>
  <c r="L49" i="5" l="1"/>
  <c r="J44" i="16"/>
  <c r="N44" i="16" s="1"/>
  <c r="N43" i="16"/>
  <c r="C98" i="9"/>
  <c r="C39" i="9"/>
  <c r="L48" i="16" l="1"/>
  <c r="C60" i="9"/>
  <c r="F79" i="9" l="1"/>
  <c r="J79" i="9"/>
  <c r="I10" i="6" s="1"/>
  <c r="E10" i="6" l="1"/>
  <c r="E75" i="6" s="1"/>
  <c r="I69" i="6"/>
  <c r="I71" i="6" s="1"/>
  <c r="I75" i="6" s="1"/>
  <c r="J107" i="9"/>
  <c r="L49" i="16"/>
  <c r="J47" i="5" l="1"/>
  <c r="J49" i="5" s="1"/>
  <c r="F109" i="9"/>
  <c r="F112" i="9"/>
  <c r="F114" i="9" s="1"/>
  <c r="J47" i="16"/>
  <c r="J109" i="9"/>
  <c r="J112" i="9"/>
  <c r="J114" i="9" s="1"/>
  <c r="J49" i="16" l="1"/>
  <c r="N49" i="5"/>
  <c r="J51" i="5"/>
  <c r="E80" i="1" s="1"/>
  <c r="L51" i="16"/>
  <c r="I81" i="1" s="1"/>
  <c r="H51" i="16"/>
  <c r="I79" i="1" s="1"/>
  <c r="F51" i="16"/>
  <c r="I76" i="1" s="1"/>
  <c r="D51" i="16"/>
  <c r="F51" i="5"/>
  <c r="E76" i="1" s="1"/>
  <c r="D51" i="5"/>
  <c r="E75" i="1" s="1"/>
  <c r="L51" i="5"/>
  <c r="E81" i="1" s="1"/>
  <c r="H51" i="5"/>
  <c r="E79" i="1" s="1"/>
  <c r="E82" i="1" l="1"/>
  <c r="E84" i="1" s="1"/>
  <c r="E88" i="1" s="1"/>
  <c r="I75" i="1"/>
  <c r="J51" i="16"/>
  <c r="I80" i="1" s="1"/>
  <c r="I82" i="1" s="1"/>
  <c r="I84" i="1" s="1"/>
  <c r="N51" i="5"/>
  <c r="I88" i="1" l="1"/>
  <c r="H52" i="16" l="1"/>
  <c r="D52" i="16" l="1"/>
  <c r="F52" i="16"/>
  <c r="L52" i="16" l="1"/>
  <c r="B29" i="16"/>
  <c r="B28" i="16"/>
  <c r="B1" i="16"/>
  <c r="C1" i="9" l="1"/>
  <c r="B42" i="6" l="1"/>
  <c r="B43" i="6"/>
  <c r="C104" i="10" l="1"/>
  <c r="C53" i="10"/>
  <c r="C81" i="11"/>
  <c r="C80" i="13"/>
  <c r="C55" i="13"/>
  <c r="C1" i="13"/>
  <c r="C56" i="11"/>
  <c r="C1" i="11"/>
  <c r="C1" i="10"/>
  <c r="B1" i="6"/>
  <c r="F48" i="9" l="1"/>
  <c r="F50" i="9" s="1"/>
  <c r="F53" i="9"/>
  <c r="J48" i="9" l="1"/>
  <c r="J50" i="9" s="1"/>
  <c r="F55" i="9"/>
  <c r="B29" i="5"/>
  <c r="J53" i="9" l="1"/>
  <c r="J55" i="9" s="1"/>
  <c r="J52" i="16" l="1"/>
  <c r="N52" i="16"/>
</calcChain>
</file>

<file path=xl/sharedStrings.xml><?xml version="1.0" encoding="utf-8"?>
<sst xmlns="http://schemas.openxmlformats.org/spreadsheetml/2006/main" count="929" uniqueCount="314">
  <si>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</si>
  <si>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</si>
  <si>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</si>
  <si>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</si>
  <si>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</si>
  <si>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</si>
  <si>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</si>
  <si>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</si>
  <si>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</si>
  <si>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</si>
  <si>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</si>
  <si>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</si>
  <si>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</si>
  <si>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</si>
  <si>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</si>
  <si>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</si>
  <si>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</si>
  <si>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ลูกหนี้เงินให้สินเชื่อ</t>
  </si>
  <si>
    <t>ลูกหนี้ตามสัญญาเช่าซื้อ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</si>
  <si>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</si>
  <si>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</si>
  <si>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</si>
  <si>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</si>
  <si>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</si>
  <si>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</si>
  <si>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</si>
  <si>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</si>
  <si>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</si>
  <si>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</si>
  <si>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</si>
  <si>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หนี้สินอนุพันธ์</t>
  </si>
  <si>
    <t>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</si>
  <si>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</si>
  <si>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</si>
  <si>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</si>
  <si>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</si>
  <si>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</si>
  <si>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</si>
  <si>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</si>
  <si>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</si>
  <si>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</si>
  <si>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</si>
  <si>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</si>
  <si>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</si>
  <si>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</si>
  <si>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</si>
  <si>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</si>
  <si>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</si>
  <si>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</si>
  <si>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</si>
  <si>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</si>
  <si>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</si>
  <si>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</si>
  <si>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</si>
  <si>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</si>
  <si>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</si>
  <si>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</si>
  <si>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</si>
  <si>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</si>
  <si>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</si>
  <si>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</si>
  <si>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</si>
  <si>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</si>
  <si>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</si>
  <si>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</si>
  <si>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 (ขาดทุน) จากกิจกรรมดำเนินงาน</t>
  </si>
  <si>
    <t>TAS 1.82.1ก</t>
  </si>
  <si>
    <t>TAS 1.82.2</t>
  </si>
  <si>
    <t>ต้นทุนทางการเงิน</t>
  </si>
  <si>
    <t>TAS 1.82.2ก</t>
  </si>
  <si>
    <t>TAS 1.82.3ก</t>
  </si>
  <si>
    <t>TAS 1.82.3ข</t>
  </si>
  <si>
    <t>TFRS 7.24ค, TFRS 9.6.6.4</t>
  </si>
  <si>
    <t>TAS 1.85</t>
  </si>
  <si>
    <t>กำไรก่อนภาษีเงินได้</t>
  </si>
  <si>
    <t>TAS 1.82.4, 12.77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</si>
  <si>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</si>
  <si>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</si>
  <si>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</si>
  <si>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</si>
  <si>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</si>
  <si>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</si>
  <si>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</si>
  <si>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</si>
  <si>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</si>
  <si>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</si>
  <si>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</si>
  <si>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</si>
  <si>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</si>
  <si>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</si>
  <si>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</si>
  <si>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</si>
  <si>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</si>
  <si>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</si>
  <si>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</si>
  <si>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</si>
  <si>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</si>
  <si>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</si>
  <si>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งบแสดงการเปลี่ยนแปลงส่วนของผู้ถือหุ้น (ไม่ได้ตรวจสอบ)</t>
  </si>
  <si>
    <t>ที่ออกและ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</si>
  <si>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</si>
  <si>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</si>
  <si>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</si>
  <si>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</si>
  <si>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</si>
  <si>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</si>
  <si>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</si>
  <si>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</si>
  <si>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</si>
  <si>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 xml:space="preserve">     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</si>
  <si>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</si>
  <si>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</si>
  <si>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</si>
  <si>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</si>
  <si>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</si>
  <si>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</si>
  <si>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</si>
  <si>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</si>
  <si>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</si>
  <si>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เงินสดรับจากการจำหน่ายหุ้นกู้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</si>
  <si>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</si>
  <si>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</si>
  <si>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</si>
  <si>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</si>
  <si>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</si>
  <si>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</si>
  <si>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</si>
  <si>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</si>
  <si>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</si>
  <si>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</si>
  <si>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</si>
  <si>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</si>
  <si>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</si>
  <si>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</si>
  <si>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</si>
  <si>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</si>
  <si>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</si>
  <si>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</si>
  <si>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</si>
  <si>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</si>
  <si>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</si>
  <si>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</si>
  <si>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</si>
  <si>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</si>
  <si>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</si>
  <si>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</si>
  <si>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</si>
  <si>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</si>
  <si>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</si>
  <si>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</si>
  <si>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</si>
  <si>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</si>
  <si>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</si>
  <si>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</si>
  <si>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</si>
  <si>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</si>
  <si>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</si>
  <si>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</si>
  <si>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</si>
  <si>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</si>
  <si>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</si>
  <si>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</si>
  <si>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</si>
  <si>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</si>
  <si>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</si>
  <si>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</si>
  <si>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</si>
  <si>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</si>
  <si>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</si>
  <si>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</si>
  <si>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</si>
  <si>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</si>
  <si>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</si>
  <si>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</si>
  <si>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</si>
  <si>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</si>
  <si>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</si>
  <si>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</si>
  <si>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</si>
  <si>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</si>
  <si>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</si>
  <si>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</si>
  <si>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</si>
  <si>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</si>
  <si>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</si>
  <si>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</si>
  <si>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</si>
  <si>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</si>
  <si>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</si>
  <si>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</si>
  <si>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</si>
  <si>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</si>
  <si>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</si>
  <si>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</si>
  <si>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</si>
  <si>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</si>
  <si>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</si>
  <si>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</si>
  <si>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</si>
  <si>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t>การแบ่งปันกำไร (ขาดทุน)</t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</si>
  <si>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</si>
  <si>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</si>
  <si>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</si>
  <si>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</si>
  <si>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</si>
  <si>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</si>
  <si>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</si>
  <si>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</si>
  <si>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</si>
  <si>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</si>
  <si>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</si>
  <si>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</si>
  <si>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</si>
  <si>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</si>
  <si>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</si>
  <si>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</si>
  <si>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</si>
  <si>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</si>
  <si>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</si>
  <si>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</si>
  <si>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</si>
  <si>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</si>
  <si>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</si>
  <si>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</si>
  <si>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</si>
  <si>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</si>
  <si>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</si>
  <si>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</si>
  <si>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</si>
  <si>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</si>
  <si>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</si>
  <si>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</si>
  <si>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</si>
  <si>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</si>
  <si>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</si>
  <si>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</si>
  <si>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</si>
  <si>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</si>
  <si>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</si>
  <si>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</si>
  <si>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</si>
  <si>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</si>
  <si>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</si>
  <si>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</si>
  <si>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</si>
  <si>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</si>
  <si>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กำไรจากกิจกรรมดำเนินงาน</t>
  </si>
  <si>
    <t>กระแสเงินสดสุทธิได้มาจากกิจกรรมจัดหาเงิน</t>
  </si>
  <si>
    <t>เงินสดสุทธิใช้ไปในกิจกรรมลงทุน</t>
  </si>
  <si>
    <t>เงินสดจ่ายชำระหนี้สินตามสัญญาเช่า</t>
  </si>
  <si>
    <t>ลูกหนี้เงินให้สินเชื่อที่ถึงกำหนดชำระภายในหนึ่งปี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</si>
  <si>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</si>
  <si>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ภาษีเงินได้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</si>
  <si>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</si>
  <si>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</si>
  <si>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</si>
  <si>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</si>
  <si>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>หุ้นกู้ที่ถึงกำหนดชำระภายในหนึ่งปี</t>
  </si>
  <si>
    <t>ปรับรายการที่กระทบกำไรก่อนภาษีเงินได้เป็นเงินสดรับ (จ่าย)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</si>
  <si>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</si>
  <si>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</si>
  <si>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>ลูกหนี้อื่น - กิจการที่เกี่ยวข้องกัน</t>
  </si>
  <si>
    <t>หนี้สินตามสัญญาเช่าที่ถึงกำหนดชำระภายในหนึ่งปี</t>
  </si>
  <si>
    <t>เงินให้กู้ยืมระยะสั้น - บุคคลหรือกิจการที่เกี่ยวข้องกัน</t>
  </si>
  <si>
    <t>ยอดคงเหลือ ณ วันที่ 1 มกราคม 2563 ปรับปรุงใหม่</t>
  </si>
  <si>
    <t>ประมาณการหนี้สินผลประโยชน์พนักงานจ่าย</t>
  </si>
  <si>
    <t>30 มิถุนายน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</si>
  <si>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</si>
  <si>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</si>
  <si>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เงินปันผลจ่ายให้ผู้ถือหุ้นของบริษัท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</si>
  <si>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</si>
  <si>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</si>
  <si>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วันที่ 30 มิถุนายน</t>
  </si>
  <si>
    <t>กำไรต่อหุ้น</t>
  </si>
  <si>
    <t>สำหรับงวดหกเดือนสิ้นสุด</t>
  </si>
  <si>
    <t>สำหรับงวดสามเดือนสิ้นสุด</t>
  </si>
  <si>
    <t xml:space="preserve">สำหรับงวดสามเดือนสิ้นสุด 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</si>
  <si>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</si>
  <si>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</si>
  <si>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      เงินปันผล</t>
  </si>
  <si>
    <t>เงินสดจ่ายเพื่อซื้อสินทรัพย์ไม่มีตัวตน</t>
  </si>
  <si>
    <t>เงินสดจ่ายเพื่อชำระคืนเงินกู้ยืมระยะยาวจากสถาบันการเงิน</t>
  </si>
  <si>
    <t>ค่าเสื่อมราคาและค่าตัดจำหน่าย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</si>
  <si>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</si>
  <si>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</si>
  <si>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</si>
  <si>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เงินปันผลรับ</t>
  </si>
  <si>
    <t>ภาษีเงินได้จ่าย</t>
  </si>
  <si>
    <t>รายได้เงินปันผล</t>
  </si>
  <si>
    <t>กำไร (ขาดทุน) เบ็ดเสร็จอื่น</t>
  </si>
  <si>
    <t>เงินสดจ่ายเพื่อไถ่ถอนหุ้นกู้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</si>
  <si>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</si>
  <si>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</si>
  <si>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รายได้ดอกเบี้ยในการให้บริการสินเชื่อและสัญญาเช่าซื้อ</t>
  </si>
  <si>
    <t>ผลกำไรจากการตัดรายการสินทรัพย์ทางการเงินที่วัดมูลค่าด้วย</t>
  </si>
  <si>
    <t>ขาดทุนด้านเครดิตที่คาดว่าจะเกิดขึ้น</t>
  </si>
  <si>
    <t>ภาษีเงินได้ของรายการที่อาจถูกจัดประเภทใหม่ไว้ในกำไรหรือขาดทุนในภายหลัง</t>
  </si>
  <si>
    <t>องค์ประกอบอื่น
ของส่วนของ
ผู้ถือหุ้น</t>
  </si>
  <si>
    <t>สำรอง</t>
  </si>
  <si>
    <t>การป้องกัน</t>
  </si>
  <si>
    <t xml:space="preserve">ยอดคงเหลือ ณ วันที่ 1 มกราคม 2564 </t>
  </si>
  <si>
    <t>ขาดทุนจากการด้อยค่าทรัพย์สินรอการขาย</t>
  </si>
  <si>
    <t>ดอกเบี้ยในการให้บริการสินเชื่อและสัญญาเช่าซื้อรับ</t>
  </si>
  <si>
    <t xml:space="preserve">     กำไรเบ็ดเสร็จอื่นสำหรับงวด</t>
  </si>
  <si>
    <t>เงินสดและรายการเทียบเท่าเงินสด ณ  30 มิถุนายน</t>
  </si>
  <si>
    <t>ผลกำไรจากการป้องกันความเสี่ยงกระแสเงินสด</t>
  </si>
  <si>
    <t>กำไรจากอัตราแลกเปลี่ยน</t>
  </si>
  <si>
    <t>กำไรจากการเปลี่ยนแปลงสัญญาเช่า</t>
  </si>
  <si>
    <t>(กำไร) ขาดทุนจากการจำหน่ายที่ดิน อาคารและอุปกรณ์</t>
  </si>
  <si>
    <t>กระแสเงินสด (ใช้ไปใน) ได้มาจากการดำเนินงาน</t>
  </si>
  <si>
    <t xml:space="preserve">กระแสเงินสดสุทธิ (ใช้ไปใน) ได้มาจากกิจกรรมดำเนินงาน </t>
  </si>
  <si>
    <t>เงินสดและรายการเทียบเท่าเงินสด (ลดลง) เพิ่มขึ้นสุทธิ</t>
  </si>
  <si>
    <t>3, 10</t>
  </si>
  <si>
    <t>เงินสดรับ (จ่าย) 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</si>
</sst>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_);\(0\)"/>
    <numFmt numFmtId="168" formatCode="_(* #,##0,_);_(* \(#,##0,\);_(* &quot;-&quot;??_);_(@_)"/>
  </numFmts>
  <fonts count="6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62" fillId="0" borderId="0"/>
  </cellStyleXfs>
  <cellXfs count="413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3" fontId="4" fillId="0" borderId="0" xfId="0" applyNumberFormat="1" applyFont="1" applyFill="1" applyBorder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3" fillId="2" borderId="0" xfId="0" applyFont="1" applyFill="1" applyAlignment="1"/>
    <xf numFmtId="0" fontId="11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3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37" fontId="3" fillId="0" borderId="0" xfId="0" applyNumberFormat="1" applyFont="1" applyFill="1" applyBorder="1" applyAlignment="1"/>
    <xf numFmtId="3" fontId="3" fillId="0" borderId="0" xfId="0" applyNumberFormat="1" applyFont="1" applyFill="1" applyAlignment="1"/>
    <xf numFmtId="165" fontId="3" fillId="0" borderId="4" xfId="1" applyFont="1" applyFill="1" applyBorder="1" applyAlignment="1"/>
    <xf numFmtId="3" fontId="4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3" fontId="4" fillId="0" borderId="0" xfId="0" applyNumberFormat="1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165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165" fontId="9" fillId="0" borderId="0" xfId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166" fontId="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4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16" fillId="0" borderId="0" xfId="0" applyFont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166" fontId="4" fillId="0" borderId="2" xfId="1" applyNumberFormat="1" applyFont="1" applyFill="1" applyBorder="1" applyAlignment="1"/>
    <xf numFmtId="166" fontId="4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1" xfId="0" applyFont="1" applyFill="1" applyBorder="1" applyAlignment="1"/>
    <xf numFmtId="166" fontId="8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0" xfId="0" applyFont="1" applyFill="1" applyAlignment="1">
      <alignment horizontal="right"/>
    </xf>
    <xf numFmtId="0" fontId="3" fillId="3" borderId="0" xfId="0" applyFont="1" applyFill="1" applyAlignment="1"/>
    <xf numFmtId="2" fontId="9" fillId="0" borderId="0" xfId="0" applyNumberFormat="1" applyFont="1" applyFill="1" applyAlignment="1">
      <alignment horizontal="center" wrapText="1"/>
    </xf>
    <xf numFmtId="0" fontId="29" fillId="4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3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3" fontId="4" fillId="0" borderId="3" xfId="0" applyNumberFormat="1" applyFont="1" applyFill="1" applyBorder="1" applyAlignment="1"/>
    <xf numFmtId="0" fontId="23" fillId="0" borderId="0" xfId="0" applyFont="1" applyFill="1" applyAlignment="1">
      <alignment horizontal="center"/>
    </xf>
    <xf numFmtId="0" fontId="34" fillId="4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36" fillId="0" borderId="0" xfId="0" applyFont="1" applyFill="1" applyAlignment="1">
      <alignment horizontal="left"/>
    </xf>
    <xf numFmtId="0" fontId="36" fillId="2" borderId="0" xfId="0" applyFont="1" applyFill="1" applyAlignment="1">
      <alignment horizontal="left"/>
    </xf>
    <xf numFmtId="0" fontId="36" fillId="0" borderId="0" xfId="0" applyFont="1" applyAlignment="1">
      <alignment horizontal="left" vertical="top"/>
    </xf>
    <xf numFmtId="0" fontId="38" fillId="0" borderId="0" xfId="0" applyFont="1" applyFill="1" applyAlignment="1">
      <alignment horizontal="left"/>
    </xf>
    <xf numFmtId="0" fontId="36" fillId="0" borderId="0" xfId="0" applyFont="1" applyFill="1" applyBorder="1" applyAlignment="1">
      <alignment wrapText="1"/>
    </xf>
    <xf numFmtId="0" fontId="40" fillId="0" borderId="0" xfId="0" applyFont="1" applyFill="1" applyAlignment="1">
      <alignment horizontal="left"/>
    </xf>
    <xf numFmtId="0" fontId="40" fillId="0" borderId="0" xfId="0" applyFont="1" applyAlignment="1">
      <alignment horizontal="left" vertical="center" wrapText="1"/>
    </xf>
    <xf numFmtId="0" fontId="40" fillId="0" borderId="0" xfId="0" applyFont="1" applyFill="1" applyAlignment="1">
      <alignment horizontal="left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horizontal="left" wrapText="1"/>
    </xf>
    <xf numFmtId="165" fontId="3" fillId="0" borderId="0" xfId="1" applyFont="1" applyFill="1" applyBorder="1" applyAlignment="1"/>
    <xf numFmtId="0" fontId="41" fillId="0" borderId="0" xfId="0" applyFont="1" applyFill="1" applyAlignment="1">
      <alignment horizontal="left" wrapText="1"/>
    </xf>
    <xf numFmtId="0" fontId="41" fillId="0" borderId="0" xfId="0" applyFont="1" applyFill="1" applyAlignment="1">
      <alignment horizontal="left"/>
    </xf>
    <xf numFmtId="0" fontId="37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left" vertical="top"/>
    </xf>
    <xf numFmtId="0" fontId="0" fillId="5" borderId="0" xfId="0" applyFill="1" applyAlignment="1">
      <alignment horizontal="left"/>
    </xf>
    <xf numFmtId="0" fontId="0" fillId="5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wrapText="1"/>
    </xf>
    <xf numFmtId="0" fontId="29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33" fillId="0" borderId="0" xfId="0" applyFont="1" applyFill="1" applyAlignment="1">
      <alignment horizontal="center"/>
    </xf>
    <xf numFmtId="0" fontId="5" fillId="0" borderId="0" xfId="0" applyFont="1" applyFill="1" applyAlignment="1"/>
    <xf numFmtId="0" fontId="15" fillId="0" borderId="0" xfId="0" applyFont="1" applyFill="1" applyAlignment="1">
      <alignment horizontal="left"/>
    </xf>
    <xf numFmtId="0" fontId="3" fillId="0" borderId="7" xfId="0" applyFont="1" applyFill="1" applyBorder="1" applyAlignment="1"/>
    <xf numFmtId="0" fontId="40" fillId="0" borderId="9" xfId="0" applyFont="1" applyBorder="1" applyAlignment="1">
      <alignment horizontal="left" wrapText="1"/>
    </xf>
    <xf numFmtId="0" fontId="3" fillId="0" borderId="10" xfId="0" applyFont="1" applyFill="1" applyBorder="1" applyAlignment="1"/>
    <xf numFmtId="0" fontId="40" fillId="0" borderId="12" xfId="0" applyFont="1" applyBorder="1" applyAlignment="1">
      <alignment horizontal="left" wrapText="1"/>
    </xf>
    <xf numFmtId="0" fontId="3" fillId="0" borderId="15" xfId="0" applyFont="1" applyFill="1" applyBorder="1" applyAlignment="1"/>
    <xf numFmtId="0" fontId="5" fillId="0" borderId="15" xfId="0" applyFont="1" applyFill="1" applyBorder="1" applyAlignment="1">
      <alignment horizontal="center"/>
    </xf>
    <xf numFmtId="3" fontId="4" fillId="0" borderId="15" xfId="0" applyNumberFormat="1" applyFont="1" applyFill="1" applyBorder="1" applyAlignment="1"/>
    <xf numFmtId="0" fontId="4" fillId="0" borderId="15" xfId="0" applyFont="1" applyFill="1" applyBorder="1" applyAlignment="1"/>
    <xf numFmtId="3" fontId="4" fillId="0" borderId="16" xfId="0" applyNumberFormat="1" applyFont="1" applyFill="1" applyBorder="1" applyAlignment="1"/>
    <xf numFmtId="0" fontId="7" fillId="0" borderId="10" xfId="0" applyFont="1" applyFill="1" applyBorder="1" applyAlignment="1"/>
    <xf numFmtId="0" fontId="26" fillId="0" borderId="15" xfId="0" applyFont="1" applyFill="1" applyBorder="1" applyAlignment="1">
      <alignment horizontal="left"/>
    </xf>
    <xf numFmtId="0" fontId="7" fillId="0" borderId="15" xfId="0" applyFont="1" applyFill="1" applyBorder="1" applyAlignment="1"/>
    <xf numFmtId="0" fontId="7" fillId="0" borderId="16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36" fillId="0" borderId="12" xfId="0" applyFont="1" applyFill="1" applyBorder="1" applyAlignment="1">
      <alignment horizontal="left"/>
    </xf>
    <xf numFmtId="0" fontId="36" fillId="0" borderId="14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3" fontId="4" fillId="0" borderId="10" xfId="0" applyNumberFormat="1" applyFont="1" applyFill="1" applyBorder="1" applyAlignment="1"/>
    <xf numFmtId="0" fontId="4" fillId="0" borderId="10" xfId="0" applyFont="1" applyFill="1" applyBorder="1" applyAlignment="1"/>
    <xf numFmtId="3" fontId="4" fillId="0" borderId="11" xfId="0" applyNumberFormat="1" applyFont="1" applyFill="1" applyBorder="1" applyAlignment="1"/>
    <xf numFmtId="3" fontId="4" fillId="0" borderId="13" xfId="0" applyNumberFormat="1" applyFont="1" applyFill="1" applyBorder="1" applyAlignment="1"/>
    <xf numFmtId="0" fontId="0" fillId="0" borderId="0" xfId="0" applyFont="1" applyFill="1" applyBorder="1" applyAlignment="1"/>
    <xf numFmtId="0" fontId="36" fillId="0" borderId="14" xfId="0" applyFont="1" applyFill="1" applyBorder="1" applyAlignment="1">
      <alignment horizontal="left" vertical="top"/>
    </xf>
    <xf numFmtId="0" fontId="39" fillId="0" borderId="15" xfId="0" applyFont="1" applyFill="1" applyBorder="1" applyAlignment="1">
      <alignment wrapText="1"/>
    </xf>
    <xf numFmtId="0" fontId="39" fillId="0" borderId="16" xfId="0" applyFont="1" applyFill="1" applyBorder="1" applyAlignment="1">
      <alignment wrapText="1"/>
    </xf>
    <xf numFmtId="166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28" fillId="0" borderId="10" xfId="0" applyFont="1" applyFill="1" applyBorder="1" applyAlignment="1">
      <alignment horizontal="left"/>
    </xf>
    <xf numFmtId="0" fontId="0" fillId="5" borderId="0" xfId="0" applyFill="1" applyAlignment="1">
      <alignment horizontal="left" wrapText="1"/>
    </xf>
    <xf numFmtId="0" fontId="40" fillId="0" borderId="0" xfId="0" applyFont="1" applyFill="1" applyAlignment="1">
      <alignment horizontal="left" wrapText="1"/>
    </xf>
    <xf numFmtId="0" fontId="28" fillId="0" borderId="1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26" fillId="0" borderId="15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40" fillId="5" borderId="0" xfId="0" applyFont="1" applyFill="1" applyAlignment="1">
      <alignment horizontal="left"/>
    </xf>
    <xf numFmtId="0" fontId="7" fillId="0" borderId="16" xfId="0" applyFont="1" applyFill="1" applyBorder="1" applyAlignment="1">
      <alignment vertical="center"/>
    </xf>
    <xf numFmtId="0" fontId="43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3" fillId="0" borderId="4" xfId="0" applyFont="1" applyFill="1" applyBorder="1" applyAlignment="1">
      <alignment wrapText="1"/>
    </xf>
    <xf numFmtId="49" fontId="9" fillId="0" borderId="0" xfId="1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165" fontId="0" fillId="0" borderId="0" xfId="1" applyFont="1" applyFill="1" applyBorder="1" applyAlignment="1"/>
    <xf numFmtId="3" fontId="0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0" xfId="0" applyFont="1" applyAlignment="1">
      <alignment vertical="top" wrapText="1"/>
    </xf>
    <xf numFmtId="165" fontId="0" fillId="0" borderId="4" xfId="1" applyFont="1" applyFill="1" applyBorder="1" applyAlignment="1"/>
    <xf numFmtId="3" fontId="4" fillId="0" borderId="5" xfId="0" applyNumberFormat="1" applyFont="1" applyFill="1" applyBorder="1" applyAlignment="1"/>
    <xf numFmtId="167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0" fontId="0" fillId="0" borderId="4" xfId="0" applyFont="1" applyFill="1" applyBorder="1" applyAlignment="1"/>
    <xf numFmtId="37" fontId="0" fillId="0" borderId="4" xfId="0" applyNumberFormat="1" applyFont="1" applyFill="1" applyBorder="1" applyAlignment="1">
      <alignment horizontal="center"/>
    </xf>
    <xf numFmtId="0" fontId="40" fillId="5" borderId="0" xfId="0" applyFont="1" applyFill="1" applyAlignment="1">
      <alignment horizontal="left" vertical="top" wrapText="1"/>
    </xf>
    <xf numFmtId="165" fontId="0" fillId="0" borderId="0" xfId="1" applyFont="1" applyFill="1" applyAlignment="1"/>
    <xf numFmtId="0" fontId="36" fillId="0" borderId="6" xfId="0" applyFont="1" applyFill="1" applyBorder="1" applyAlignment="1">
      <alignment horizontal="left"/>
    </xf>
    <xf numFmtId="0" fontId="26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40" fillId="0" borderId="0" xfId="0" applyFont="1" applyFill="1" applyAlignment="1">
      <alignment horizontal="left" vertical="center" wrapText="1"/>
    </xf>
    <xf numFmtId="0" fontId="41" fillId="0" borderId="12" xfId="0" applyFont="1" applyFill="1" applyBorder="1" applyAlignment="1">
      <alignment horizontal="left" wrapText="1"/>
    </xf>
    <xf numFmtId="0" fontId="41" fillId="0" borderId="14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/>
    <xf numFmtId="166" fontId="4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center"/>
    </xf>
    <xf numFmtId="166" fontId="0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166" fontId="8" fillId="0" borderId="0" xfId="1" applyNumberFormat="1" applyFont="1" applyAlignment="1">
      <alignment horizontal="right"/>
    </xf>
    <xf numFmtId="0" fontId="8" fillId="0" borderId="0" xfId="0" applyFont="1"/>
    <xf numFmtId="37" fontId="8" fillId="0" borderId="1" xfId="0" applyNumberFormat="1" applyFont="1" applyFill="1" applyBorder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Alignment="1">
      <alignment horizontal="left"/>
    </xf>
    <xf numFmtId="166" fontId="4" fillId="0" borderId="0" xfId="1" applyNumberFormat="1" applyFont="1" applyFill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0" fontId="4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3" borderId="0" xfId="0" applyFont="1" applyFill="1"/>
    <xf numFmtId="0" fontId="0" fillId="0" borderId="0" xfId="0" applyAlignment="1">
      <alignment horizontal="left"/>
    </xf>
    <xf numFmtId="0" fontId="41" fillId="0" borderId="0" xfId="0" applyFont="1" applyAlignment="1">
      <alignment horizontal="left"/>
    </xf>
    <xf numFmtId="166" fontId="9" fillId="0" borderId="0" xfId="1" quotePrefix="1" applyNumberFormat="1" applyFont="1" applyFill="1" applyAlignment="1">
      <alignment horizontal="right"/>
    </xf>
    <xf numFmtId="0" fontId="41" fillId="0" borderId="0" xfId="0" applyFont="1" applyBorder="1" applyAlignment="1">
      <alignment horizontal="left" wrapText="1"/>
    </xf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40" fillId="0" borderId="0" xfId="0" applyFont="1" applyFill="1" applyAlignment="1">
      <alignment horizontal="left" vertical="top" wrapText="1"/>
    </xf>
    <xf numFmtId="166" fontId="0" fillId="0" borderId="0" xfId="0" applyNumberFormat="1" applyFill="1" applyAlignment="1">
      <alignment horizontal="left"/>
    </xf>
    <xf numFmtId="166" fontId="4" fillId="0" borderId="5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/>
    <xf numFmtId="0" fontId="52" fillId="0" borderId="0" xfId="0" applyFont="1" applyFill="1" applyBorder="1" applyAlignment="1">
      <alignment horizontal="center" vertical="top" wrapText="1"/>
    </xf>
    <xf numFmtId="0" fontId="53" fillId="0" borderId="0" xfId="0" applyFont="1" applyFill="1" applyBorder="1" applyAlignment="1"/>
    <xf numFmtId="37" fontId="51" fillId="0" borderId="0" xfId="0" applyNumberFormat="1" applyFont="1" applyFill="1" applyAlignment="1">
      <alignment horizontal="right"/>
    </xf>
    <xf numFmtId="0" fontId="53" fillId="0" borderId="0" xfId="0" applyFont="1" applyFill="1" applyAlignment="1"/>
    <xf numFmtId="165" fontId="54" fillId="0" borderId="0" xfId="1" applyFont="1" applyFill="1" applyBorder="1" applyAlignment="1">
      <alignment horizontal="center"/>
    </xf>
    <xf numFmtId="165" fontId="54" fillId="0" borderId="0" xfId="1" applyFont="1" applyFill="1" applyBorder="1" applyAlignment="1">
      <alignment horizontal="left"/>
    </xf>
    <xf numFmtId="165" fontId="51" fillId="0" borderId="0" xfId="1" applyFont="1" applyFill="1" applyBorder="1" applyAlignment="1">
      <alignment horizontal="right"/>
    </xf>
    <xf numFmtId="165" fontId="51" fillId="0" borderId="0" xfId="1" applyFont="1" applyFill="1" applyAlignment="1">
      <alignment horizontal="right"/>
    </xf>
    <xf numFmtId="164" fontId="8" fillId="0" borderId="2" xfId="1" quotePrefix="1" applyNumberFormat="1" applyFont="1" applyFill="1" applyBorder="1" applyAlignment="1">
      <alignment readingOrder="2"/>
    </xf>
    <xf numFmtId="165" fontId="52" fillId="0" borderId="0" xfId="1" applyFont="1" applyFill="1" applyBorder="1" applyAlignment="1">
      <alignment horizontal="right" vertical="top" wrapText="1"/>
    </xf>
    <xf numFmtId="165" fontId="53" fillId="0" borderId="0" xfId="1" applyFont="1" applyFill="1" applyBorder="1" applyAlignment="1">
      <alignment horizontal="right"/>
    </xf>
    <xf numFmtId="165" fontId="54" fillId="0" borderId="0" xfId="1" applyFont="1" applyFill="1" applyBorder="1" applyAlignment="1">
      <alignment horizontal="right"/>
    </xf>
    <xf numFmtId="165" fontId="53" fillId="0" borderId="0" xfId="1" applyFont="1" applyFill="1" applyAlignment="1">
      <alignment horizontal="right"/>
    </xf>
    <xf numFmtId="166" fontId="9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/>
    <xf numFmtId="166" fontId="4" fillId="0" borderId="2" xfId="1" applyNumberFormat="1" applyFont="1" applyFill="1" applyBorder="1" applyAlignment="1"/>
    <xf numFmtId="166" fontId="4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6" fontId="0" fillId="0" borderId="0" xfId="1" applyNumberFormat="1" applyFont="1" applyFill="1" applyAlignment="1"/>
    <xf numFmtId="166" fontId="4" fillId="0" borderId="0" xfId="1" applyNumberFormat="1" applyFont="1" applyFill="1" applyAlignment="1"/>
    <xf numFmtId="165" fontId="49" fillId="0" borderId="0" xfId="1" applyFont="1" applyFill="1" applyBorder="1" applyAlignment="1"/>
    <xf numFmtId="165" fontId="49" fillId="0" borderId="0" xfId="1" applyFont="1" applyFill="1" applyAlignment="1"/>
    <xf numFmtId="0" fontId="15" fillId="0" borderId="0" xfId="0" applyFont="1" applyFill="1" applyAlignment="1"/>
    <xf numFmtId="166" fontId="0" fillId="0" borderId="4" xfId="1" applyNumberFormat="1" applyFont="1" applyFill="1" applyBorder="1" applyAlignment="1"/>
    <xf numFmtId="166" fontId="4" fillId="0" borderId="1" xfId="1" applyNumberFormat="1" applyFont="1" applyFill="1" applyBorder="1" applyAlignment="1"/>
    <xf numFmtId="0" fontId="55" fillId="0" borderId="0" xfId="0" applyFont="1" applyFill="1" applyAlignment="1"/>
    <xf numFmtId="0" fontId="56" fillId="0" borderId="0" xfId="0" applyFont="1" applyFill="1" applyAlignment="1">
      <alignment horizontal="left"/>
    </xf>
    <xf numFmtId="0" fontId="57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165" fontId="56" fillId="0" borderId="0" xfId="1" applyFont="1" applyFill="1" applyBorder="1" applyAlignment="1">
      <alignment horizontal="right"/>
    </xf>
    <xf numFmtId="165" fontId="56" fillId="0" borderId="0" xfId="1" applyFont="1" applyFill="1" applyAlignment="1"/>
    <xf numFmtId="165" fontId="56" fillId="0" borderId="0" xfId="1" applyFont="1" applyFill="1" applyBorder="1" applyAlignment="1"/>
    <xf numFmtId="166" fontId="3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Alignment="1">
      <alignment wrapText="1"/>
    </xf>
    <xf numFmtId="37" fontId="4" fillId="0" borderId="1" xfId="0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66" fontId="8" fillId="0" borderId="0" xfId="1" applyNumberFormat="1" applyFont="1" applyFill="1" applyAlignment="1">
      <alignment horizontal="right"/>
    </xf>
    <xf numFmtId="0" fontId="8" fillId="0" borderId="0" xfId="0" applyFont="1" applyFill="1"/>
    <xf numFmtId="39" fontId="4" fillId="0" borderId="1" xfId="0" applyNumberFormat="1" applyFont="1" applyFill="1" applyBorder="1" applyAlignment="1"/>
    <xf numFmtId="39" fontId="4" fillId="0" borderId="0" xfId="1" applyNumberFormat="1" applyFont="1" applyFill="1" applyAlignment="1"/>
    <xf numFmtId="0" fontId="0" fillId="0" borderId="0" xfId="0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5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/>
    <xf numFmtId="164" fontId="3" fillId="0" borderId="0" xfId="1" applyNumberFormat="1" applyFont="1" applyAlignment="1">
      <alignment readingOrder="2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66" fontId="0" fillId="0" borderId="4" xfId="1" applyNumberFormat="1" applyFont="1" applyFill="1" applyBorder="1" applyAlignment="1">
      <alignment horizontal="right"/>
    </xf>
    <xf numFmtId="0" fontId="0" fillId="0" borderId="0" xfId="0" applyFont="1" applyFill="1"/>
    <xf numFmtId="39" fontId="0" fillId="0" borderId="0" xfId="0" applyNumberFormat="1" applyFont="1" applyFill="1" applyAlignment="1"/>
    <xf numFmtId="164" fontId="9" fillId="0" borderId="4" xfId="1" quotePrefix="1" applyNumberFormat="1" applyFont="1" applyFill="1" applyBorder="1" applyAlignment="1">
      <alignment readingOrder="2"/>
    </xf>
    <xf numFmtId="164" fontId="9" fillId="0" borderId="0" xfId="1" quotePrefix="1" applyNumberFormat="1" applyFont="1" applyFill="1" applyBorder="1" applyAlignment="1">
      <alignment readingOrder="2"/>
    </xf>
    <xf numFmtId="166" fontId="9" fillId="0" borderId="4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166" fontId="3" fillId="0" borderId="0" xfId="1" applyNumberFormat="1" applyFont="1" applyFill="1"/>
    <xf numFmtId="0" fontId="9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 vertical="top" wrapText="1"/>
    </xf>
    <xf numFmtId="39" fontId="4" fillId="0" borderId="0" xfId="0" applyNumberFormat="1" applyFont="1" applyFill="1" applyBorder="1" applyAlignment="1"/>
    <xf numFmtId="39" fontId="0" fillId="0" borderId="0" xfId="0" applyNumberFormat="1" applyFont="1" applyFill="1" applyBorder="1" applyAlignment="1"/>
    <xf numFmtId="39" fontId="4" fillId="0" borderId="0" xfId="1" applyNumberFormat="1" applyFont="1" applyFill="1" applyBorder="1" applyAlignment="1"/>
    <xf numFmtId="0" fontId="17" fillId="0" borderId="0" xfId="0" applyFont="1" applyAlignment="1">
      <alignment horizontal="left"/>
    </xf>
    <xf numFmtId="164" fontId="8" fillId="0" borderId="4" xfId="1" quotePrefix="1" applyNumberFormat="1" applyFont="1" applyFill="1" applyBorder="1" applyAlignment="1">
      <alignment readingOrder="2"/>
    </xf>
    <xf numFmtId="0" fontId="59" fillId="0" borderId="0" xfId="0" applyFont="1" applyFill="1" applyAlignment="1"/>
    <xf numFmtId="165" fontId="0" fillId="0" borderId="0" xfId="1" applyFont="1" applyFill="1" applyAlignment="1">
      <alignment horizontal="right"/>
    </xf>
    <xf numFmtId="0" fontId="60" fillId="0" borderId="0" xfId="0" applyFont="1" applyFill="1" applyAlignment="1"/>
    <xf numFmtId="0" fontId="61" fillId="0" borderId="0" xfId="0" applyFont="1" applyFill="1" applyAlignment="1"/>
    <xf numFmtId="0" fontId="15" fillId="0" borderId="0" xfId="0" applyFont="1" applyFill="1" applyAlignment="1">
      <alignment horizontal="right"/>
    </xf>
    <xf numFmtId="0" fontId="2" fillId="0" borderId="0" xfId="0" applyFont="1" applyFill="1" applyAlignment="1"/>
    <xf numFmtId="0" fontId="15" fillId="0" borderId="0" xfId="0" applyFont="1" applyFill="1" applyBorder="1" applyAlignment="1">
      <alignment horizontal="right"/>
    </xf>
    <xf numFmtId="0" fontId="15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9" fillId="0" borderId="4" xfId="1" applyNumberFormat="1" applyFont="1" applyFill="1" applyBorder="1" applyAlignment="1">
      <alignment horizontal="right"/>
    </xf>
    <xf numFmtId="166" fontId="8" fillId="0" borderId="1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5" fontId="49" fillId="0" borderId="0" xfId="1" applyFont="1" applyFill="1" applyBorder="1" applyAlignment="1">
      <alignment horizontal="right"/>
    </xf>
    <xf numFmtId="164" fontId="3" fillId="0" borderId="4" xfId="1" applyNumberFormat="1" applyFont="1" applyBorder="1" applyAlignment="1">
      <alignment readingOrder="2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5" fillId="0" borderId="0" xfId="0" applyFont="1"/>
    <xf numFmtId="0" fontId="0" fillId="0" borderId="0" xfId="0" applyAlignment="1">
      <alignment horizontal="center"/>
    </xf>
    <xf numFmtId="0" fontId="58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37" fontId="0" fillId="0" borderId="0" xfId="0" applyNumberFormat="1"/>
    <xf numFmtId="0" fontId="0" fillId="0" borderId="0" xfId="0" applyAlignment="1">
      <alignment horizontal="left" wrapText="1"/>
    </xf>
    <xf numFmtId="37" fontId="4" fillId="0" borderId="0" xfId="0" applyNumberFormat="1" applyFont="1"/>
    <xf numFmtId="37" fontId="5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0" fontId="2" fillId="0" borderId="0" xfId="0" applyFont="1" applyAlignment="1">
      <alignment horizontal="left"/>
    </xf>
    <xf numFmtId="168" fontId="0" fillId="0" borderId="0" xfId="0" applyNumberForma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0" fillId="0" borderId="0" xfId="0" applyFont="1" applyAlignment="1">
      <alignment horizontal="center"/>
    </xf>
    <xf numFmtId="0" fontId="0" fillId="2" borderId="0" xfId="0" applyFill="1"/>
    <xf numFmtId="0" fontId="6" fillId="0" borderId="0" xfId="0" applyFont="1" applyFill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37" fontId="4" fillId="0" borderId="0" xfId="0" applyNumberFormat="1" applyFont="1" applyFill="1"/>
    <xf numFmtId="0" fontId="0" fillId="0" borderId="0" xfId="0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0" fillId="0" borderId="0" xfId="1" quotePrefix="1" applyNumberFormat="1" applyFont="1" applyFill="1" applyAlignment="1">
      <alignment readingOrder="2"/>
    </xf>
    <xf numFmtId="166" fontId="0" fillId="0" borderId="0" xfId="1" quotePrefix="1" applyNumberFormat="1" applyFont="1" applyFill="1" applyAlignment="1">
      <alignment horizontal="right"/>
    </xf>
    <xf numFmtId="37" fontId="0" fillId="0" borderId="1" xfId="0" applyNumberFormat="1" applyFill="1" applyBorder="1" applyAlignment="1">
      <alignment horizontal="right"/>
    </xf>
    <xf numFmtId="166" fontId="0" fillId="0" borderId="1" xfId="1" applyNumberFormat="1" applyFont="1" applyFill="1" applyBorder="1" applyAlignment="1"/>
    <xf numFmtId="164" fontId="9" fillId="0" borderId="0" xfId="1" quotePrefix="1" applyNumberFormat="1" applyFont="1" applyFill="1" applyBorder="1" applyAlignment="1">
      <alignment readingOrder="2"/>
    </xf>
    <xf numFmtId="166" fontId="0" fillId="0" borderId="0" xfId="1" applyNumberFormat="1" applyFont="1" applyFill="1" applyAlignment="1"/>
    <xf numFmtId="166" fontId="0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left" vertical="center"/>
    </xf>
    <xf numFmtId="166" fontId="4" fillId="0" borderId="4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0" fillId="0" borderId="0" xfId="0" applyNumberFormat="1"/>
    <xf numFmtId="166" fontId="55" fillId="0" borderId="0" xfId="0" applyNumberFormat="1" applyFont="1" applyFill="1" applyAlignment="1">
      <alignment horizontal="right"/>
    </xf>
    <xf numFmtId="0" fontId="55" fillId="0" borderId="0" xfId="0" applyFo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8" fontId="0" fillId="0" borderId="0" xfId="0" applyNumberFormat="1" applyFill="1"/>
    <xf numFmtId="0" fontId="55" fillId="0" borderId="0" xfId="0" applyFont="1" applyFill="1"/>
    <xf numFmtId="164" fontId="3" fillId="0" borderId="0" xfId="1" applyNumberFormat="1" applyFont="1" applyFill="1" applyBorder="1" applyAlignment="1">
      <alignment readingOrder="2"/>
    </xf>
    <xf numFmtId="164" fontId="3" fillId="0" borderId="4" xfId="1" applyNumberFormat="1" applyFont="1" applyFill="1" applyBorder="1" applyAlignment="1">
      <alignment readingOrder="2"/>
    </xf>
    <xf numFmtId="164" fontId="3" fillId="0" borderId="0" xfId="1" applyNumberFormat="1" applyFont="1" applyFill="1" applyAlignment="1">
      <alignment readingOrder="2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4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center" wrapText="1"/>
    </xf>
    <xf numFmtId="0" fontId="26" fillId="0" borderId="10" xfId="0" applyFont="1" applyFill="1" applyBorder="1" applyAlignment="1">
      <alignment horizontal="left" vertical="center" wrapText="1" shrinkToFit="1"/>
    </xf>
    <xf numFmtId="0" fontId="26" fillId="0" borderId="11" xfId="0" applyFont="1" applyFill="1" applyBorder="1" applyAlignment="1">
      <alignment horizontal="left" vertical="center" wrapText="1" shrinkToFit="1"/>
    </xf>
    <xf numFmtId="0" fontId="26" fillId="0" borderId="10" xfId="0" applyFont="1" applyFill="1" applyBorder="1" applyAlignment="1">
      <alignment horizontal="left" wrapText="1" shrinkToFit="1"/>
    </xf>
    <xf numFmtId="0" fontId="26" fillId="0" borderId="11" xfId="0" applyFont="1" applyFill="1" applyBorder="1" applyAlignment="1">
      <alignment horizontal="left" wrapText="1" shrinkToFit="1"/>
    </xf>
    <xf numFmtId="0" fontId="28" fillId="0" borderId="10" xfId="0" applyFont="1" applyFill="1" applyBorder="1" applyAlignment="1">
      <alignment horizontal="left" wrapText="1"/>
    </xf>
    <xf numFmtId="0" fontId="28" fillId="0" borderId="11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left" wrapText="1"/>
    </xf>
    <xf numFmtId="0" fontId="28" fillId="0" borderId="13" xfId="0" applyFont="1" applyFill="1" applyBorder="1" applyAlignment="1">
      <alignment horizontal="left" wrapText="1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เครื่องหมายจุลภาค 5" xfId="4" xr:uid="{00000000-0005-0000-0000-000004000000}"/>
    <cellStyle name="ปกติ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view="pageBreakPreview" topLeftCell="B4" zoomScale="85" zoomScaleNormal="85" zoomScaleSheetLayoutView="85" workbookViewId="0">
      <selection activeCell="B1" sqref="B1"/>
    </sheetView>
  </sheetViews>
  <sheetFormatPr defaultColWidth="9.09765625" defaultRowHeight="21.5" x14ac:dyDescent="0.65"/>
  <cols>
    <col min="1" max="1" width="2" hidden="1" customWidth="1"/>
    <col min="2" max="2" width="52.09765625" style="205" customWidth="1"/>
    <col min="4" max="4" width="1.3984375" customWidth="1"/>
    <col min="5" max="5" width="15.69921875" style="358" customWidth="1"/>
    <col min="6" max="6" width="1.3984375" style="358" customWidth="1"/>
    <col min="7" max="7" width="15.69921875" style="358" customWidth="1"/>
    <col min="8" max="8" width="1.3984375" style="358" customWidth="1"/>
    <col min="9" max="9" width="15.69921875" style="358" customWidth="1"/>
    <col min="10" max="10" width="1.3984375" customWidth="1"/>
    <col min="11" max="11" width="15.69921875" customWidth="1"/>
    <col min="12" max="12" width="17.3984375" bestFit="1" customWidth="1"/>
    <col min="14" max="14" width="12.09765625" bestFit="1" customWidth="1"/>
  </cols>
  <sheetData>
    <row r="1" spans="2:14" s="334" customFormat="1" ht="23" x14ac:dyDescent="0.7">
      <c r="B1" s="202" t="s">
        <v>0</v>
      </c>
      <c r="E1" s="357"/>
      <c r="F1" s="357"/>
      <c r="G1" s="357"/>
      <c r="H1" s="357"/>
      <c r="I1" s="357"/>
    </row>
    <row r="2" spans="2:14" s="334" customFormat="1" ht="23" x14ac:dyDescent="0.7">
      <c r="B2" s="202" t="s">
        <v>1</v>
      </c>
      <c r="E2" s="357"/>
      <c r="F2" s="357"/>
      <c r="G2" s="357"/>
      <c r="H2" s="357"/>
      <c r="I2" s="357"/>
    </row>
    <row r="3" spans="2:14" ht="22" x14ac:dyDescent="0.7">
      <c r="B3" s="202"/>
    </row>
    <row r="4" spans="2:14" ht="22" x14ac:dyDescent="0.7">
      <c r="C4" s="335"/>
      <c r="D4" s="335"/>
      <c r="E4" s="393" t="s">
        <v>2</v>
      </c>
      <c r="F4" s="393"/>
      <c r="G4" s="393"/>
      <c r="H4" s="384"/>
      <c r="I4" s="394" t="s">
        <v>3</v>
      </c>
      <c r="J4" s="394"/>
      <c r="K4" s="394"/>
    </row>
    <row r="5" spans="2:14" ht="22" x14ac:dyDescent="0.7">
      <c r="C5" s="335"/>
      <c r="D5" s="335"/>
      <c r="E5" s="359" t="s">
        <v>266</v>
      </c>
      <c r="F5" s="359"/>
      <c r="G5" s="359" t="s">
        <v>4</v>
      </c>
      <c r="H5" s="384"/>
      <c r="I5" s="359" t="s">
        <v>266</v>
      </c>
      <c r="J5" s="335"/>
      <c r="K5" s="335" t="s">
        <v>4</v>
      </c>
    </row>
    <row r="6" spans="2:14" ht="22" x14ac:dyDescent="0.7">
      <c r="B6" s="202" t="s">
        <v>5</v>
      </c>
      <c r="C6" s="203" t="s">
        <v>6</v>
      </c>
      <c r="D6" s="203"/>
      <c r="E6" s="359">
        <v>2564</v>
      </c>
      <c r="F6" s="359"/>
      <c r="G6" s="359">
        <v>2563</v>
      </c>
      <c r="H6" s="359"/>
      <c r="I6" s="359">
        <v>2564</v>
      </c>
      <c r="J6" s="335"/>
      <c r="K6" s="335">
        <v>2563</v>
      </c>
    </row>
    <row r="7" spans="2:14" ht="22" x14ac:dyDescent="0.7">
      <c r="B7" s="202"/>
      <c r="C7" s="203"/>
      <c r="D7" s="203"/>
      <c r="E7" s="359" t="s">
        <v>7</v>
      </c>
      <c r="F7" s="359"/>
      <c r="G7" s="359"/>
      <c r="H7" s="359"/>
      <c r="I7" s="359" t="s">
        <v>7</v>
      </c>
      <c r="J7" s="335"/>
      <c r="K7" s="335"/>
    </row>
    <row r="8" spans="2:14" x14ac:dyDescent="0.65">
      <c r="B8" s="336"/>
      <c r="C8" s="335"/>
      <c r="D8" s="335"/>
      <c r="E8" s="395" t="s">
        <v>8</v>
      </c>
      <c r="F8" s="395"/>
      <c r="G8" s="395"/>
      <c r="H8" s="395"/>
      <c r="I8" s="395"/>
      <c r="J8" s="395"/>
      <c r="K8" s="395"/>
    </row>
    <row r="9" spans="2:14" ht="22" x14ac:dyDescent="0.7">
      <c r="B9" s="338" t="s">
        <v>9</v>
      </c>
      <c r="C9" s="203"/>
      <c r="D9" s="203"/>
    </row>
    <row r="10" spans="2:14" x14ac:dyDescent="0.65">
      <c r="B10" s="205" t="s">
        <v>10</v>
      </c>
      <c r="C10" s="203"/>
      <c r="D10" s="203"/>
      <c r="E10" s="375">
        <v>1326700</v>
      </c>
      <c r="F10" s="360"/>
      <c r="G10" s="375">
        <v>1378094</v>
      </c>
      <c r="H10" s="375"/>
      <c r="I10" s="375">
        <v>914536</v>
      </c>
      <c r="J10" s="246"/>
      <c r="K10" s="246">
        <v>1083709</v>
      </c>
      <c r="L10" s="246"/>
    </row>
    <row r="11" spans="2:14" x14ac:dyDescent="0.65">
      <c r="B11" s="340" t="s">
        <v>250</v>
      </c>
      <c r="C11" s="203">
        <v>4</v>
      </c>
      <c r="D11" s="203"/>
      <c r="E11" s="375">
        <v>41875732</v>
      </c>
      <c r="F11" s="360"/>
      <c r="G11" s="375">
        <v>39345736</v>
      </c>
      <c r="H11" s="375"/>
      <c r="I11" s="375">
        <v>41875732</v>
      </c>
      <c r="J11" s="246"/>
      <c r="K11" s="246">
        <v>39345736</v>
      </c>
      <c r="L11" s="246"/>
      <c r="M11" s="380"/>
      <c r="N11" s="380"/>
    </row>
    <row r="12" spans="2:14" x14ac:dyDescent="0.65">
      <c r="B12" s="340" t="s">
        <v>251</v>
      </c>
      <c r="C12" s="203">
        <v>5</v>
      </c>
      <c r="D12" s="203"/>
      <c r="E12" s="375">
        <v>689431</v>
      </c>
      <c r="F12" s="360"/>
      <c r="G12" s="375">
        <v>126429</v>
      </c>
      <c r="H12" s="375"/>
      <c r="I12" s="370">
        <v>0</v>
      </c>
      <c r="J12" s="246"/>
      <c r="K12" s="370">
        <v>0</v>
      </c>
      <c r="L12" s="246"/>
    </row>
    <row r="13" spans="2:14" x14ac:dyDescent="0.65">
      <c r="B13" s="340" t="s">
        <v>261</v>
      </c>
      <c r="C13" s="203">
        <v>3</v>
      </c>
      <c r="D13" s="203"/>
      <c r="E13" s="370">
        <v>0</v>
      </c>
      <c r="F13" s="360"/>
      <c r="G13" s="370">
        <v>0</v>
      </c>
      <c r="H13" s="375"/>
      <c r="I13" s="375">
        <v>2140698</v>
      </c>
      <c r="J13" s="246"/>
      <c r="K13" s="246">
        <v>167497</v>
      </c>
      <c r="L13" s="246"/>
    </row>
    <row r="14" spans="2:14" x14ac:dyDescent="0.65">
      <c r="B14" s="205" t="s">
        <v>12</v>
      </c>
      <c r="C14" s="203"/>
      <c r="D14" s="203"/>
      <c r="E14" s="375">
        <v>78021</v>
      </c>
      <c r="F14" s="360"/>
      <c r="G14" s="375">
        <v>84999</v>
      </c>
      <c r="H14" s="375"/>
      <c r="I14" s="375">
        <v>78021</v>
      </c>
      <c r="J14" s="246"/>
      <c r="K14" s="246">
        <v>84999</v>
      </c>
      <c r="L14" s="246"/>
    </row>
    <row r="15" spans="2:14" x14ac:dyDescent="0.65">
      <c r="B15" s="205" t="s">
        <v>263</v>
      </c>
      <c r="C15" s="203">
        <v>3</v>
      </c>
      <c r="D15" s="203"/>
      <c r="E15" s="371">
        <v>25</v>
      </c>
      <c r="F15" s="360"/>
      <c r="G15" s="371">
        <v>38</v>
      </c>
      <c r="H15" s="375"/>
      <c r="I15" s="375">
        <v>25</v>
      </c>
      <c r="J15" s="246"/>
      <c r="K15" s="246">
        <v>38</v>
      </c>
      <c r="L15" s="246"/>
    </row>
    <row r="16" spans="2:14" x14ac:dyDescent="0.65">
      <c r="B16" s="205" t="s">
        <v>13</v>
      </c>
      <c r="C16" s="203"/>
      <c r="D16" s="203"/>
      <c r="E16" s="375">
        <v>408598</v>
      </c>
      <c r="F16" s="360"/>
      <c r="G16" s="375">
        <v>139715</v>
      </c>
      <c r="H16" s="375"/>
      <c r="I16" s="375">
        <v>247631</v>
      </c>
      <c r="J16" s="246"/>
      <c r="K16" s="246">
        <v>123176</v>
      </c>
      <c r="L16" s="246"/>
    </row>
    <row r="17" spans="2:14" ht="22" x14ac:dyDescent="0.7">
      <c r="B17" s="202" t="s">
        <v>14</v>
      </c>
      <c r="C17" s="203"/>
      <c r="D17" s="203"/>
      <c r="E17" s="242">
        <f>SUM(E10:E16)</f>
        <v>44378507</v>
      </c>
      <c r="F17" s="362"/>
      <c r="G17" s="242">
        <f>SUM(G10:G16)</f>
        <v>41075011</v>
      </c>
      <c r="H17" s="247"/>
      <c r="I17" s="242">
        <f>SUM(I10:I16)</f>
        <v>45256643</v>
      </c>
      <c r="J17" s="247"/>
      <c r="K17" s="242">
        <f>SUM(K10:K16)</f>
        <v>40805155</v>
      </c>
      <c r="L17" s="246"/>
    </row>
    <row r="18" spans="2:14" x14ac:dyDescent="0.65">
      <c r="C18" s="203"/>
      <c r="D18" s="203"/>
      <c r="E18" s="360"/>
      <c r="F18" s="360"/>
      <c r="G18" s="360"/>
      <c r="H18" s="360"/>
      <c r="I18" s="360"/>
      <c r="J18" s="339"/>
      <c r="K18" s="339"/>
    </row>
    <row r="19" spans="2:14" ht="22" x14ac:dyDescent="0.7">
      <c r="B19" s="338" t="s">
        <v>15</v>
      </c>
      <c r="C19" s="342"/>
      <c r="D19" s="203"/>
      <c r="E19" s="360"/>
      <c r="F19" s="360"/>
      <c r="G19" s="360"/>
      <c r="H19" s="360"/>
      <c r="I19" s="360"/>
      <c r="J19" s="339"/>
      <c r="K19" s="339"/>
    </row>
    <row r="20" spans="2:14" x14ac:dyDescent="0.65">
      <c r="B20" s="358" t="s">
        <v>16</v>
      </c>
      <c r="C20" s="203"/>
      <c r="D20" s="203"/>
      <c r="E20" s="375">
        <v>11000</v>
      </c>
      <c r="F20" s="375"/>
      <c r="G20" s="375">
        <v>11000</v>
      </c>
      <c r="H20" s="360"/>
      <c r="I20" s="370">
        <v>0</v>
      </c>
      <c r="J20" s="339"/>
      <c r="K20" s="370">
        <v>0</v>
      </c>
      <c r="L20" s="246"/>
    </row>
    <row r="21" spans="2:14" x14ac:dyDescent="0.65">
      <c r="B21" s="108" t="s">
        <v>17</v>
      </c>
      <c r="C21" s="367">
        <v>4</v>
      </c>
      <c r="D21" s="203"/>
      <c r="E21" s="375">
        <v>34013376</v>
      </c>
      <c r="F21" s="375"/>
      <c r="G21" s="375">
        <v>29935650</v>
      </c>
      <c r="H21" s="360"/>
      <c r="I21" s="375">
        <v>34013376</v>
      </c>
      <c r="J21" s="339"/>
      <c r="K21" s="246">
        <v>29935650</v>
      </c>
      <c r="M21" s="380"/>
      <c r="N21" s="380"/>
    </row>
    <row r="22" spans="2:14" x14ac:dyDescent="0.65">
      <c r="B22" s="358" t="s">
        <v>18</v>
      </c>
      <c r="C22" s="367">
        <v>5</v>
      </c>
      <c r="D22" s="203"/>
      <c r="E22" s="375">
        <v>1815600</v>
      </c>
      <c r="F22" s="375"/>
      <c r="G22" s="375">
        <v>232410</v>
      </c>
      <c r="H22" s="360"/>
      <c r="I22" s="370">
        <v>0</v>
      </c>
      <c r="J22" s="339"/>
      <c r="K22" s="370">
        <v>0</v>
      </c>
      <c r="L22" s="246"/>
    </row>
    <row r="23" spans="2:14" x14ac:dyDescent="0.65">
      <c r="B23" s="358" t="s">
        <v>19</v>
      </c>
      <c r="C23" s="367">
        <v>6</v>
      </c>
      <c r="D23" s="203"/>
      <c r="E23" s="370">
        <v>0</v>
      </c>
      <c r="F23" s="375"/>
      <c r="G23" s="370">
        <v>0</v>
      </c>
      <c r="H23" s="360"/>
      <c r="I23" s="360">
        <v>1002000</v>
      </c>
      <c r="J23" s="339"/>
      <c r="K23" s="360">
        <v>502000</v>
      </c>
      <c r="L23" s="246"/>
    </row>
    <row r="24" spans="2:14" x14ac:dyDescent="0.65">
      <c r="B24" s="54" t="s">
        <v>20</v>
      </c>
      <c r="C24" s="367"/>
      <c r="D24" s="203"/>
      <c r="E24" s="375">
        <v>1978937</v>
      </c>
      <c r="F24" s="375"/>
      <c r="G24" s="375">
        <v>1928495</v>
      </c>
      <c r="H24" s="360"/>
      <c r="I24" s="360">
        <v>1978917</v>
      </c>
      <c r="J24" s="339"/>
      <c r="K24" s="360">
        <v>1928478</v>
      </c>
      <c r="L24" s="246"/>
    </row>
    <row r="25" spans="2:14" x14ac:dyDescent="0.65">
      <c r="B25" s="54" t="s">
        <v>21</v>
      </c>
      <c r="C25" s="367">
        <v>3</v>
      </c>
      <c r="D25" s="203"/>
      <c r="E25" s="375">
        <v>3832937</v>
      </c>
      <c r="F25" s="375"/>
      <c r="G25" s="375">
        <v>3564069</v>
      </c>
      <c r="H25" s="360"/>
      <c r="I25" s="360">
        <v>3832937</v>
      </c>
      <c r="J25" s="339"/>
      <c r="K25" s="360">
        <v>3564069</v>
      </c>
      <c r="L25" s="246"/>
    </row>
    <row r="26" spans="2:14" x14ac:dyDescent="0.65">
      <c r="B26" s="54" t="s">
        <v>22</v>
      </c>
      <c r="C26" s="203"/>
      <c r="D26" s="203"/>
      <c r="E26" s="375">
        <v>41887</v>
      </c>
      <c r="F26" s="375"/>
      <c r="G26" s="375">
        <v>24817</v>
      </c>
      <c r="H26" s="360"/>
      <c r="I26" s="360">
        <v>41866</v>
      </c>
      <c r="J26" s="339"/>
      <c r="K26" s="360">
        <v>24784</v>
      </c>
      <c r="L26" s="246"/>
    </row>
    <row r="27" spans="2:14" x14ac:dyDescent="0.65">
      <c r="B27" s="54" t="s">
        <v>23</v>
      </c>
      <c r="C27" s="203"/>
      <c r="D27" s="203"/>
      <c r="E27" s="375">
        <v>326205</v>
      </c>
      <c r="F27" s="375"/>
      <c r="G27" s="375">
        <v>296737</v>
      </c>
      <c r="H27" s="360"/>
      <c r="I27" s="360">
        <v>323102</v>
      </c>
      <c r="J27" s="339"/>
      <c r="K27" s="360">
        <v>296370</v>
      </c>
      <c r="L27" s="246"/>
      <c r="M27" s="380"/>
    </row>
    <row r="28" spans="2:14" x14ac:dyDescent="0.65">
      <c r="B28" s="54" t="s">
        <v>24</v>
      </c>
      <c r="C28" s="203"/>
      <c r="D28" s="203"/>
      <c r="E28" s="375">
        <v>172032</v>
      </c>
      <c r="F28" s="375"/>
      <c r="G28" s="375">
        <v>153689</v>
      </c>
      <c r="H28" s="360"/>
      <c r="I28" s="360">
        <v>172032</v>
      </c>
      <c r="J28" s="339"/>
      <c r="K28" s="360">
        <v>153689</v>
      </c>
      <c r="L28" s="246"/>
    </row>
    <row r="29" spans="2:14" ht="22" x14ac:dyDescent="0.7">
      <c r="B29" s="202" t="s">
        <v>25</v>
      </c>
      <c r="C29" s="342"/>
      <c r="D29" s="203"/>
      <c r="E29" s="242">
        <f>SUM(E20:E28)</f>
        <v>42191974</v>
      </c>
      <c r="F29" s="247"/>
      <c r="G29" s="242">
        <f>SUM(G20:G28)</f>
        <v>36146867</v>
      </c>
      <c r="H29" s="247"/>
      <c r="I29" s="242">
        <f>SUM(I20:I28)</f>
        <v>41364230</v>
      </c>
      <c r="J29" s="247"/>
      <c r="K29" s="242">
        <f>SUM(K20:K28)</f>
        <v>36405040</v>
      </c>
      <c r="L29" s="246"/>
    </row>
    <row r="30" spans="2:14" ht="22" x14ac:dyDescent="0.7">
      <c r="B30" s="202"/>
      <c r="C30" s="342"/>
      <c r="D30" s="203"/>
      <c r="E30" s="243"/>
      <c r="F30" s="243"/>
      <c r="G30" s="243"/>
      <c r="H30" s="243"/>
      <c r="I30" s="243"/>
      <c r="J30" s="243"/>
      <c r="K30" s="243"/>
    </row>
    <row r="31" spans="2:14" ht="22.5" thickBot="1" x14ac:dyDescent="0.75">
      <c r="B31" s="202" t="s">
        <v>26</v>
      </c>
      <c r="C31" s="342"/>
      <c r="D31" s="203"/>
      <c r="E31" s="252">
        <f>E17+E29</f>
        <v>86570481</v>
      </c>
      <c r="F31" s="247"/>
      <c r="G31" s="252">
        <f>G17+G29</f>
        <v>77221878</v>
      </c>
      <c r="H31" s="247"/>
      <c r="I31" s="252">
        <f>I17+I29</f>
        <v>86620873</v>
      </c>
      <c r="J31" s="247"/>
      <c r="K31" s="252">
        <f>K17+K29</f>
        <v>77210195</v>
      </c>
      <c r="L31" s="246"/>
    </row>
    <row r="32" spans="2:14" ht="22" thickTop="1" x14ac:dyDescent="0.65"/>
    <row r="33" spans="2:13" s="334" customFormat="1" ht="23" x14ac:dyDescent="0.7">
      <c r="B33" s="202" t="str">
        <f>$B$1</f>
        <v>บริษัท เมืองไทย แคปปิตอล จำกัด (มหาชน) และบริษัทย่อย</v>
      </c>
      <c r="E33" s="357"/>
      <c r="F33" s="357"/>
      <c r="G33" s="357"/>
      <c r="H33" s="357"/>
      <c r="I33" s="357"/>
    </row>
    <row r="34" spans="2:13" s="334" customFormat="1" ht="23" x14ac:dyDescent="0.7">
      <c r="B34" s="202" t="s">
        <v>1</v>
      </c>
      <c r="E34" s="357"/>
      <c r="F34" s="357"/>
      <c r="G34" s="357"/>
      <c r="H34" s="357"/>
      <c r="I34" s="357"/>
    </row>
    <row r="35" spans="2:13" ht="22" x14ac:dyDescent="0.7">
      <c r="B35" s="202"/>
    </row>
    <row r="36" spans="2:13" ht="24" customHeight="1" x14ac:dyDescent="0.7">
      <c r="B36" s="336"/>
      <c r="C36" s="335"/>
      <c r="D36" s="335"/>
      <c r="E36" s="393" t="s">
        <v>2</v>
      </c>
      <c r="F36" s="393"/>
      <c r="G36" s="393"/>
      <c r="H36" s="384"/>
      <c r="I36" s="394" t="s">
        <v>3</v>
      </c>
      <c r="J36" s="394"/>
      <c r="K36" s="394"/>
    </row>
    <row r="37" spans="2:13" ht="24" customHeight="1" x14ac:dyDescent="0.7">
      <c r="C37" s="335"/>
      <c r="D37" s="335"/>
      <c r="E37" s="359" t="s">
        <v>266</v>
      </c>
      <c r="F37" s="359"/>
      <c r="G37" s="359" t="s">
        <v>4</v>
      </c>
      <c r="H37" s="384"/>
      <c r="I37" s="359" t="s">
        <v>266</v>
      </c>
      <c r="J37" s="335"/>
      <c r="K37" s="335" t="s">
        <v>4</v>
      </c>
    </row>
    <row r="38" spans="2:13" ht="24" customHeight="1" x14ac:dyDescent="0.7">
      <c r="B38" s="202" t="s">
        <v>27</v>
      </c>
      <c r="C38" s="203" t="s">
        <v>6</v>
      </c>
      <c r="D38" s="335"/>
      <c r="E38" s="359">
        <v>2564</v>
      </c>
      <c r="F38" s="359"/>
      <c r="G38" s="359">
        <v>2563</v>
      </c>
      <c r="H38" s="359"/>
      <c r="I38" s="359">
        <v>2564</v>
      </c>
      <c r="J38" s="335"/>
      <c r="K38" s="335">
        <v>2563</v>
      </c>
    </row>
    <row r="39" spans="2:13" ht="24" customHeight="1" x14ac:dyDescent="0.7">
      <c r="B39" s="202"/>
      <c r="C39" s="203"/>
      <c r="D39" s="335"/>
      <c r="E39" s="359" t="s">
        <v>7</v>
      </c>
      <c r="F39" s="359"/>
      <c r="G39" s="359"/>
      <c r="H39" s="359"/>
      <c r="I39" s="359" t="s">
        <v>7</v>
      </c>
      <c r="J39" s="335"/>
      <c r="K39" s="335"/>
    </row>
    <row r="40" spans="2:13" ht="24" customHeight="1" x14ac:dyDescent="0.65">
      <c r="D40" s="203"/>
      <c r="E40" s="395" t="s">
        <v>8</v>
      </c>
      <c r="F40" s="395"/>
      <c r="G40" s="395"/>
      <c r="H40" s="395"/>
      <c r="I40" s="395"/>
      <c r="J40" s="395"/>
      <c r="K40" s="395"/>
    </row>
    <row r="41" spans="2:13" ht="24" customHeight="1" x14ac:dyDescent="0.7">
      <c r="B41" s="338" t="s">
        <v>28</v>
      </c>
      <c r="C41" s="335"/>
      <c r="D41" s="335"/>
      <c r="E41" s="360"/>
      <c r="F41" s="360"/>
      <c r="G41" s="360"/>
      <c r="H41" s="360"/>
      <c r="I41" s="360"/>
      <c r="J41" s="339"/>
      <c r="K41" s="339"/>
    </row>
    <row r="42" spans="2:13" ht="24" customHeight="1" x14ac:dyDescent="0.65">
      <c r="B42" s="205" t="s">
        <v>29</v>
      </c>
      <c r="C42" s="203">
        <v>7</v>
      </c>
      <c r="D42" s="203"/>
      <c r="E42" s="339">
        <v>4176527</v>
      </c>
      <c r="F42" s="339"/>
      <c r="G42" s="339">
        <v>2396526</v>
      </c>
      <c r="H42" s="339"/>
      <c r="I42" s="339">
        <v>4176527</v>
      </c>
      <c r="J42" s="339"/>
      <c r="K42" s="339">
        <v>2396526</v>
      </c>
      <c r="L42" s="246"/>
      <c r="M42" s="380"/>
    </row>
    <row r="43" spans="2:13" ht="24" customHeight="1" x14ac:dyDescent="0.65">
      <c r="B43" s="205" t="s">
        <v>30</v>
      </c>
      <c r="C43" s="203"/>
      <c r="D43" s="203"/>
      <c r="E43" s="339">
        <v>1942</v>
      </c>
      <c r="F43" s="339"/>
      <c r="G43" s="339">
        <v>6474</v>
      </c>
      <c r="H43" s="339"/>
      <c r="I43" s="339">
        <v>1942</v>
      </c>
      <c r="J43" s="339"/>
      <c r="K43" s="339">
        <v>6474</v>
      </c>
      <c r="L43" s="246"/>
    </row>
    <row r="44" spans="2:13" ht="24" customHeight="1" x14ac:dyDescent="0.65">
      <c r="B44" s="205" t="s">
        <v>31</v>
      </c>
      <c r="C44" s="203"/>
      <c r="D44" s="203"/>
      <c r="E44" s="339">
        <v>667979</v>
      </c>
      <c r="F44" s="339"/>
      <c r="G44" s="339">
        <v>1074553</v>
      </c>
      <c r="H44" s="339"/>
      <c r="I44" s="339">
        <v>639903</v>
      </c>
      <c r="J44" s="339"/>
      <c r="K44" s="339">
        <v>1051067</v>
      </c>
      <c r="L44" s="246"/>
    </row>
    <row r="45" spans="2:13" ht="24" customHeight="1" x14ac:dyDescent="0.65">
      <c r="B45" s="205" t="s">
        <v>37</v>
      </c>
    </row>
    <row r="46" spans="2:13" ht="24" customHeight="1" x14ac:dyDescent="0.65">
      <c r="B46" s="205" t="s">
        <v>32</v>
      </c>
      <c r="C46" s="203">
        <v>8</v>
      </c>
      <c r="D46" s="203"/>
      <c r="E46" s="339">
        <v>3204669</v>
      </c>
      <c r="F46" s="339"/>
      <c r="G46" s="339">
        <v>3959328</v>
      </c>
      <c r="H46" s="339"/>
      <c r="I46" s="339">
        <v>3204669</v>
      </c>
      <c r="J46" s="339"/>
      <c r="K46" s="339">
        <v>3959328</v>
      </c>
      <c r="L46" s="246"/>
    </row>
    <row r="47" spans="2:13" ht="24" customHeight="1" x14ac:dyDescent="0.65">
      <c r="B47" s="205" t="s">
        <v>257</v>
      </c>
      <c r="C47" s="203">
        <v>9</v>
      </c>
      <c r="D47" s="203"/>
      <c r="E47" s="339">
        <v>13681755</v>
      </c>
      <c r="F47" s="339"/>
      <c r="G47" s="339">
        <v>12886772</v>
      </c>
      <c r="H47" s="339"/>
      <c r="I47" s="339">
        <v>13681755</v>
      </c>
      <c r="J47" s="339"/>
      <c r="K47" s="339">
        <v>12886772</v>
      </c>
      <c r="L47" s="246"/>
    </row>
    <row r="48" spans="2:13" ht="24" customHeight="1" x14ac:dyDescent="0.65">
      <c r="B48" s="205" t="s">
        <v>262</v>
      </c>
      <c r="C48" s="203">
        <v>3</v>
      </c>
      <c r="D48" s="203"/>
      <c r="E48" s="339">
        <v>801609</v>
      </c>
      <c r="F48" s="339"/>
      <c r="G48" s="339">
        <v>838091</v>
      </c>
      <c r="H48" s="339"/>
      <c r="I48" s="343">
        <v>801609</v>
      </c>
      <c r="J48" s="339"/>
      <c r="K48" s="339">
        <v>838091</v>
      </c>
      <c r="L48" s="246"/>
    </row>
    <row r="49" spans="2:12" ht="24" customHeight="1" x14ac:dyDescent="0.65">
      <c r="B49" s="205" t="s">
        <v>33</v>
      </c>
      <c r="C49" s="203"/>
      <c r="D49" s="203"/>
      <c r="E49" s="360">
        <v>705709</v>
      </c>
      <c r="F49" s="360"/>
      <c r="G49" s="360">
        <v>699762</v>
      </c>
      <c r="H49" s="360"/>
      <c r="I49" s="361">
        <v>686176</v>
      </c>
      <c r="J49" s="339"/>
      <c r="K49" s="361">
        <v>695868</v>
      </c>
      <c r="L49" s="246"/>
    </row>
    <row r="50" spans="2:12" ht="24" customHeight="1" x14ac:dyDescent="0.65">
      <c r="B50" s="205" t="s">
        <v>34</v>
      </c>
      <c r="C50" s="203">
        <v>3</v>
      </c>
      <c r="D50" s="203"/>
      <c r="E50" s="360">
        <v>131426</v>
      </c>
      <c r="F50" s="360"/>
      <c r="G50" s="360">
        <v>88560</v>
      </c>
      <c r="H50" s="360"/>
      <c r="I50" s="361">
        <v>330684</v>
      </c>
      <c r="J50" s="339"/>
      <c r="K50" s="361">
        <v>135089</v>
      </c>
      <c r="L50" s="246"/>
    </row>
    <row r="51" spans="2:12" ht="24" customHeight="1" x14ac:dyDescent="0.7">
      <c r="B51" s="202" t="s">
        <v>35</v>
      </c>
      <c r="C51" s="203"/>
      <c r="D51" s="203"/>
      <c r="E51" s="319">
        <f>SUM(E42:E50)</f>
        <v>23371616</v>
      </c>
      <c r="F51" s="362"/>
      <c r="G51" s="319">
        <f>SUM(G42:G50)</f>
        <v>21950066</v>
      </c>
      <c r="H51" s="362"/>
      <c r="I51" s="319">
        <f>SUM(I42:I50)</f>
        <v>23523265</v>
      </c>
      <c r="J51" s="341"/>
      <c r="K51" s="319">
        <f>SUM(K42:K50)</f>
        <v>21969215</v>
      </c>
      <c r="L51" s="246"/>
    </row>
    <row r="52" spans="2:12" x14ac:dyDescent="0.65">
      <c r="C52" s="203"/>
      <c r="D52" s="203"/>
      <c r="E52" s="360"/>
      <c r="F52" s="360"/>
      <c r="G52" s="360"/>
      <c r="H52" s="360"/>
      <c r="I52" s="361"/>
      <c r="J52" s="339"/>
      <c r="K52" s="343"/>
    </row>
    <row r="53" spans="2:12" ht="24" customHeight="1" x14ac:dyDescent="0.7">
      <c r="B53" s="338" t="s">
        <v>36</v>
      </c>
      <c r="C53" s="203"/>
      <c r="D53" s="203"/>
      <c r="E53" s="360"/>
      <c r="F53" s="360"/>
      <c r="G53" s="360"/>
      <c r="H53" s="360"/>
      <c r="I53" s="361"/>
      <c r="J53" s="339"/>
      <c r="K53" s="343"/>
    </row>
    <row r="54" spans="2:12" ht="24" customHeight="1" x14ac:dyDescent="0.65">
      <c r="B54" s="340" t="s">
        <v>37</v>
      </c>
      <c r="C54" s="203">
        <v>8</v>
      </c>
      <c r="D54" s="203"/>
      <c r="E54" s="360">
        <v>7514646</v>
      </c>
      <c r="F54" s="360"/>
      <c r="G54" s="360">
        <v>6166053</v>
      </c>
      <c r="H54" s="375"/>
      <c r="I54" s="375">
        <v>7514646</v>
      </c>
      <c r="J54" s="246"/>
      <c r="K54" s="246">
        <v>6166053</v>
      </c>
      <c r="L54" s="246"/>
    </row>
    <row r="55" spans="2:12" ht="24" customHeight="1" x14ac:dyDescent="0.65">
      <c r="B55" s="340" t="s">
        <v>38</v>
      </c>
      <c r="C55" s="203">
        <v>9</v>
      </c>
      <c r="D55" s="203"/>
      <c r="E55" s="360">
        <v>29941585</v>
      </c>
      <c r="F55" s="360"/>
      <c r="G55" s="360">
        <v>25566069</v>
      </c>
      <c r="H55" s="375"/>
      <c r="I55" s="375">
        <v>29941585</v>
      </c>
      <c r="J55" s="246"/>
      <c r="K55" s="246">
        <v>25566069</v>
      </c>
      <c r="L55" s="246"/>
    </row>
    <row r="56" spans="2:12" ht="24" customHeight="1" x14ac:dyDescent="0.65">
      <c r="B56" s="340" t="s">
        <v>39</v>
      </c>
      <c r="C56" s="203">
        <v>3</v>
      </c>
      <c r="D56" s="203"/>
      <c r="E56" s="361">
        <v>3039903</v>
      </c>
      <c r="F56" s="360"/>
      <c r="G56" s="361">
        <v>2724457</v>
      </c>
      <c r="H56" s="375"/>
      <c r="I56" s="375">
        <v>3039903</v>
      </c>
      <c r="J56" s="246"/>
      <c r="K56" s="246">
        <v>2724457</v>
      </c>
      <c r="L56" s="246"/>
    </row>
    <row r="57" spans="2:12" ht="24" customHeight="1" x14ac:dyDescent="0.65">
      <c r="B57" s="205" t="s">
        <v>115</v>
      </c>
      <c r="C57" s="203"/>
      <c r="D57" s="203"/>
      <c r="E57" s="361">
        <v>157644</v>
      </c>
      <c r="F57" s="360"/>
      <c r="G57" s="361">
        <v>133099</v>
      </c>
      <c r="H57" s="375"/>
      <c r="I57" s="375">
        <v>157644</v>
      </c>
      <c r="J57" s="246"/>
      <c r="K57" s="246">
        <v>133099</v>
      </c>
      <c r="L57" s="246"/>
    </row>
    <row r="58" spans="2:12" ht="24" customHeight="1" x14ac:dyDescent="0.7">
      <c r="B58" s="202" t="s">
        <v>40</v>
      </c>
      <c r="C58" s="203"/>
      <c r="D58" s="203"/>
      <c r="E58" s="319">
        <f>SUM(E54:E57)</f>
        <v>40653778</v>
      </c>
      <c r="F58" s="362"/>
      <c r="G58" s="319">
        <f>SUM(G54:G57)</f>
        <v>34589678</v>
      </c>
      <c r="H58" s="247"/>
      <c r="I58" s="242">
        <f>SUM(I54:I57)</f>
        <v>40653778</v>
      </c>
      <c r="J58" s="247"/>
      <c r="K58" s="242">
        <f>SUM(K54:K57)</f>
        <v>34589678</v>
      </c>
      <c r="L58" s="246"/>
    </row>
    <row r="59" spans="2:12" ht="22" x14ac:dyDescent="0.7">
      <c r="B59" s="202"/>
      <c r="C59" s="203"/>
      <c r="D59" s="203"/>
      <c r="E59" s="362"/>
      <c r="F59" s="362"/>
      <c r="G59" s="362"/>
      <c r="H59" s="243"/>
      <c r="I59" s="320"/>
      <c r="J59" s="243"/>
      <c r="K59" s="320"/>
    </row>
    <row r="60" spans="2:12" ht="24" customHeight="1" x14ac:dyDescent="0.7">
      <c r="B60" s="202" t="s">
        <v>41</v>
      </c>
      <c r="C60" s="203"/>
      <c r="D60" s="203"/>
      <c r="E60" s="221">
        <f>E51+E58</f>
        <v>64025394</v>
      </c>
      <c r="F60" s="362"/>
      <c r="G60" s="221">
        <f>G51+G58</f>
        <v>56539744</v>
      </c>
      <c r="H60" s="247"/>
      <c r="I60" s="221">
        <f>I51+I58</f>
        <v>64177043</v>
      </c>
      <c r="J60" s="247"/>
      <c r="K60" s="221">
        <f>K51+K58</f>
        <v>56558893</v>
      </c>
      <c r="L60" s="246"/>
    </row>
    <row r="61" spans="2:12" ht="22" x14ac:dyDescent="0.7">
      <c r="B61" s="202"/>
      <c r="C61" s="203"/>
      <c r="D61" s="203"/>
      <c r="E61" s="362"/>
      <c r="F61" s="362"/>
      <c r="G61" s="362"/>
      <c r="H61" s="362"/>
      <c r="I61" s="362"/>
      <c r="J61" s="341"/>
      <c r="K61" s="341"/>
    </row>
    <row r="62" spans="2:12" s="334" customFormat="1" ht="23" x14ac:dyDescent="0.7">
      <c r="B62" s="344" t="str">
        <f>$B$1</f>
        <v>บริษัท เมืองไทย แคปปิตอล จำกัด (มหาชน) และบริษัทย่อย</v>
      </c>
      <c r="E62" s="357"/>
      <c r="F62" s="357"/>
      <c r="G62" s="357"/>
      <c r="H62" s="357"/>
      <c r="I62" s="357"/>
    </row>
    <row r="63" spans="2:12" s="334" customFormat="1" ht="23" x14ac:dyDescent="0.7">
      <c r="B63" s="344" t="s">
        <v>1</v>
      </c>
      <c r="E63" s="357"/>
      <c r="F63" s="357"/>
      <c r="G63" s="357"/>
      <c r="H63" s="357"/>
      <c r="I63" s="357"/>
    </row>
    <row r="64" spans="2:12" ht="22" x14ac:dyDescent="0.7">
      <c r="B64" s="202"/>
    </row>
    <row r="65" spans="2:12" ht="24" customHeight="1" x14ac:dyDescent="0.7">
      <c r="B65" s="336"/>
      <c r="C65" s="335"/>
      <c r="D65" s="335"/>
      <c r="E65" s="393" t="s">
        <v>2</v>
      </c>
      <c r="F65" s="393"/>
      <c r="G65" s="393"/>
      <c r="H65" s="384"/>
      <c r="I65" s="394" t="s">
        <v>3</v>
      </c>
      <c r="J65" s="394"/>
      <c r="K65" s="394"/>
    </row>
    <row r="66" spans="2:12" ht="24" customHeight="1" x14ac:dyDescent="0.7">
      <c r="C66" s="335"/>
      <c r="D66" s="335"/>
      <c r="E66" s="359" t="s">
        <v>266</v>
      </c>
      <c r="F66" s="359"/>
      <c r="G66" s="359" t="s">
        <v>4</v>
      </c>
      <c r="H66" s="384"/>
      <c r="I66" s="359" t="s">
        <v>266</v>
      </c>
      <c r="J66" s="335"/>
      <c r="K66" s="335" t="s">
        <v>4</v>
      </c>
    </row>
    <row r="67" spans="2:12" ht="24" customHeight="1" x14ac:dyDescent="0.7">
      <c r="B67" s="202"/>
      <c r="C67" s="203"/>
      <c r="D67" s="203"/>
      <c r="E67" s="359">
        <v>2564</v>
      </c>
      <c r="F67" s="359"/>
      <c r="G67" s="359">
        <v>2563</v>
      </c>
      <c r="H67" s="359"/>
      <c r="I67" s="359">
        <v>2564</v>
      </c>
      <c r="J67" s="335"/>
      <c r="K67" s="335">
        <v>2563</v>
      </c>
    </row>
    <row r="68" spans="2:12" ht="24" customHeight="1" x14ac:dyDescent="0.7">
      <c r="B68" s="202"/>
      <c r="C68" s="203"/>
      <c r="D68" s="203"/>
      <c r="E68" s="359" t="s">
        <v>7</v>
      </c>
      <c r="F68" s="359"/>
      <c r="G68" s="359"/>
      <c r="H68" s="359"/>
      <c r="I68" s="359" t="s">
        <v>7</v>
      </c>
      <c r="J68" s="335"/>
      <c r="K68" s="335"/>
    </row>
    <row r="69" spans="2:12" ht="24" customHeight="1" x14ac:dyDescent="0.65">
      <c r="C69" s="203"/>
      <c r="D69" s="203"/>
      <c r="E69" s="395" t="s">
        <v>8</v>
      </c>
      <c r="F69" s="395"/>
      <c r="G69" s="395"/>
      <c r="H69" s="395"/>
      <c r="I69" s="395"/>
      <c r="J69" s="395"/>
      <c r="K69" s="395"/>
    </row>
    <row r="70" spans="2:12" ht="24" customHeight="1" x14ac:dyDescent="0.7">
      <c r="B70" s="338" t="s">
        <v>42</v>
      </c>
      <c r="C70" s="203"/>
      <c r="D70" s="203"/>
      <c r="E70" s="360"/>
      <c r="F70" s="360"/>
      <c r="G70" s="386"/>
      <c r="H70" s="360"/>
      <c r="I70" s="360"/>
      <c r="J70" s="339"/>
      <c r="K70" s="345"/>
    </row>
    <row r="71" spans="2:12" ht="24" customHeight="1" x14ac:dyDescent="0.65">
      <c r="B71" s="205" t="s">
        <v>43</v>
      </c>
      <c r="C71" s="346"/>
      <c r="D71" s="203"/>
      <c r="E71" s="360"/>
      <c r="F71" s="360"/>
      <c r="G71" s="386"/>
      <c r="H71" s="360"/>
      <c r="I71" s="360"/>
      <c r="J71" s="339"/>
      <c r="K71" s="345"/>
    </row>
    <row r="72" spans="2:12" ht="24" customHeight="1" x14ac:dyDescent="0.65">
      <c r="B72" s="205" t="s">
        <v>44</v>
      </c>
      <c r="C72" s="203"/>
      <c r="D72" s="203"/>
      <c r="E72" s="363"/>
      <c r="G72" s="386"/>
      <c r="K72" s="345"/>
    </row>
    <row r="73" spans="2:12" ht="24" customHeight="1" thickBot="1" x14ac:dyDescent="0.7">
      <c r="B73" s="347" t="s">
        <v>45</v>
      </c>
      <c r="C73" s="203"/>
      <c r="D73" s="203"/>
      <c r="E73" s="372">
        <v>2120000</v>
      </c>
      <c r="F73" s="360"/>
      <c r="G73" s="372">
        <v>2120000</v>
      </c>
      <c r="H73" s="375"/>
      <c r="I73" s="373">
        <v>2120000</v>
      </c>
      <c r="J73" s="246"/>
      <c r="K73" s="373">
        <v>2120000</v>
      </c>
      <c r="L73" s="246"/>
    </row>
    <row r="74" spans="2:12" ht="24" customHeight="1" thickTop="1" x14ac:dyDescent="0.65">
      <c r="B74" s="205" t="s">
        <v>46</v>
      </c>
      <c r="C74" s="203"/>
      <c r="D74" s="203"/>
      <c r="E74" s="361"/>
      <c r="F74" s="360"/>
      <c r="G74" s="361"/>
      <c r="H74" s="375"/>
      <c r="I74" s="375"/>
      <c r="J74" s="246"/>
      <c r="K74" s="246"/>
    </row>
    <row r="75" spans="2:12" ht="24" customHeight="1" x14ac:dyDescent="0.65">
      <c r="B75" s="347" t="s">
        <v>45</v>
      </c>
      <c r="C75" s="203"/>
      <c r="D75" s="203"/>
      <c r="E75" s="361">
        <f>+'CH-Consol FS'!D51</f>
        <v>2120000</v>
      </c>
      <c r="F75" s="360"/>
      <c r="G75" s="361">
        <v>2120000</v>
      </c>
      <c r="H75" s="375"/>
      <c r="I75" s="188">
        <f>+'CH-Separate FS'!D51</f>
        <v>2120000</v>
      </c>
      <c r="J75" s="246"/>
      <c r="K75" s="188">
        <v>2120000</v>
      </c>
      <c r="L75" s="246"/>
    </row>
    <row r="76" spans="2:12" ht="24" customHeight="1" x14ac:dyDescent="0.65">
      <c r="B76" s="205" t="s">
        <v>47</v>
      </c>
      <c r="C76" s="203"/>
      <c r="D76" s="203"/>
      <c r="E76" s="375">
        <f>+'CH-Consol FS'!F51</f>
        <v>2379843</v>
      </c>
      <c r="F76" s="375"/>
      <c r="G76" s="375">
        <v>2379843</v>
      </c>
      <c r="H76" s="375"/>
      <c r="I76" s="375">
        <f>+'CH-Separate FS'!F51</f>
        <v>2379843</v>
      </c>
      <c r="J76" s="246"/>
      <c r="K76" s="246">
        <v>2379843</v>
      </c>
      <c r="L76" s="246"/>
    </row>
    <row r="77" spans="2:12" ht="24" customHeight="1" x14ac:dyDescent="0.65">
      <c r="B77" s="205" t="s">
        <v>48</v>
      </c>
      <c r="C77" s="203"/>
      <c r="D77" s="203"/>
      <c r="E77" s="361"/>
      <c r="F77" s="360"/>
      <c r="G77" s="361"/>
      <c r="H77" s="375"/>
      <c r="I77" s="375"/>
      <c r="J77" s="246"/>
      <c r="K77" s="246"/>
    </row>
    <row r="78" spans="2:12" ht="24" customHeight="1" x14ac:dyDescent="0.65">
      <c r="B78" s="205" t="s">
        <v>49</v>
      </c>
      <c r="C78" s="203"/>
      <c r="D78" s="203"/>
      <c r="E78" s="361"/>
      <c r="F78" s="360"/>
      <c r="G78" s="361"/>
      <c r="H78" s="375"/>
      <c r="I78" s="375"/>
      <c r="J78" s="246"/>
      <c r="K78" s="246"/>
    </row>
    <row r="79" spans="2:12" ht="24" customHeight="1" x14ac:dyDescent="0.65">
      <c r="B79" s="205" t="s">
        <v>50</v>
      </c>
      <c r="C79" s="203"/>
      <c r="D79" s="203"/>
      <c r="E79" s="360">
        <f>+'CH-Consol FS'!H51</f>
        <v>212000</v>
      </c>
      <c r="F79" s="360"/>
      <c r="G79" s="360">
        <v>212000</v>
      </c>
      <c r="H79" s="375"/>
      <c r="I79" s="375">
        <f>+'CH-Separate FS'!H51</f>
        <v>212000</v>
      </c>
      <c r="J79" s="246"/>
      <c r="K79" s="246">
        <v>212000</v>
      </c>
      <c r="L79" s="246"/>
    </row>
    <row r="80" spans="2:12" ht="24" customHeight="1" x14ac:dyDescent="0.65">
      <c r="B80" s="205" t="s">
        <v>51</v>
      </c>
      <c r="C80" s="203"/>
      <c r="D80" s="203"/>
      <c r="E80" s="360">
        <f>'CH-Consol FS'!J51</f>
        <v>17834797</v>
      </c>
      <c r="F80" s="360"/>
      <c r="G80" s="360">
        <v>15975469</v>
      </c>
      <c r="H80" s="375"/>
      <c r="I80" s="375">
        <f>+'CH-Separate FS'!J51</f>
        <v>17733540</v>
      </c>
      <c r="J80" s="246"/>
      <c r="K80" s="246">
        <v>15944637</v>
      </c>
      <c r="L80" s="246"/>
    </row>
    <row r="81" spans="2:17" ht="24" customHeight="1" x14ac:dyDescent="0.65">
      <c r="B81" s="205" t="s">
        <v>52</v>
      </c>
      <c r="C81" s="203"/>
      <c r="D81" s="203"/>
      <c r="E81" s="251">
        <f>+'CH-Consol FS'!L51</f>
        <v>-1553</v>
      </c>
      <c r="F81" s="360"/>
      <c r="G81" s="251">
        <v>-5178</v>
      </c>
      <c r="H81" s="375"/>
      <c r="I81" s="251">
        <f>+'CH-Separate FS'!L51</f>
        <v>-1553</v>
      </c>
      <c r="J81" s="246"/>
      <c r="K81" s="251">
        <v>-5178</v>
      </c>
      <c r="L81" s="246"/>
    </row>
    <row r="82" spans="2:17" ht="24" customHeight="1" x14ac:dyDescent="0.7">
      <c r="B82" s="202" t="s">
        <v>53</v>
      </c>
      <c r="C82" s="203"/>
      <c r="D82" s="203"/>
      <c r="E82" s="242">
        <f>SUM(E75:E81)</f>
        <v>22545087</v>
      </c>
      <c r="F82" s="362"/>
      <c r="G82" s="242">
        <f>SUM(G75:G81)</f>
        <v>20682134</v>
      </c>
      <c r="H82" s="247"/>
      <c r="I82" s="242">
        <f>SUM(I75:I81)</f>
        <v>22443830</v>
      </c>
      <c r="J82" s="247"/>
      <c r="K82" s="242">
        <f>SUM(K75:K81)</f>
        <v>20651302</v>
      </c>
      <c r="L82" s="246"/>
    </row>
    <row r="83" spans="2:17" ht="24" customHeight="1" x14ac:dyDescent="0.7">
      <c r="B83" s="202"/>
      <c r="C83" s="203"/>
      <c r="D83" s="203"/>
      <c r="E83" s="364"/>
      <c r="F83" s="362"/>
      <c r="G83" s="364"/>
      <c r="H83" s="247"/>
      <c r="I83" s="243"/>
      <c r="J83" s="247"/>
      <c r="K83" s="243"/>
    </row>
    <row r="84" spans="2:17" ht="24" customHeight="1" thickBot="1" x14ac:dyDescent="0.75">
      <c r="B84" s="202" t="s">
        <v>54</v>
      </c>
      <c r="C84" s="203"/>
      <c r="D84" s="203"/>
      <c r="E84" s="252">
        <f>E60+E82</f>
        <v>86570481</v>
      </c>
      <c r="F84" s="362"/>
      <c r="G84" s="252">
        <f>G60+G82</f>
        <v>77221878</v>
      </c>
      <c r="H84" s="247"/>
      <c r="I84" s="252">
        <f>I60+I82</f>
        <v>86620873</v>
      </c>
      <c r="J84" s="247"/>
      <c r="K84" s="252">
        <f>K60+K82</f>
        <v>77210195</v>
      </c>
      <c r="L84" s="246"/>
      <c r="M84" s="175"/>
      <c r="N84" s="175"/>
      <c r="O84" s="175"/>
      <c r="P84" s="175"/>
      <c r="Q84" s="175"/>
    </row>
    <row r="85" spans="2:17" ht="22.5" thickTop="1" x14ac:dyDescent="0.7">
      <c r="B85" s="202"/>
      <c r="C85" s="203"/>
      <c r="D85" s="203"/>
      <c r="E85" s="248"/>
      <c r="F85" s="248"/>
      <c r="G85" s="248"/>
      <c r="H85" s="248"/>
      <c r="I85" s="248"/>
      <c r="J85" s="248"/>
      <c r="K85" s="248"/>
    </row>
    <row r="86" spans="2:17" ht="22" x14ac:dyDescent="0.7">
      <c r="B86" s="348"/>
      <c r="C86" s="349"/>
      <c r="D86" s="203"/>
      <c r="E86" s="321"/>
      <c r="F86" s="249"/>
      <c r="G86" s="248"/>
      <c r="H86" s="249"/>
      <c r="I86" s="248"/>
      <c r="K86" s="248"/>
    </row>
    <row r="87" spans="2:17" x14ac:dyDescent="0.65">
      <c r="E87" s="308"/>
      <c r="G87" s="175"/>
      <c r="I87" s="175"/>
      <c r="K87" s="175"/>
    </row>
    <row r="88" spans="2:17" x14ac:dyDescent="0.65">
      <c r="E88" s="381">
        <f>E84-E31</f>
        <v>0</v>
      </c>
      <c r="F88" s="387"/>
      <c r="G88" s="381">
        <f>G84-G31</f>
        <v>0</v>
      </c>
      <c r="H88" s="387"/>
      <c r="I88" s="381">
        <f>I84-I31</f>
        <v>0</v>
      </c>
      <c r="J88" s="382"/>
      <c r="K88" s="381">
        <f>K84-K31</f>
        <v>0</v>
      </c>
    </row>
    <row r="161" spans="2:11" s="350" customFormat="1" x14ac:dyDescent="0.65">
      <c r="B161" s="205"/>
      <c r="C161"/>
      <c r="D161"/>
      <c r="E161" s="358"/>
      <c r="F161" s="358"/>
      <c r="G161" s="358"/>
      <c r="H161" s="358"/>
      <c r="I161" s="358"/>
      <c r="J161"/>
      <c r="K161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E65:G65"/>
    <mergeCell ref="I65:K65"/>
    <mergeCell ref="E69:K69"/>
    <mergeCell ref="E40:K40"/>
    <mergeCell ref="E4:G4"/>
    <mergeCell ref="I4:K4"/>
    <mergeCell ref="E8:K8"/>
    <mergeCell ref="E36:G36"/>
    <mergeCell ref="I36:K36"/>
  </mergeCells>
  <phoneticPr fontId="0" type="noConversion"/>
  <pageMargins left="0.7" right="0.6" top="0.48" bottom="0.4" header="0.5" footer="0.4"/>
  <pageSetup paperSize="9" scale="78" firstPageNumber="2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8"/>
  <sheetViews>
    <sheetView view="pageBreakPreview" topLeftCell="C1" zoomScale="85" zoomScaleNormal="70" zoomScaleSheetLayoutView="85" workbookViewId="0">
      <selection activeCell="C1" sqref="C1"/>
    </sheetView>
  </sheetViews>
  <sheetFormatPr defaultColWidth="9.09765625" defaultRowHeight="21.5" x14ac:dyDescent="0.65"/>
  <cols>
    <col min="1" max="1" width="13.09765625" style="95" hidden="1" customWidth="1"/>
    <col min="2" max="2" width="16" style="3" hidden="1" customWidth="1"/>
    <col min="3" max="3" width="65.69921875" style="13" customWidth="1"/>
    <col min="4" max="4" width="9.09765625" style="241"/>
    <col min="5" max="5" width="1.3984375" style="241" customWidth="1"/>
    <col min="6" max="6" width="12.59765625" style="241" customWidth="1"/>
    <col min="7" max="7" width="1.3984375" style="241" customWidth="1"/>
    <col min="8" max="8" width="12.59765625" style="241" customWidth="1"/>
    <col min="9" max="9" width="1.3984375" style="241" customWidth="1"/>
    <col min="10" max="10" width="12.59765625" style="241" customWidth="1"/>
    <col min="11" max="11" width="1.3984375" style="241" customWidth="1"/>
    <col min="12" max="12" width="12.59765625" style="241" customWidth="1"/>
    <col min="13" max="16384" width="9.09765625" style="3"/>
  </cols>
  <sheetData>
    <row r="1" spans="1:14" ht="23" x14ac:dyDescent="0.7">
      <c r="A1" s="147"/>
      <c r="C1" s="7" t="str">
        <f>SFP!$B$1</f>
        <v>บริษัท เมืองไทย แคปปิตอล จำกัด (มหาชน) และบริษัทย่อย</v>
      </c>
      <c r="D1" s="281"/>
      <c r="E1" s="281"/>
      <c r="F1" s="237"/>
      <c r="G1" s="239"/>
      <c r="H1" s="237"/>
      <c r="I1" s="239"/>
      <c r="J1" s="237"/>
      <c r="K1" s="239"/>
      <c r="L1" s="237"/>
    </row>
    <row r="2" spans="1:14" ht="23" x14ac:dyDescent="0.7">
      <c r="A2" s="147"/>
      <c r="C2" s="7" t="s">
        <v>55</v>
      </c>
      <c r="D2" s="283"/>
      <c r="E2" s="283"/>
      <c r="F2" s="384"/>
      <c r="G2" s="384"/>
      <c r="H2" s="384"/>
      <c r="I2" s="384"/>
      <c r="J2" s="384"/>
      <c r="K2" s="282"/>
      <c r="L2" s="326"/>
    </row>
    <row r="3" spans="1:14" ht="12.65" customHeight="1" x14ac:dyDescent="0.7">
      <c r="A3" s="147"/>
      <c r="C3" s="7"/>
      <c r="D3" s="283"/>
      <c r="E3" s="283"/>
      <c r="F3" s="384"/>
      <c r="G3" s="384"/>
      <c r="H3" s="384"/>
      <c r="I3" s="384"/>
      <c r="J3" s="384"/>
      <c r="K3" s="282"/>
      <c r="L3" s="326"/>
    </row>
    <row r="4" spans="1:14" ht="22" x14ac:dyDescent="0.7">
      <c r="A4" s="147"/>
      <c r="D4" s="283"/>
      <c r="E4" s="283"/>
      <c r="F4" s="393" t="s">
        <v>2</v>
      </c>
      <c r="G4" s="393"/>
      <c r="H4" s="393"/>
      <c r="I4" s="384"/>
      <c r="J4" s="393" t="s">
        <v>3</v>
      </c>
      <c r="K4" s="393"/>
      <c r="L4" s="393"/>
    </row>
    <row r="5" spans="1:14" ht="22" customHeight="1" x14ac:dyDescent="0.7">
      <c r="A5" s="147"/>
      <c r="D5" s="283"/>
      <c r="E5" s="283"/>
      <c r="F5" s="396" t="s">
        <v>276</v>
      </c>
      <c r="G5" s="396"/>
      <c r="H5" s="396"/>
      <c r="I5" s="384"/>
      <c r="J5" s="396" t="s">
        <v>275</v>
      </c>
      <c r="K5" s="398"/>
      <c r="L5" s="398"/>
    </row>
    <row r="6" spans="1:14" ht="21.65" customHeight="1" x14ac:dyDescent="0.7">
      <c r="A6" s="147"/>
      <c r="D6" s="283"/>
      <c r="E6" s="283"/>
      <c r="F6" s="396" t="s">
        <v>272</v>
      </c>
      <c r="G6" s="396"/>
      <c r="H6" s="396"/>
      <c r="I6" s="384"/>
      <c r="J6" s="396" t="s">
        <v>272</v>
      </c>
      <c r="K6" s="396"/>
      <c r="L6" s="396"/>
    </row>
    <row r="7" spans="1:14" ht="21.65" customHeight="1" x14ac:dyDescent="0.65">
      <c r="A7" s="147" t="s">
        <v>56</v>
      </c>
      <c r="D7" s="281"/>
      <c r="E7" s="281"/>
      <c r="F7" s="385">
        <v>2564</v>
      </c>
      <c r="G7" s="385"/>
      <c r="H7" s="385">
        <v>2563</v>
      </c>
      <c r="I7" s="385"/>
      <c r="J7" s="385">
        <v>2564</v>
      </c>
      <c r="K7" s="283"/>
      <c r="L7" s="327">
        <v>2563</v>
      </c>
    </row>
    <row r="8" spans="1:14" ht="21.65" customHeight="1" x14ac:dyDescent="0.7">
      <c r="A8" s="96"/>
      <c r="C8" s="14"/>
      <c r="D8" s="281"/>
      <c r="E8" s="281"/>
      <c r="F8" s="397" t="s">
        <v>8</v>
      </c>
      <c r="G8" s="397"/>
      <c r="H8" s="397"/>
      <c r="I8" s="397"/>
      <c r="J8" s="397"/>
      <c r="K8" s="397"/>
      <c r="L8" s="397"/>
    </row>
    <row r="9" spans="1:14" ht="21.65" customHeight="1" x14ac:dyDescent="0.7">
      <c r="A9" s="96"/>
      <c r="C9" s="14" t="s">
        <v>57</v>
      </c>
      <c r="D9" s="281"/>
      <c r="E9" s="281"/>
      <c r="F9" s="266"/>
      <c r="G9" s="383"/>
      <c r="H9" s="266"/>
      <c r="I9" s="383"/>
      <c r="J9" s="383"/>
      <c r="K9" s="281"/>
      <c r="L9" s="325"/>
    </row>
    <row r="10" spans="1:14" x14ac:dyDescent="0.65">
      <c r="A10" s="147"/>
      <c r="C10" s="55" t="s">
        <v>293</v>
      </c>
      <c r="D10" s="337"/>
      <c r="E10" s="281"/>
      <c r="F10" s="375">
        <v>3684448</v>
      </c>
      <c r="G10" s="375"/>
      <c r="H10" s="375">
        <v>3384920</v>
      </c>
      <c r="I10" s="375"/>
      <c r="J10" s="375">
        <v>3582029</v>
      </c>
      <c r="K10" s="246"/>
      <c r="L10" s="246">
        <v>3375405</v>
      </c>
      <c r="M10" s="257"/>
      <c r="N10" s="257"/>
    </row>
    <row r="11" spans="1:14" ht="21.65" customHeight="1" x14ac:dyDescent="0.65">
      <c r="A11" s="147"/>
      <c r="C11" s="13" t="s">
        <v>58</v>
      </c>
      <c r="D11" s="337"/>
      <c r="E11" s="281"/>
      <c r="F11" s="375">
        <v>197602</v>
      </c>
      <c r="G11" s="375"/>
      <c r="H11" s="375">
        <v>174664</v>
      </c>
      <c r="I11" s="375"/>
      <c r="J11" s="375">
        <v>182056</v>
      </c>
      <c r="K11" s="246"/>
      <c r="L11" s="246">
        <v>164293</v>
      </c>
      <c r="M11" s="257"/>
      <c r="N11" s="257"/>
    </row>
    <row r="12" spans="1:14" s="238" customFormat="1" ht="21.65" customHeight="1" x14ac:dyDescent="0.65">
      <c r="A12" s="147"/>
      <c r="C12" s="55" t="s">
        <v>288</v>
      </c>
      <c r="D12" s="391"/>
      <c r="E12" s="315"/>
      <c r="F12" s="388">
        <v>0</v>
      </c>
      <c r="G12" s="375"/>
      <c r="H12" s="388">
        <v>0</v>
      </c>
      <c r="I12" s="375"/>
      <c r="J12" s="388">
        <v>0</v>
      </c>
      <c r="K12" s="246"/>
      <c r="L12" s="246">
        <v>35000</v>
      </c>
      <c r="M12" s="257"/>
      <c r="N12" s="257"/>
    </row>
    <row r="13" spans="1:14" x14ac:dyDescent="0.65">
      <c r="A13" s="147"/>
      <c r="C13" s="60" t="s">
        <v>59</v>
      </c>
      <c r="D13" s="391"/>
      <c r="E13" s="365"/>
      <c r="F13" s="251">
        <v>14364</v>
      </c>
      <c r="G13" s="375"/>
      <c r="H13" s="251">
        <v>12923</v>
      </c>
      <c r="I13" s="375"/>
      <c r="J13" s="251">
        <v>54140</v>
      </c>
      <c r="K13" s="246"/>
      <c r="L13" s="375">
        <v>22146</v>
      </c>
      <c r="M13" s="257"/>
      <c r="N13" s="257"/>
    </row>
    <row r="14" spans="1:14" ht="21.65" customHeight="1" x14ac:dyDescent="0.7">
      <c r="A14" s="97" t="s">
        <v>60</v>
      </c>
      <c r="C14" s="15" t="s">
        <v>61</v>
      </c>
      <c r="D14" s="281"/>
      <c r="E14" s="281"/>
      <c r="F14" s="242">
        <f>SUM(F10:F13)</f>
        <v>3896414</v>
      </c>
      <c r="G14" s="243"/>
      <c r="H14" s="242">
        <f>SUM(H10:H13)</f>
        <v>3572507</v>
      </c>
      <c r="I14" s="243"/>
      <c r="J14" s="242">
        <f>SUM(J10:J13)</f>
        <v>3818225</v>
      </c>
      <c r="K14" s="243"/>
      <c r="L14" s="242">
        <f>SUM(L10:L13)</f>
        <v>3596844</v>
      </c>
      <c r="M14" s="257"/>
      <c r="N14" s="257"/>
    </row>
    <row r="15" spans="1:14" ht="22" x14ac:dyDescent="0.7">
      <c r="A15" s="147"/>
      <c r="C15" s="15"/>
      <c r="D15" s="281"/>
      <c r="E15" s="281"/>
      <c r="F15" s="247"/>
      <c r="G15" s="243"/>
      <c r="H15" s="247"/>
      <c r="I15" s="243"/>
      <c r="J15" s="247"/>
      <c r="K15" s="243"/>
      <c r="L15" s="247"/>
    </row>
    <row r="16" spans="1:14" ht="21.65" customHeight="1" x14ac:dyDescent="0.7">
      <c r="A16" s="147"/>
      <c r="C16" s="14" t="s">
        <v>62</v>
      </c>
      <c r="D16" s="281"/>
      <c r="E16" s="281"/>
      <c r="F16" s="247"/>
      <c r="G16" s="243"/>
      <c r="H16" s="247"/>
      <c r="I16" s="243"/>
      <c r="J16" s="247"/>
      <c r="K16" s="243"/>
      <c r="L16" s="247"/>
    </row>
    <row r="17" spans="1:16" ht="20.149999999999999" customHeight="1" x14ac:dyDescent="0.65">
      <c r="A17" s="147"/>
      <c r="C17" s="13" t="s">
        <v>63</v>
      </c>
      <c r="D17" s="337"/>
      <c r="E17" s="281"/>
      <c r="F17" s="375">
        <v>1656818</v>
      </c>
      <c r="G17" s="375"/>
      <c r="H17" s="375">
        <v>1520028</v>
      </c>
      <c r="I17" s="375"/>
      <c r="J17" s="375">
        <v>1656557</v>
      </c>
      <c r="K17" s="246"/>
      <c r="L17" s="246">
        <v>1519733</v>
      </c>
      <c r="M17" s="257"/>
      <c r="N17" s="257"/>
    </row>
    <row r="18" spans="1:16" ht="22" x14ac:dyDescent="0.7">
      <c r="A18" s="97"/>
      <c r="C18" s="15" t="s">
        <v>64</v>
      </c>
      <c r="D18" s="281"/>
      <c r="E18" s="281"/>
      <c r="F18" s="242">
        <f>SUM(F17:F17)</f>
        <v>1656818</v>
      </c>
      <c r="G18" s="243"/>
      <c r="H18" s="242">
        <f>SUM(H17:H17)</f>
        <v>1520028</v>
      </c>
      <c r="I18" s="243"/>
      <c r="J18" s="242">
        <f>SUM(J17:J17)</f>
        <v>1656557</v>
      </c>
      <c r="K18" s="243"/>
      <c r="L18" s="242">
        <f>SUM(L17:L17)</f>
        <v>1519733</v>
      </c>
      <c r="M18" s="257"/>
      <c r="N18" s="257"/>
    </row>
    <row r="19" spans="1:16" x14ac:dyDescent="0.65">
      <c r="A19" s="147"/>
      <c r="C19" s="219"/>
      <c r="D19" s="281"/>
      <c r="E19" s="281"/>
      <c r="F19" s="375"/>
      <c r="G19" s="375"/>
      <c r="H19" s="375"/>
      <c r="I19" s="375"/>
      <c r="J19" s="375"/>
      <c r="K19" s="246"/>
      <c r="L19" s="246"/>
    </row>
    <row r="20" spans="1:16" ht="20.5" customHeight="1" x14ac:dyDescent="0.7">
      <c r="A20" s="147"/>
      <c r="C20" s="15" t="s">
        <v>246</v>
      </c>
      <c r="D20" s="281"/>
      <c r="E20" s="281"/>
      <c r="F20" s="247">
        <f>F14-F18</f>
        <v>2239596</v>
      </c>
      <c r="G20" s="247"/>
      <c r="H20" s="247">
        <f>H14-H18</f>
        <v>2052479</v>
      </c>
      <c r="I20" s="247"/>
      <c r="J20" s="247">
        <f>J14-J18</f>
        <v>2161668</v>
      </c>
      <c r="K20" s="247"/>
      <c r="L20" s="247">
        <f>L14-L18</f>
        <v>2077111</v>
      </c>
      <c r="M20" s="257"/>
      <c r="N20" s="257"/>
    </row>
    <row r="21" spans="1:16" ht="20.149999999999999" customHeight="1" x14ac:dyDescent="0.65">
      <c r="A21" s="147"/>
      <c r="C21" s="205" t="s">
        <v>294</v>
      </c>
      <c r="D21" s="281"/>
      <c r="E21" s="281"/>
      <c r="F21" s="375"/>
      <c r="G21" s="375"/>
      <c r="H21" s="375"/>
      <c r="I21" s="375"/>
      <c r="J21" s="375"/>
      <c r="K21" s="246"/>
      <c r="L21" s="246"/>
    </row>
    <row r="22" spans="1:16" s="238" customFormat="1" x14ac:dyDescent="0.65">
      <c r="A22" s="97"/>
      <c r="C22" s="54" t="s">
        <v>152</v>
      </c>
      <c r="D22" s="355"/>
      <c r="E22" s="355"/>
      <c r="F22" s="375">
        <v>542</v>
      </c>
      <c r="G22" s="375"/>
      <c r="H22" s="375">
        <v>10108</v>
      </c>
      <c r="I22" s="375"/>
      <c r="J22" s="375">
        <v>542</v>
      </c>
      <c r="K22" s="246"/>
      <c r="L22" s="246">
        <v>10108</v>
      </c>
      <c r="M22" s="257"/>
      <c r="N22" s="257"/>
    </row>
    <row r="23" spans="1:16" s="238" customFormat="1" ht="20.149999999999999" customHeight="1" x14ac:dyDescent="0.65">
      <c r="A23" s="97"/>
      <c r="C23" s="13" t="s">
        <v>68</v>
      </c>
      <c r="D23" s="337"/>
      <c r="E23" s="281"/>
      <c r="F23" s="186">
        <v>-507241</v>
      </c>
      <c r="G23" s="375"/>
      <c r="H23" s="186">
        <v>-447097</v>
      </c>
      <c r="I23" s="375"/>
      <c r="J23" s="186">
        <v>-507241</v>
      </c>
      <c r="K23" s="246"/>
      <c r="L23" s="186">
        <v>-447097</v>
      </c>
      <c r="M23" s="257"/>
      <c r="N23" s="257"/>
    </row>
    <row r="24" spans="1:16" x14ac:dyDescent="0.65">
      <c r="A24" s="97" t="s">
        <v>67</v>
      </c>
      <c r="C24" s="54" t="s">
        <v>295</v>
      </c>
      <c r="D24" s="365"/>
      <c r="E24" s="365"/>
      <c r="F24" s="375">
        <v>-137858</v>
      </c>
      <c r="G24" s="375"/>
      <c r="H24" s="375">
        <v>-42024</v>
      </c>
      <c r="I24" s="375"/>
      <c r="J24" s="375">
        <v>-127639</v>
      </c>
      <c r="K24" s="246"/>
      <c r="L24" s="375">
        <v>-41889</v>
      </c>
      <c r="M24" s="257"/>
      <c r="N24" s="257">
        <f>F24-J24</f>
        <v>-10219</v>
      </c>
      <c r="P24" s="257">
        <f>H24-L24</f>
        <v>-135</v>
      </c>
    </row>
    <row r="25" spans="1:16" ht="22" x14ac:dyDescent="0.7">
      <c r="A25" s="97" t="s">
        <v>69</v>
      </c>
      <c r="C25" s="15" t="s">
        <v>74</v>
      </c>
      <c r="D25" s="281"/>
      <c r="E25" s="281"/>
      <c r="F25" s="220">
        <f>SUM(F20:F24)</f>
        <v>1595039</v>
      </c>
      <c r="G25" s="243"/>
      <c r="H25" s="220">
        <f>SUM(H20:H24)</f>
        <v>1573466</v>
      </c>
      <c r="I25" s="243"/>
      <c r="J25" s="220">
        <f>SUM(J20:J24)</f>
        <v>1527330</v>
      </c>
      <c r="K25" s="243"/>
      <c r="L25" s="220">
        <f>SUM(L20:L24)</f>
        <v>1598233</v>
      </c>
      <c r="M25" s="257"/>
      <c r="N25" s="257"/>
    </row>
    <row r="26" spans="1:16" ht="20.149999999999999" customHeight="1" x14ac:dyDescent="0.65">
      <c r="A26" s="147" t="s">
        <v>73</v>
      </c>
      <c r="C26" s="54" t="s">
        <v>252</v>
      </c>
      <c r="D26" s="281"/>
      <c r="E26" s="281"/>
      <c r="F26" s="287">
        <v>-324967</v>
      </c>
      <c r="G26" s="188"/>
      <c r="H26" s="287">
        <v>-306913</v>
      </c>
      <c r="I26" s="188"/>
      <c r="J26" s="375">
        <v>-311425</v>
      </c>
      <c r="K26" s="188"/>
      <c r="L26" s="246">
        <v>-304394</v>
      </c>
      <c r="M26" s="257"/>
      <c r="N26" s="257"/>
    </row>
    <row r="27" spans="1:16" ht="22" x14ac:dyDescent="0.7">
      <c r="A27" s="180" t="s">
        <v>75</v>
      </c>
      <c r="C27" s="15" t="s">
        <v>77</v>
      </c>
      <c r="D27" s="281"/>
      <c r="E27" s="281"/>
      <c r="F27" s="242">
        <f>SUM(F25,F26)</f>
        <v>1270072</v>
      </c>
      <c r="G27" s="243"/>
      <c r="H27" s="242">
        <f>SUM(H25,H26)</f>
        <v>1266553</v>
      </c>
      <c r="I27" s="243"/>
      <c r="J27" s="242">
        <f>SUM(J25,J26)</f>
        <v>1215905</v>
      </c>
      <c r="K27" s="243"/>
      <c r="L27" s="242">
        <f>SUM(L25,L26)</f>
        <v>1293839</v>
      </c>
      <c r="M27" s="257"/>
      <c r="N27" s="257"/>
    </row>
    <row r="28" spans="1:16" ht="20.149999999999999" customHeight="1" x14ac:dyDescent="0.65">
      <c r="A28" s="93" t="s">
        <v>76</v>
      </c>
      <c r="C28" s="261"/>
    </row>
    <row r="29" spans="1:16" ht="22" x14ac:dyDescent="0.7">
      <c r="A29" s="147"/>
      <c r="C29" s="15" t="s">
        <v>289</v>
      </c>
      <c r="D29" s="281"/>
      <c r="E29" s="281"/>
      <c r="F29" s="5"/>
      <c r="G29" s="6"/>
      <c r="H29" s="5"/>
      <c r="I29" s="6"/>
      <c r="J29" s="5"/>
      <c r="K29" s="6"/>
      <c r="L29" s="5"/>
    </row>
    <row r="30" spans="1:16" ht="22" x14ac:dyDescent="0.7">
      <c r="A30" s="93" t="s">
        <v>78</v>
      </c>
      <c r="C30" s="14" t="s">
        <v>80</v>
      </c>
      <c r="D30" s="281"/>
      <c r="E30" s="281"/>
      <c r="F30" s="161"/>
      <c r="H30" s="161"/>
      <c r="J30" s="161"/>
      <c r="L30" s="161"/>
    </row>
    <row r="31" spans="1:16" x14ac:dyDescent="0.65">
      <c r="A31" s="93" t="s">
        <v>79</v>
      </c>
      <c r="C31" s="54" t="s">
        <v>305</v>
      </c>
      <c r="D31" s="281"/>
      <c r="E31" s="281"/>
      <c r="F31" s="375">
        <v>1851</v>
      </c>
      <c r="G31" s="375"/>
      <c r="H31" s="375">
        <v>1833</v>
      </c>
      <c r="I31" s="375"/>
      <c r="J31" s="375">
        <v>1851</v>
      </c>
      <c r="K31" s="246"/>
      <c r="L31" s="246">
        <v>1833</v>
      </c>
      <c r="M31" s="257"/>
      <c r="N31" s="257"/>
    </row>
    <row r="32" spans="1:16" s="238" customFormat="1" x14ac:dyDescent="0.65">
      <c r="A32" s="301"/>
      <c r="C32" s="54" t="s">
        <v>296</v>
      </c>
      <c r="D32" s="281"/>
      <c r="E32" s="281"/>
      <c r="F32" s="251">
        <v>-370</v>
      </c>
      <c r="G32" s="375"/>
      <c r="H32" s="251">
        <v>-366</v>
      </c>
      <c r="I32" s="375"/>
      <c r="J32" s="251">
        <v>-370</v>
      </c>
      <c r="K32" s="246"/>
      <c r="L32" s="251">
        <v>-366</v>
      </c>
      <c r="M32" s="257"/>
      <c r="N32" s="257"/>
    </row>
    <row r="33" spans="1:14" s="238" customFormat="1" ht="20.149999999999999" customHeight="1" x14ac:dyDescent="0.65">
      <c r="A33" s="97"/>
      <c r="C33" s="377" t="s">
        <v>83</v>
      </c>
      <c r="D33" s="281"/>
      <c r="E33" s="281"/>
      <c r="F33" s="378">
        <f>SUM(F31:F32)</f>
        <v>1481</v>
      </c>
      <c r="G33" s="379"/>
      <c r="H33" s="378">
        <f>SUM(H31:H32)</f>
        <v>1467</v>
      </c>
      <c r="I33" s="379"/>
      <c r="J33" s="378">
        <f>SUM(J31:J32)</f>
        <v>1481</v>
      </c>
      <c r="K33" s="379"/>
      <c r="L33" s="378">
        <f>SUM(L31:L32)</f>
        <v>1467</v>
      </c>
      <c r="M33" s="257"/>
      <c r="N33" s="257"/>
    </row>
    <row r="34" spans="1:14" s="238" customFormat="1" ht="20.149999999999999" customHeight="1" x14ac:dyDescent="0.7">
      <c r="A34" s="97"/>
      <c r="C34" s="202"/>
      <c r="D34" s="331"/>
      <c r="E34" s="331"/>
      <c r="F34" s="243"/>
      <c r="G34" s="243"/>
      <c r="H34" s="243"/>
      <c r="I34" s="243"/>
      <c r="J34" s="243"/>
      <c r="K34" s="243"/>
      <c r="L34" s="243"/>
    </row>
    <row r="35" spans="1:14" ht="22" x14ac:dyDescent="0.7">
      <c r="A35" s="97"/>
      <c r="C35" s="202" t="s">
        <v>89</v>
      </c>
      <c r="D35" s="59"/>
      <c r="E35" s="59"/>
      <c r="F35" s="221">
        <f>+F33</f>
        <v>1481</v>
      </c>
      <c r="G35" s="247"/>
      <c r="H35" s="221">
        <f>+H33</f>
        <v>1467</v>
      </c>
      <c r="I35" s="247"/>
      <c r="J35" s="221">
        <f>+J33</f>
        <v>1481</v>
      </c>
      <c r="K35" s="247"/>
      <c r="L35" s="221">
        <f>+L33</f>
        <v>1467</v>
      </c>
      <c r="M35" s="257"/>
      <c r="N35" s="257"/>
    </row>
    <row r="36" spans="1:14" s="238" customFormat="1" ht="22" x14ac:dyDescent="0.7">
      <c r="A36" s="97"/>
      <c r="C36" s="202"/>
      <c r="D36" s="59"/>
      <c r="E36" s="59"/>
      <c r="F36" s="243"/>
      <c r="G36" s="243"/>
      <c r="H36" s="243"/>
      <c r="I36" s="243"/>
      <c r="J36" s="243"/>
      <c r="K36" s="243"/>
      <c r="L36" s="243"/>
    </row>
    <row r="37" spans="1:14" s="6" customFormat="1" ht="22.5" thickBot="1" x14ac:dyDescent="0.75">
      <c r="A37" s="99" t="s">
        <v>88</v>
      </c>
      <c r="C37" s="202" t="s">
        <v>253</v>
      </c>
      <c r="D37" s="281"/>
      <c r="E37" s="281"/>
      <c r="F37" s="252">
        <f>F35+F27</f>
        <v>1271553</v>
      </c>
      <c r="G37" s="247"/>
      <c r="H37" s="252">
        <f>H35+H27</f>
        <v>1268020</v>
      </c>
      <c r="I37" s="247"/>
      <c r="J37" s="252">
        <f>J35+J27</f>
        <v>1217386</v>
      </c>
      <c r="K37" s="247"/>
      <c r="L37" s="252">
        <f>L35+L27</f>
        <v>1295306</v>
      </c>
      <c r="M37" s="257"/>
      <c r="N37" s="257"/>
    </row>
    <row r="38" spans="1:14" ht="20.149999999999999" customHeight="1" thickTop="1" x14ac:dyDescent="0.65">
      <c r="A38" s="100" t="s">
        <v>90</v>
      </c>
    </row>
    <row r="39" spans="1:14" ht="24" customHeight="1" x14ac:dyDescent="0.7">
      <c r="A39" s="147"/>
      <c r="C39" s="7" t="str">
        <f>SFP!$B$1</f>
        <v>บริษัท เมืองไทย แคปปิตอล จำกัด (มหาชน) และบริษัทย่อย</v>
      </c>
      <c r="D39" s="297"/>
      <c r="E39" s="297"/>
      <c r="F39" s="237"/>
      <c r="G39" s="239"/>
      <c r="H39" s="237"/>
      <c r="I39" s="239"/>
      <c r="J39" s="237"/>
      <c r="K39" s="239"/>
      <c r="L39" s="237"/>
    </row>
    <row r="40" spans="1:14" s="238" customFormat="1" ht="23" x14ac:dyDescent="0.7">
      <c r="A40" s="147"/>
      <c r="C40" s="7" t="s">
        <v>55</v>
      </c>
      <c r="D40" s="299"/>
      <c r="E40" s="299"/>
      <c r="F40" s="384"/>
      <c r="G40" s="384"/>
      <c r="H40" s="384"/>
      <c r="I40" s="384"/>
      <c r="J40" s="384"/>
      <c r="K40" s="298"/>
      <c r="L40" s="326"/>
    </row>
    <row r="41" spans="1:14" s="238" customFormat="1" ht="23" x14ac:dyDescent="0.7">
      <c r="A41" s="147"/>
      <c r="C41" s="7"/>
      <c r="D41" s="299"/>
      <c r="E41" s="299"/>
      <c r="F41" s="384"/>
      <c r="G41" s="384"/>
      <c r="H41" s="384"/>
      <c r="I41" s="384"/>
      <c r="J41" s="384"/>
      <c r="K41" s="298"/>
      <c r="L41" s="326"/>
    </row>
    <row r="42" spans="1:14" s="238" customFormat="1" ht="22" x14ac:dyDescent="0.7">
      <c r="A42" s="147"/>
      <c r="C42" s="13"/>
      <c r="D42" s="299"/>
      <c r="E42" s="299"/>
      <c r="F42" s="393" t="s">
        <v>2</v>
      </c>
      <c r="G42" s="393"/>
      <c r="H42" s="393"/>
      <c r="I42" s="384"/>
      <c r="J42" s="393" t="s">
        <v>3</v>
      </c>
      <c r="K42" s="393"/>
      <c r="L42" s="393"/>
    </row>
    <row r="43" spans="1:14" s="238" customFormat="1" ht="22" x14ac:dyDescent="0.7">
      <c r="A43" s="147"/>
      <c r="C43" s="13"/>
      <c r="D43" s="299"/>
      <c r="E43" s="299"/>
      <c r="F43" s="396" t="s">
        <v>275</v>
      </c>
      <c r="G43" s="396"/>
      <c r="H43" s="396"/>
      <c r="I43" s="384"/>
      <c r="J43" s="396" t="s">
        <v>275</v>
      </c>
      <c r="K43" s="398"/>
      <c r="L43" s="398"/>
    </row>
    <row r="44" spans="1:14" s="238" customFormat="1" ht="22" customHeight="1" x14ac:dyDescent="0.7">
      <c r="A44" s="147"/>
      <c r="C44" s="13"/>
      <c r="D44" s="299"/>
      <c r="E44" s="299"/>
      <c r="F44" s="396" t="s">
        <v>272</v>
      </c>
      <c r="G44" s="396"/>
      <c r="H44" s="396"/>
      <c r="I44" s="384"/>
      <c r="J44" s="396" t="s">
        <v>272</v>
      </c>
      <c r="K44" s="396"/>
      <c r="L44" s="396"/>
    </row>
    <row r="45" spans="1:14" s="238" customFormat="1" ht="21.65" customHeight="1" x14ac:dyDescent="0.65">
      <c r="A45" s="147"/>
      <c r="C45" s="13"/>
      <c r="D45" s="297"/>
      <c r="E45" s="297"/>
      <c r="F45" s="385">
        <v>2564</v>
      </c>
      <c r="G45" s="385"/>
      <c r="H45" s="385">
        <v>2563</v>
      </c>
      <c r="I45" s="385"/>
      <c r="J45" s="385">
        <v>2564</v>
      </c>
      <c r="K45" s="299"/>
      <c r="L45" s="327">
        <v>2563</v>
      </c>
    </row>
    <row r="46" spans="1:14" s="238" customFormat="1" ht="21.65" customHeight="1" x14ac:dyDescent="0.7">
      <c r="A46" s="147" t="s">
        <v>56</v>
      </c>
      <c r="C46" s="14"/>
      <c r="D46" s="297"/>
      <c r="E46" s="297"/>
      <c r="F46" s="397" t="s">
        <v>8</v>
      </c>
      <c r="G46" s="397"/>
      <c r="H46" s="397"/>
      <c r="I46" s="397"/>
      <c r="J46" s="397"/>
      <c r="K46" s="397"/>
      <c r="L46" s="397"/>
    </row>
    <row r="47" spans="1:14" s="238" customFormat="1" ht="21.65" customHeight="1" x14ac:dyDescent="0.7">
      <c r="A47" s="96"/>
      <c r="C47" s="202" t="s">
        <v>199</v>
      </c>
      <c r="D47" s="203"/>
      <c r="E47" s="203"/>
      <c r="F47" s="288"/>
      <c r="G47" s="241"/>
      <c r="H47" s="288"/>
      <c r="I47" s="241"/>
      <c r="J47" s="288"/>
      <c r="K47" s="241"/>
      <c r="L47" s="288"/>
    </row>
    <row r="48" spans="1:14" s="204" customFormat="1" ht="20.149999999999999" customHeight="1" x14ac:dyDescent="0.65">
      <c r="A48" s="200" t="s">
        <v>76</v>
      </c>
      <c r="B48" s="201"/>
      <c r="C48" s="205" t="s">
        <v>92</v>
      </c>
      <c r="D48" s="203"/>
      <c r="E48" s="203"/>
      <c r="F48" s="245">
        <f>F27</f>
        <v>1270072</v>
      </c>
      <c r="G48" s="245"/>
      <c r="H48" s="245">
        <f>H27</f>
        <v>1266553</v>
      </c>
      <c r="I48" s="245"/>
      <c r="J48" s="245">
        <f>J27</f>
        <v>1215905</v>
      </c>
      <c r="K48" s="245"/>
      <c r="L48" s="245">
        <f>L27</f>
        <v>1293839</v>
      </c>
      <c r="M48" s="257"/>
      <c r="N48" s="257"/>
    </row>
    <row r="49" spans="1:14" s="204" customFormat="1" ht="21.65" customHeight="1" x14ac:dyDescent="0.65">
      <c r="A49" s="200" t="s">
        <v>91</v>
      </c>
      <c r="B49" s="201"/>
      <c r="C49" s="205" t="s">
        <v>94</v>
      </c>
      <c r="D49" s="203"/>
      <c r="E49" s="203"/>
      <c r="F49" s="389">
        <v>0</v>
      </c>
      <c r="G49" s="241"/>
      <c r="H49" s="389">
        <v>0</v>
      </c>
      <c r="I49" s="241"/>
      <c r="J49" s="389">
        <v>0</v>
      </c>
      <c r="K49" s="241"/>
      <c r="L49" s="322">
        <v>0</v>
      </c>
      <c r="M49" s="257"/>
      <c r="N49" s="257"/>
    </row>
    <row r="50" spans="1:14" s="204" customFormat="1" ht="22.5" thickBot="1" x14ac:dyDescent="0.75">
      <c r="A50" s="200" t="s">
        <v>93</v>
      </c>
      <c r="B50" s="201"/>
      <c r="C50" s="202"/>
      <c r="D50" s="203"/>
      <c r="E50" s="203"/>
      <c r="F50" s="265">
        <f>F48</f>
        <v>1270072</v>
      </c>
      <c r="G50" s="245"/>
      <c r="H50" s="265">
        <f>H48</f>
        <v>1266553</v>
      </c>
      <c r="I50" s="245"/>
      <c r="J50" s="265">
        <f>J48</f>
        <v>1215905</v>
      </c>
      <c r="K50" s="245"/>
      <c r="L50" s="265">
        <f>L48</f>
        <v>1293839</v>
      </c>
      <c r="M50" s="257"/>
      <c r="N50" s="257"/>
    </row>
    <row r="51" spans="1:14" s="204" customFormat="1" ht="20.149999999999999" customHeight="1" thickTop="1" x14ac:dyDescent="0.7">
      <c r="A51" s="200"/>
      <c r="B51" s="201"/>
      <c r="C51" s="202"/>
      <c r="D51" s="203"/>
      <c r="E51" s="203"/>
      <c r="F51" s="264"/>
      <c r="G51" s="241"/>
      <c r="H51" s="264"/>
      <c r="I51" s="241"/>
      <c r="J51" s="78"/>
      <c r="K51" s="241"/>
      <c r="L51" s="78"/>
    </row>
    <row r="52" spans="1:14" s="201" customFormat="1" ht="22" x14ac:dyDescent="0.7">
      <c r="A52" s="97"/>
      <c r="C52" s="202" t="s">
        <v>254</v>
      </c>
      <c r="D52" s="203"/>
      <c r="E52" s="203"/>
      <c r="F52" s="264"/>
      <c r="G52" s="241"/>
      <c r="H52" s="264"/>
      <c r="I52" s="241"/>
      <c r="J52" s="78"/>
      <c r="K52" s="241"/>
      <c r="L52" s="78"/>
    </row>
    <row r="53" spans="1:14" s="201" customFormat="1" ht="21.65" customHeight="1" x14ac:dyDescent="0.65">
      <c r="A53" s="206" t="s">
        <v>90</v>
      </c>
      <c r="C53" s="205" t="s">
        <v>92</v>
      </c>
      <c r="D53" s="203"/>
      <c r="E53" s="203"/>
      <c r="F53" s="245">
        <f>F37</f>
        <v>1271553</v>
      </c>
      <c r="G53" s="245"/>
      <c r="H53" s="245">
        <f>H37</f>
        <v>1268020</v>
      </c>
      <c r="I53" s="245"/>
      <c r="J53" s="245">
        <f>J37</f>
        <v>1217386</v>
      </c>
      <c r="K53" s="245"/>
      <c r="L53" s="245">
        <f>L37</f>
        <v>1295306</v>
      </c>
      <c r="M53" s="257"/>
      <c r="N53" s="257"/>
    </row>
    <row r="54" spans="1:14" s="201" customFormat="1" x14ac:dyDescent="0.65">
      <c r="A54" s="200" t="s">
        <v>95</v>
      </c>
      <c r="C54" s="205" t="s">
        <v>94</v>
      </c>
      <c r="D54" s="203"/>
      <c r="E54" s="203"/>
      <c r="F54" s="389">
        <v>0</v>
      </c>
      <c r="G54" s="241"/>
      <c r="H54" s="389">
        <v>0</v>
      </c>
      <c r="I54" s="241"/>
      <c r="J54" s="389">
        <v>0</v>
      </c>
      <c r="K54" s="241"/>
      <c r="L54" s="322">
        <v>0</v>
      </c>
      <c r="M54" s="257"/>
      <c r="N54" s="257"/>
    </row>
    <row r="55" spans="1:14" s="201" customFormat="1" ht="22.5" thickBot="1" x14ac:dyDescent="0.75">
      <c r="A55" s="200" t="s">
        <v>96</v>
      </c>
      <c r="C55" s="202"/>
      <c r="D55" s="203"/>
      <c r="E55" s="203"/>
      <c r="F55" s="265">
        <f>F53</f>
        <v>1271553</v>
      </c>
      <c r="G55" s="245"/>
      <c r="H55" s="265">
        <f>H53</f>
        <v>1268020</v>
      </c>
      <c r="I55" s="245"/>
      <c r="J55" s="265">
        <f>J53</f>
        <v>1217386</v>
      </c>
      <c r="K55" s="245"/>
      <c r="L55" s="265">
        <f>L53</f>
        <v>1295306</v>
      </c>
      <c r="M55" s="257"/>
      <c r="N55" s="257"/>
    </row>
    <row r="56" spans="1:14" s="201" customFormat="1" ht="20.149999999999999" customHeight="1" thickTop="1" x14ac:dyDescent="0.7">
      <c r="A56" s="200"/>
      <c r="C56" s="210"/>
      <c r="D56" s="211"/>
      <c r="E56" s="211"/>
      <c r="F56" s="76"/>
      <c r="G56" s="241"/>
      <c r="H56" s="76"/>
      <c r="I56" s="241"/>
      <c r="J56" s="77"/>
      <c r="K56" s="241"/>
      <c r="L56" s="77"/>
    </row>
    <row r="57" spans="1:14" s="209" customFormat="1" ht="22" x14ac:dyDescent="0.7">
      <c r="A57" s="208"/>
      <c r="C57" s="15" t="s">
        <v>273</v>
      </c>
      <c r="D57" s="297"/>
      <c r="E57" s="297"/>
      <c r="F57" s="302"/>
      <c r="G57" s="303"/>
      <c r="H57" s="302"/>
      <c r="I57" s="304"/>
      <c r="J57" s="302"/>
      <c r="K57" s="304"/>
      <c r="L57" s="302"/>
    </row>
    <row r="58" spans="1:14" s="73" customFormat="1" ht="25" customHeight="1" thickBot="1" x14ac:dyDescent="0.75">
      <c r="A58" s="147" t="s">
        <v>97</v>
      </c>
      <c r="B58" s="238"/>
      <c r="C58" s="55" t="s">
        <v>283</v>
      </c>
      <c r="D58" s="281"/>
      <c r="E58" s="281"/>
      <c r="F58" s="273">
        <v>0.6</v>
      </c>
      <c r="G58" s="289"/>
      <c r="H58" s="273">
        <v>0.6</v>
      </c>
      <c r="I58" s="274"/>
      <c r="J58" s="273">
        <v>0.56999999999999995</v>
      </c>
      <c r="K58" s="274"/>
      <c r="L58" s="273">
        <v>0.61</v>
      </c>
      <c r="M58" s="257"/>
      <c r="N58" s="257"/>
    </row>
    <row r="59" spans="1:14" s="73" customFormat="1" ht="25" customHeight="1" thickTop="1" x14ac:dyDescent="0.7">
      <c r="A59" s="147" t="s">
        <v>97</v>
      </c>
      <c r="B59" s="3"/>
      <c r="C59" s="55"/>
      <c r="D59" s="297"/>
      <c r="E59" s="297"/>
      <c r="F59" s="302"/>
      <c r="G59" s="289"/>
      <c r="H59" s="302"/>
      <c r="I59" s="274"/>
      <c r="J59" s="302"/>
      <c r="K59" s="274"/>
      <c r="L59" s="302"/>
    </row>
    <row r="60" spans="1:14" s="73" customFormat="1" ht="25" customHeight="1" x14ac:dyDescent="0.7">
      <c r="A60" s="147"/>
      <c r="B60" s="238"/>
      <c r="C60" s="7" t="str">
        <f>SFP!$B$1</f>
        <v>บริษัท เมืองไทย แคปปิตอล จำกัด (มหาชน) และบริษัทย่อย</v>
      </c>
      <c r="D60" s="281"/>
      <c r="E60" s="281"/>
      <c r="F60" s="237"/>
      <c r="G60" s="239"/>
      <c r="H60" s="237"/>
      <c r="I60" s="239"/>
      <c r="J60" s="237"/>
      <c r="K60" s="239"/>
      <c r="L60" s="237"/>
    </row>
    <row r="61" spans="1:14" ht="23" x14ac:dyDescent="0.7">
      <c r="C61" s="7" t="s">
        <v>55</v>
      </c>
      <c r="D61" s="283"/>
      <c r="E61" s="283"/>
      <c r="F61" s="384"/>
      <c r="G61" s="384"/>
      <c r="H61" s="384"/>
      <c r="I61" s="384"/>
      <c r="J61" s="384"/>
      <c r="K61" s="282"/>
      <c r="L61" s="326"/>
    </row>
    <row r="62" spans="1:14" ht="23" x14ac:dyDescent="0.7">
      <c r="C62" s="7"/>
      <c r="D62" s="283"/>
      <c r="E62" s="283"/>
      <c r="F62" s="384"/>
      <c r="G62" s="384"/>
      <c r="H62" s="384"/>
      <c r="I62" s="384"/>
      <c r="J62" s="384"/>
      <c r="K62" s="282"/>
      <c r="L62" s="326"/>
    </row>
    <row r="63" spans="1:14" ht="23.5" customHeight="1" x14ac:dyDescent="0.7">
      <c r="D63" s="283"/>
      <c r="E63" s="283"/>
      <c r="F63" s="393" t="s">
        <v>2</v>
      </c>
      <c r="G63" s="393"/>
      <c r="H63" s="393"/>
      <c r="I63" s="384"/>
      <c r="J63" s="393" t="s">
        <v>3</v>
      </c>
      <c r="K63" s="393"/>
      <c r="L63" s="393"/>
    </row>
    <row r="64" spans="1:14" ht="20.5" customHeight="1" x14ac:dyDescent="0.7">
      <c r="D64" s="283"/>
      <c r="E64" s="283"/>
      <c r="F64" s="396" t="s">
        <v>274</v>
      </c>
      <c r="G64" s="396"/>
      <c r="H64" s="396"/>
      <c r="I64" s="384"/>
      <c r="J64" s="396" t="s">
        <v>274</v>
      </c>
      <c r="K64" s="398"/>
      <c r="L64" s="398"/>
    </row>
    <row r="65" spans="1:14" ht="22" x14ac:dyDescent="0.7">
      <c r="D65" s="283"/>
      <c r="E65" s="283"/>
      <c r="F65" s="396" t="s">
        <v>272</v>
      </c>
      <c r="G65" s="396"/>
      <c r="H65" s="396"/>
      <c r="I65" s="384"/>
      <c r="J65" s="396" t="s">
        <v>272</v>
      </c>
      <c r="K65" s="396"/>
      <c r="L65" s="396"/>
    </row>
    <row r="66" spans="1:14" x14ac:dyDescent="0.65">
      <c r="D66" s="281" t="s">
        <v>6</v>
      </c>
      <c r="E66" s="281"/>
      <c r="F66" s="385">
        <v>2564</v>
      </c>
      <c r="G66" s="385"/>
      <c r="H66" s="385">
        <v>2563</v>
      </c>
      <c r="I66" s="385"/>
      <c r="J66" s="385">
        <v>2564</v>
      </c>
      <c r="K66" s="283"/>
      <c r="L66" s="327">
        <v>2563</v>
      </c>
    </row>
    <row r="67" spans="1:14" ht="20.5" customHeight="1" x14ac:dyDescent="0.7">
      <c r="C67" s="14"/>
      <c r="D67" s="281"/>
      <c r="E67" s="281"/>
      <c r="F67" s="397" t="s">
        <v>8</v>
      </c>
      <c r="G67" s="397"/>
      <c r="H67" s="397"/>
      <c r="I67" s="397"/>
      <c r="J67" s="397"/>
      <c r="K67" s="397"/>
      <c r="L67" s="397"/>
    </row>
    <row r="68" spans="1:14" ht="20.5" customHeight="1" x14ac:dyDescent="0.7">
      <c r="C68" s="14" t="s">
        <v>57</v>
      </c>
      <c r="D68" s="281"/>
      <c r="E68" s="281"/>
      <c r="F68" s="266"/>
      <c r="G68" s="383"/>
      <c r="H68" s="266"/>
      <c r="I68" s="383"/>
      <c r="J68" s="383"/>
      <c r="K68" s="281"/>
      <c r="L68" s="325"/>
    </row>
    <row r="69" spans="1:14" s="238" customFormat="1" ht="20.5" customHeight="1" x14ac:dyDescent="0.65">
      <c r="A69" s="147"/>
      <c r="C69" s="55" t="s">
        <v>293</v>
      </c>
      <c r="D69" s="367">
        <v>10</v>
      </c>
      <c r="E69" s="281"/>
      <c r="F69" s="375">
        <v>7269390</v>
      </c>
      <c r="G69" s="375"/>
      <c r="H69" s="375">
        <v>6717166</v>
      </c>
      <c r="I69" s="375"/>
      <c r="J69" s="375">
        <v>7128315</v>
      </c>
      <c r="K69" s="246"/>
      <c r="L69" s="246">
        <v>6700045</v>
      </c>
      <c r="M69" s="257"/>
      <c r="N69" s="257"/>
    </row>
    <row r="70" spans="1:14" x14ac:dyDescent="0.65">
      <c r="C70" s="13" t="s">
        <v>58</v>
      </c>
      <c r="D70" s="392">
        <v>10</v>
      </c>
      <c r="E70" s="281"/>
      <c r="F70" s="375">
        <v>461075</v>
      </c>
      <c r="G70" s="375"/>
      <c r="H70" s="375">
        <v>364741</v>
      </c>
      <c r="I70" s="375"/>
      <c r="J70" s="375">
        <v>432079</v>
      </c>
      <c r="K70" s="246"/>
      <c r="L70" s="246">
        <v>341911</v>
      </c>
      <c r="M70" s="257"/>
      <c r="N70" s="257"/>
    </row>
    <row r="71" spans="1:14" x14ac:dyDescent="0.65">
      <c r="C71" s="55" t="s">
        <v>288</v>
      </c>
      <c r="D71" s="391" t="s">
        <v>312</v>
      </c>
      <c r="E71" s="315"/>
      <c r="F71" s="388">
        <v>0</v>
      </c>
      <c r="G71" s="375"/>
      <c r="H71" s="388">
        <v>0</v>
      </c>
      <c r="I71" s="375"/>
      <c r="J71" s="388">
        <v>0</v>
      </c>
      <c r="K71" s="246"/>
      <c r="L71" s="246">
        <v>35000</v>
      </c>
      <c r="M71" s="257"/>
      <c r="N71" s="257"/>
    </row>
    <row r="72" spans="1:14" s="238" customFormat="1" x14ac:dyDescent="0.65">
      <c r="A72" s="147"/>
      <c r="C72" s="60" t="s">
        <v>59</v>
      </c>
      <c r="D72" s="391" t="s">
        <v>312</v>
      </c>
      <c r="E72" s="365"/>
      <c r="F72" s="375">
        <v>23093</v>
      </c>
      <c r="G72" s="375"/>
      <c r="H72" s="375">
        <v>23465</v>
      </c>
      <c r="I72" s="375"/>
      <c r="J72" s="375">
        <v>90010</v>
      </c>
      <c r="K72" s="246"/>
      <c r="L72" s="375">
        <v>43183</v>
      </c>
      <c r="M72" s="257"/>
      <c r="N72" s="257"/>
    </row>
    <row r="73" spans="1:14" ht="22" x14ac:dyDescent="0.7">
      <c r="C73" s="15" t="s">
        <v>61</v>
      </c>
      <c r="D73" s="368"/>
      <c r="E73" s="281"/>
      <c r="F73" s="242">
        <f>SUM(F69:F72)</f>
        <v>7753558</v>
      </c>
      <c r="G73" s="243"/>
      <c r="H73" s="242">
        <f>SUM(H69:H72)</f>
        <v>7105372</v>
      </c>
      <c r="I73" s="243"/>
      <c r="J73" s="242">
        <f>SUM(J69:J72)</f>
        <v>7650404</v>
      </c>
      <c r="K73" s="243"/>
      <c r="L73" s="242">
        <f>SUM(L69:L72)</f>
        <v>7120139</v>
      </c>
      <c r="M73" s="257"/>
      <c r="N73" s="257"/>
    </row>
    <row r="74" spans="1:14" ht="20.5" customHeight="1" x14ac:dyDescent="0.7">
      <c r="C74" s="15"/>
      <c r="D74" s="368"/>
      <c r="E74" s="281"/>
      <c r="F74" s="247"/>
      <c r="G74" s="243"/>
      <c r="H74" s="247"/>
      <c r="I74" s="243"/>
      <c r="J74" s="247"/>
      <c r="K74" s="243"/>
      <c r="L74" s="247"/>
    </row>
    <row r="75" spans="1:14" ht="22" x14ac:dyDescent="0.7">
      <c r="C75" s="14" t="s">
        <v>62</v>
      </c>
      <c r="D75" s="368"/>
      <c r="E75" s="281"/>
      <c r="F75" s="247"/>
      <c r="G75" s="243"/>
      <c r="H75" s="247"/>
      <c r="I75" s="243"/>
      <c r="J75" s="247"/>
      <c r="K75" s="243"/>
      <c r="L75" s="247"/>
    </row>
    <row r="76" spans="1:14" x14ac:dyDescent="0.65">
      <c r="C76" s="13" t="s">
        <v>63</v>
      </c>
      <c r="D76" s="367">
        <v>3</v>
      </c>
      <c r="E76" s="281"/>
      <c r="F76" s="375">
        <v>3158415</v>
      </c>
      <c r="G76" s="375"/>
      <c r="H76" s="375">
        <v>3011508</v>
      </c>
      <c r="I76" s="375"/>
      <c r="J76" s="375">
        <v>3157962</v>
      </c>
      <c r="K76" s="246"/>
      <c r="L76" s="246">
        <v>3010319</v>
      </c>
      <c r="M76" s="257"/>
      <c r="N76" s="257"/>
    </row>
    <row r="77" spans="1:14" ht="22" x14ac:dyDescent="0.7">
      <c r="C77" s="15" t="s">
        <v>64</v>
      </c>
      <c r="D77" s="368"/>
      <c r="E77" s="281"/>
      <c r="F77" s="242">
        <f>SUM(F76:F76)</f>
        <v>3158415</v>
      </c>
      <c r="G77" s="243"/>
      <c r="H77" s="242">
        <f>SUM(H76:H76)</f>
        <v>3011508</v>
      </c>
      <c r="I77" s="243"/>
      <c r="J77" s="242">
        <f>SUM(J76:J76)</f>
        <v>3157962</v>
      </c>
      <c r="K77" s="243"/>
      <c r="L77" s="242">
        <f>SUM(L76:L76)</f>
        <v>3010319</v>
      </c>
      <c r="M77" s="257"/>
      <c r="N77" s="257"/>
    </row>
    <row r="78" spans="1:14" ht="20.5" customHeight="1" x14ac:dyDescent="0.65">
      <c r="C78" s="219"/>
      <c r="D78" s="368"/>
      <c r="E78" s="281"/>
      <c r="F78" s="375"/>
      <c r="G78" s="375"/>
      <c r="H78" s="375"/>
      <c r="I78" s="375"/>
      <c r="J78" s="375"/>
      <c r="K78" s="246"/>
      <c r="L78" s="246"/>
    </row>
    <row r="79" spans="1:14" ht="22" x14ac:dyDescent="0.7">
      <c r="C79" s="15" t="s">
        <v>246</v>
      </c>
      <c r="D79" s="368"/>
      <c r="E79" s="281"/>
      <c r="F79" s="247">
        <f>F73-F77</f>
        <v>4595143</v>
      </c>
      <c r="G79" s="247"/>
      <c r="H79" s="247">
        <f>H73-H77</f>
        <v>4093864</v>
      </c>
      <c r="I79" s="247"/>
      <c r="J79" s="247">
        <f>J73-J77</f>
        <v>4492442</v>
      </c>
      <c r="K79" s="247"/>
      <c r="L79" s="247">
        <f>L73-L77</f>
        <v>4109820</v>
      </c>
      <c r="M79" s="257"/>
      <c r="N79" s="257"/>
    </row>
    <row r="80" spans="1:14" s="238" customFormat="1" ht="20.5" customHeight="1" x14ac:dyDescent="0.65">
      <c r="A80" s="147"/>
      <c r="C80" s="205" t="s">
        <v>294</v>
      </c>
      <c r="D80" s="368"/>
      <c r="E80" s="281"/>
      <c r="F80" s="375"/>
      <c r="G80" s="375"/>
      <c r="H80" s="375"/>
      <c r="I80" s="375"/>
      <c r="J80" s="375"/>
      <c r="K80" s="246"/>
      <c r="L80" s="246"/>
    </row>
    <row r="81" spans="1:16" x14ac:dyDescent="0.65">
      <c r="C81" s="54" t="s">
        <v>152</v>
      </c>
      <c r="D81" s="368"/>
      <c r="E81" s="355"/>
      <c r="F81" s="375">
        <v>10816</v>
      </c>
      <c r="G81" s="375"/>
      <c r="H81" s="375">
        <v>17353</v>
      </c>
      <c r="I81" s="375"/>
      <c r="J81" s="375">
        <v>10816</v>
      </c>
      <c r="K81" s="246"/>
      <c r="L81" s="246">
        <v>17353</v>
      </c>
      <c r="M81" s="257"/>
      <c r="N81" s="257"/>
    </row>
    <row r="82" spans="1:16" ht="20.5" customHeight="1" x14ac:dyDescent="0.65">
      <c r="C82" s="13" t="s">
        <v>68</v>
      </c>
      <c r="D82" s="367">
        <v>3</v>
      </c>
      <c r="E82" s="355"/>
      <c r="F82" s="186">
        <v>-983793</v>
      </c>
      <c r="G82" s="375"/>
      <c r="H82" s="186">
        <v>-879602</v>
      </c>
      <c r="I82" s="375"/>
      <c r="J82" s="186">
        <v>-983793</v>
      </c>
      <c r="K82" s="246"/>
      <c r="L82" s="186">
        <v>-879602</v>
      </c>
      <c r="M82" s="257"/>
      <c r="N82" s="257"/>
    </row>
    <row r="83" spans="1:16" ht="20.5" customHeight="1" x14ac:dyDescent="0.65">
      <c r="C83" s="54" t="s">
        <v>295</v>
      </c>
      <c r="D83" s="365"/>
      <c r="E83" s="365"/>
      <c r="F83" s="375">
        <v>-293577</v>
      </c>
      <c r="G83" s="375"/>
      <c r="H83" s="375">
        <v>-104335</v>
      </c>
      <c r="I83" s="375"/>
      <c r="J83" s="375">
        <v>-278908</v>
      </c>
      <c r="K83" s="246"/>
      <c r="L83" s="375">
        <v>-104382</v>
      </c>
      <c r="M83" s="257"/>
      <c r="N83" s="257">
        <f>F83-J83</f>
        <v>-14669</v>
      </c>
      <c r="P83" s="257">
        <f>H83-L83</f>
        <v>47</v>
      </c>
    </row>
    <row r="84" spans="1:16" ht="22" x14ac:dyDescent="0.7">
      <c r="C84" s="15" t="s">
        <v>74</v>
      </c>
      <c r="D84" s="281"/>
      <c r="E84" s="281"/>
      <c r="F84" s="220">
        <f>SUM(F79:F83)</f>
        <v>3328589</v>
      </c>
      <c r="G84" s="243"/>
      <c r="H84" s="220">
        <f>SUM(H79:H83)</f>
        <v>3127280</v>
      </c>
      <c r="I84" s="243"/>
      <c r="J84" s="220">
        <f>SUM(J79:J83)</f>
        <v>3240557</v>
      </c>
      <c r="K84" s="243"/>
      <c r="L84" s="220">
        <f>SUM(L79:L83)</f>
        <v>3143189</v>
      </c>
      <c r="M84" s="257"/>
      <c r="N84" s="257"/>
    </row>
    <row r="85" spans="1:16" ht="20.5" customHeight="1" x14ac:dyDescent="0.65">
      <c r="C85" s="54" t="s">
        <v>252</v>
      </c>
      <c r="D85" s="281"/>
      <c r="E85" s="281"/>
      <c r="F85" s="287">
        <v>-684861</v>
      </c>
      <c r="G85" s="188"/>
      <c r="H85" s="287">
        <v>-623385</v>
      </c>
      <c r="I85" s="188"/>
      <c r="J85" s="375">
        <v>-667254</v>
      </c>
      <c r="K85" s="188"/>
      <c r="L85" s="246">
        <v>-619094</v>
      </c>
      <c r="M85" s="257"/>
      <c r="N85" s="257"/>
    </row>
    <row r="86" spans="1:16" ht="22" x14ac:dyDescent="0.7">
      <c r="C86" s="15" t="s">
        <v>77</v>
      </c>
      <c r="D86" s="281"/>
      <c r="E86" s="281"/>
      <c r="F86" s="242">
        <f>SUM(F84,F85)</f>
        <v>2643728</v>
      </c>
      <c r="G86" s="243"/>
      <c r="H86" s="242">
        <f>SUM(H84,H85)</f>
        <v>2503895</v>
      </c>
      <c r="I86" s="243"/>
      <c r="J86" s="242">
        <f>SUM(J84,J85)</f>
        <v>2573303</v>
      </c>
      <c r="K86" s="243"/>
      <c r="L86" s="242">
        <f>SUM(L84,L85)</f>
        <v>2524095</v>
      </c>
      <c r="M86" s="257"/>
      <c r="N86" s="257"/>
    </row>
    <row r="87" spans="1:16" ht="20.5" customHeight="1" x14ac:dyDescent="0.65">
      <c r="C87" s="261"/>
    </row>
    <row r="88" spans="1:16" ht="22" x14ac:dyDescent="0.7">
      <c r="C88" s="15" t="s">
        <v>289</v>
      </c>
      <c r="D88" s="281"/>
      <c r="E88" s="281"/>
      <c r="F88" s="5"/>
      <c r="G88" s="6"/>
      <c r="H88" s="5"/>
      <c r="I88" s="6"/>
      <c r="J88" s="5"/>
      <c r="K88" s="6"/>
      <c r="L88" s="5"/>
    </row>
    <row r="89" spans="1:16" ht="22" x14ac:dyDescent="0.7">
      <c r="C89" s="338" t="s">
        <v>80</v>
      </c>
      <c r="D89" s="281"/>
      <c r="E89" s="281"/>
      <c r="F89" s="161"/>
      <c r="H89" s="161"/>
      <c r="J89" s="161"/>
      <c r="L89" s="161"/>
    </row>
    <row r="90" spans="1:16" x14ac:dyDescent="0.65">
      <c r="C90" s="55" t="s">
        <v>305</v>
      </c>
      <c r="D90" s="281"/>
      <c r="E90" s="281"/>
      <c r="F90" s="375">
        <v>4531</v>
      </c>
      <c r="G90" s="375"/>
      <c r="H90" s="375">
        <v>2262</v>
      </c>
      <c r="I90" s="375"/>
      <c r="J90" s="375">
        <v>4531</v>
      </c>
      <c r="K90" s="246"/>
      <c r="L90" s="246">
        <v>2262</v>
      </c>
      <c r="M90" s="257"/>
      <c r="N90" s="257"/>
    </row>
    <row r="91" spans="1:16" s="238" customFormat="1" x14ac:dyDescent="0.65">
      <c r="A91" s="147"/>
      <c r="C91" s="205" t="s">
        <v>296</v>
      </c>
      <c r="D91" s="281"/>
      <c r="E91" s="281"/>
      <c r="F91" s="251">
        <v>-906</v>
      </c>
      <c r="G91" s="375"/>
      <c r="H91" s="251">
        <v>-452</v>
      </c>
      <c r="I91" s="375"/>
      <c r="J91" s="251">
        <v>-906</v>
      </c>
      <c r="K91" s="246"/>
      <c r="L91" s="251">
        <v>-452</v>
      </c>
      <c r="M91" s="257"/>
      <c r="N91" s="257"/>
    </row>
    <row r="92" spans="1:16" s="238" customFormat="1" ht="22" x14ac:dyDescent="0.7">
      <c r="A92" s="147"/>
      <c r="C92" s="202" t="s">
        <v>83</v>
      </c>
      <c r="D92" s="281"/>
      <c r="E92" s="281"/>
      <c r="F92" s="221">
        <f>SUM(F90:F91)</f>
        <v>3625</v>
      </c>
      <c r="G92" s="247"/>
      <c r="H92" s="221">
        <f>SUM(H90:H91)</f>
        <v>1810</v>
      </c>
      <c r="I92" s="247"/>
      <c r="J92" s="221">
        <f>SUM(J90:J91)</f>
        <v>3625</v>
      </c>
      <c r="K92" s="247"/>
      <c r="L92" s="221">
        <f>SUM(L90:L91)</f>
        <v>1810</v>
      </c>
      <c r="M92" s="257"/>
      <c r="N92" s="257"/>
    </row>
    <row r="93" spans="1:16" s="238" customFormat="1" ht="22" x14ac:dyDescent="0.7">
      <c r="A93" s="147"/>
      <c r="C93" s="202"/>
      <c r="D93" s="331"/>
      <c r="E93" s="331"/>
      <c r="F93" s="243"/>
      <c r="G93" s="243"/>
      <c r="H93" s="243"/>
      <c r="I93" s="243"/>
      <c r="J93" s="243"/>
      <c r="K93" s="243"/>
      <c r="L93" s="243"/>
    </row>
    <row r="94" spans="1:16" ht="22" x14ac:dyDescent="0.7">
      <c r="C94" s="202" t="s">
        <v>89</v>
      </c>
      <c r="D94" s="59"/>
      <c r="E94" s="59"/>
      <c r="F94" s="221">
        <f>+F92</f>
        <v>3625</v>
      </c>
      <c r="G94" s="247"/>
      <c r="H94" s="221">
        <f>+H92</f>
        <v>1810</v>
      </c>
      <c r="I94" s="247"/>
      <c r="J94" s="221">
        <f>+J92</f>
        <v>3625</v>
      </c>
      <c r="K94" s="247"/>
      <c r="L94" s="221">
        <f>+L92</f>
        <v>1810</v>
      </c>
      <c r="M94" s="257"/>
      <c r="N94" s="257"/>
    </row>
    <row r="95" spans="1:16" s="238" customFormat="1" ht="22" x14ac:dyDescent="0.7">
      <c r="A95" s="147"/>
      <c r="C95" s="202"/>
      <c r="D95" s="59"/>
      <c r="E95" s="351"/>
      <c r="F95" s="243"/>
      <c r="G95" s="243"/>
      <c r="H95" s="243"/>
      <c r="I95" s="243"/>
      <c r="J95" s="243"/>
      <c r="K95" s="243"/>
      <c r="L95" s="243"/>
    </row>
    <row r="96" spans="1:16" ht="22.5" thickBot="1" x14ac:dyDescent="0.75">
      <c r="C96" s="202" t="s">
        <v>253</v>
      </c>
      <c r="D96" s="281"/>
      <c r="E96" s="281"/>
      <c r="F96" s="252">
        <f>F94+F86</f>
        <v>2647353</v>
      </c>
      <c r="G96" s="247"/>
      <c r="H96" s="252">
        <f>H94+H86</f>
        <v>2505705</v>
      </c>
      <c r="I96" s="247"/>
      <c r="J96" s="252">
        <f>J94+J86</f>
        <v>2576928</v>
      </c>
      <c r="K96" s="247"/>
      <c r="L96" s="252">
        <f>L94+L86</f>
        <v>2525905</v>
      </c>
      <c r="M96" s="257"/>
      <c r="N96" s="257"/>
    </row>
    <row r="97" spans="1:14" ht="20.5" customHeight="1" thickTop="1" x14ac:dyDescent="0.65"/>
    <row r="98" spans="1:14" ht="23" x14ac:dyDescent="0.7">
      <c r="C98" s="7" t="str">
        <f>SFP!$B$1</f>
        <v>บริษัท เมืองไทย แคปปิตอล จำกัด (มหาชน) และบริษัทย่อย</v>
      </c>
      <c r="D98" s="297"/>
      <c r="E98" s="297"/>
      <c r="F98" s="237"/>
      <c r="G98" s="239"/>
      <c r="H98" s="237"/>
      <c r="I98" s="239"/>
      <c r="J98" s="237"/>
      <c r="K98" s="239"/>
      <c r="L98" s="237"/>
    </row>
    <row r="99" spans="1:14" s="238" customFormat="1" ht="23" x14ac:dyDescent="0.7">
      <c r="A99" s="147"/>
      <c r="C99" s="7" t="s">
        <v>55</v>
      </c>
      <c r="D99" s="299"/>
      <c r="E99" s="299"/>
      <c r="F99" s="384"/>
      <c r="G99" s="384"/>
      <c r="H99" s="384"/>
      <c r="I99" s="384"/>
      <c r="J99" s="384"/>
      <c r="K99" s="298"/>
      <c r="L99" s="326"/>
    </row>
    <row r="100" spans="1:14" s="238" customFormat="1" ht="23" x14ac:dyDescent="0.7">
      <c r="A100" s="147"/>
      <c r="C100" s="7"/>
      <c r="D100" s="299"/>
      <c r="E100" s="299"/>
      <c r="F100" s="384"/>
      <c r="G100" s="384"/>
      <c r="H100" s="384"/>
      <c r="I100" s="384"/>
      <c r="J100" s="384"/>
      <c r="K100" s="298"/>
      <c r="L100" s="326"/>
    </row>
    <row r="101" spans="1:14" s="238" customFormat="1" ht="22" x14ac:dyDescent="0.7">
      <c r="A101" s="147"/>
      <c r="C101" s="13"/>
      <c r="D101" s="299"/>
      <c r="E101" s="299"/>
      <c r="F101" s="393" t="s">
        <v>2</v>
      </c>
      <c r="G101" s="393"/>
      <c r="H101" s="393"/>
      <c r="I101" s="384"/>
      <c r="J101" s="393" t="s">
        <v>3</v>
      </c>
      <c r="K101" s="393"/>
      <c r="L101" s="393"/>
    </row>
    <row r="102" spans="1:14" s="238" customFormat="1" ht="20.5" customHeight="1" x14ac:dyDescent="0.7">
      <c r="A102" s="147"/>
      <c r="C102" s="13"/>
      <c r="D102" s="299"/>
      <c r="E102" s="299"/>
      <c r="F102" s="396" t="s">
        <v>274</v>
      </c>
      <c r="G102" s="396"/>
      <c r="H102" s="396"/>
      <c r="I102" s="384"/>
      <c r="J102" s="396" t="s">
        <v>274</v>
      </c>
      <c r="K102" s="398"/>
      <c r="L102" s="398"/>
    </row>
    <row r="103" spans="1:14" s="238" customFormat="1" ht="22" x14ac:dyDescent="0.7">
      <c r="A103" s="147"/>
      <c r="C103" s="13"/>
      <c r="D103" s="299"/>
      <c r="E103" s="299"/>
      <c r="F103" s="396" t="s">
        <v>272</v>
      </c>
      <c r="G103" s="396"/>
      <c r="H103" s="396"/>
      <c r="I103" s="384"/>
      <c r="J103" s="396" t="s">
        <v>272</v>
      </c>
      <c r="K103" s="396"/>
      <c r="L103" s="396"/>
    </row>
    <row r="104" spans="1:14" s="238" customFormat="1" x14ac:dyDescent="0.65">
      <c r="A104" s="147"/>
      <c r="C104" s="13"/>
      <c r="D104" s="297"/>
      <c r="E104" s="297"/>
      <c r="F104" s="385">
        <v>2564</v>
      </c>
      <c r="G104" s="385"/>
      <c r="H104" s="385">
        <v>2563</v>
      </c>
      <c r="I104" s="385"/>
      <c r="J104" s="385">
        <v>2564</v>
      </c>
      <c r="K104" s="299"/>
      <c r="L104" s="327">
        <v>2563</v>
      </c>
    </row>
    <row r="105" spans="1:14" s="238" customFormat="1" ht="20.5" customHeight="1" x14ac:dyDescent="0.7">
      <c r="A105" s="147"/>
      <c r="C105" s="14"/>
      <c r="D105" s="297"/>
      <c r="E105" s="297"/>
      <c r="F105" s="397" t="s">
        <v>8</v>
      </c>
      <c r="G105" s="397"/>
      <c r="H105" s="397"/>
      <c r="I105" s="397"/>
      <c r="J105" s="397"/>
      <c r="K105" s="397"/>
      <c r="L105" s="397"/>
    </row>
    <row r="106" spans="1:14" s="238" customFormat="1" ht="20.5" customHeight="1" x14ac:dyDescent="0.7">
      <c r="A106" s="147"/>
      <c r="C106" s="202" t="s">
        <v>199</v>
      </c>
      <c r="D106" s="203"/>
      <c r="E106" s="203"/>
      <c r="F106" s="288"/>
      <c r="G106" s="241"/>
      <c r="H106" s="288"/>
      <c r="I106" s="241"/>
      <c r="J106" s="288"/>
      <c r="K106" s="241"/>
      <c r="L106" s="288"/>
    </row>
    <row r="107" spans="1:14" ht="20.5" customHeight="1" x14ac:dyDescent="0.65">
      <c r="C107" s="205" t="s">
        <v>92</v>
      </c>
      <c r="D107" s="203"/>
      <c r="E107" s="203"/>
      <c r="F107" s="375">
        <f>F86</f>
        <v>2643728</v>
      </c>
      <c r="G107" s="245"/>
      <c r="H107" s="245">
        <f>H86</f>
        <v>2503895</v>
      </c>
      <c r="I107" s="245"/>
      <c r="J107" s="245">
        <f>J86</f>
        <v>2573303</v>
      </c>
      <c r="K107" s="245"/>
      <c r="L107" s="245">
        <f>L86</f>
        <v>2524095</v>
      </c>
      <c r="M107" s="257"/>
      <c r="N107" s="257"/>
    </row>
    <row r="108" spans="1:14" x14ac:dyDescent="0.65">
      <c r="C108" s="205" t="s">
        <v>94</v>
      </c>
      <c r="D108" s="203"/>
      <c r="E108" s="203"/>
      <c r="F108" s="389">
        <v>0</v>
      </c>
      <c r="H108" s="389">
        <v>0</v>
      </c>
      <c r="J108" s="389">
        <v>0</v>
      </c>
      <c r="L108" s="322">
        <v>0</v>
      </c>
      <c r="M108" s="257"/>
      <c r="N108" s="257"/>
    </row>
    <row r="109" spans="1:14" ht="22.5" thickBot="1" x14ac:dyDescent="0.75">
      <c r="C109" s="202"/>
      <c r="D109" s="203"/>
      <c r="E109" s="203"/>
      <c r="F109" s="252">
        <f>F107</f>
        <v>2643728</v>
      </c>
      <c r="G109" s="245"/>
      <c r="H109" s="265">
        <f>H107</f>
        <v>2503895</v>
      </c>
      <c r="I109" s="245"/>
      <c r="J109" s="265">
        <f>J107</f>
        <v>2573303</v>
      </c>
      <c r="K109" s="245"/>
      <c r="L109" s="265">
        <f>L107</f>
        <v>2524095</v>
      </c>
      <c r="M109" s="257"/>
      <c r="N109" s="257"/>
    </row>
    <row r="110" spans="1:14" ht="20.5" customHeight="1" thickTop="1" x14ac:dyDescent="0.7">
      <c r="C110" s="202"/>
      <c r="D110" s="203"/>
      <c r="E110" s="203"/>
      <c r="F110" s="264"/>
      <c r="H110" s="264"/>
      <c r="J110" s="78"/>
      <c r="L110" s="78"/>
    </row>
    <row r="111" spans="1:14" ht="22" x14ac:dyDescent="0.7">
      <c r="C111" s="202" t="s">
        <v>254</v>
      </c>
      <c r="D111" s="203"/>
      <c r="E111" s="203"/>
      <c r="F111" s="264"/>
      <c r="H111" s="264"/>
      <c r="J111" s="78"/>
      <c r="L111" s="78"/>
    </row>
    <row r="112" spans="1:14" x14ac:dyDescent="0.65">
      <c r="C112" s="205" t="s">
        <v>92</v>
      </c>
      <c r="D112" s="203"/>
      <c r="E112" s="203"/>
      <c r="F112" s="375">
        <f>F96</f>
        <v>2647353</v>
      </c>
      <c r="G112" s="245"/>
      <c r="H112" s="245">
        <f>H96</f>
        <v>2505705</v>
      </c>
      <c r="I112" s="245"/>
      <c r="J112" s="245">
        <f>J96</f>
        <v>2576928</v>
      </c>
      <c r="K112" s="245"/>
      <c r="L112" s="245">
        <f>L96</f>
        <v>2525905</v>
      </c>
      <c r="M112" s="257"/>
      <c r="N112" s="257"/>
    </row>
    <row r="113" spans="1:14" x14ac:dyDescent="0.65">
      <c r="C113" s="205" t="s">
        <v>94</v>
      </c>
      <c r="D113" s="203"/>
      <c r="E113" s="203"/>
      <c r="F113" s="389">
        <v>0</v>
      </c>
      <c r="H113" s="389">
        <v>0</v>
      </c>
      <c r="J113" s="389">
        <v>0</v>
      </c>
      <c r="L113" s="322">
        <v>0</v>
      </c>
      <c r="M113" s="257"/>
      <c r="N113" s="257"/>
    </row>
    <row r="114" spans="1:14" ht="22.5" thickBot="1" x14ac:dyDescent="0.75">
      <c r="C114" s="202"/>
      <c r="D114" s="203"/>
      <c r="E114" s="203"/>
      <c r="F114" s="252">
        <f>F112</f>
        <v>2647353</v>
      </c>
      <c r="G114" s="245"/>
      <c r="H114" s="265">
        <f>H112</f>
        <v>2505705</v>
      </c>
      <c r="I114" s="245"/>
      <c r="J114" s="265">
        <f>J112</f>
        <v>2576928</v>
      </c>
      <c r="K114" s="245"/>
      <c r="L114" s="265">
        <f>L112</f>
        <v>2525905</v>
      </c>
      <c r="M114" s="257"/>
      <c r="N114" s="257"/>
    </row>
    <row r="115" spans="1:14" ht="20.5" customHeight="1" thickTop="1" x14ac:dyDescent="0.7">
      <c r="C115" s="210"/>
      <c r="D115" s="211"/>
      <c r="E115" s="211"/>
      <c r="F115" s="76"/>
      <c r="H115" s="76"/>
      <c r="J115" s="77"/>
      <c r="L115" s="77"/>
    </row>
    <row r="116" spans="1:14" ht="22" x14ac:dyDescent="0.7">
      <c r="C116" s="15" t="s">
        <v>273</v>
      </c>
      <c r="D116" s="281"/>
      <c r="E116" s="297"/>
      <c r="F116" s="302"/>
      <c r="G116" s="303"/>
      <c r="H116" s="302"/>
      <c r="I116" s="304"/>
      <c r="J116" s="302"/>
      <c r="K116" s="304"/>
      <c r="L116" s="302"/>
    </row>
    <row r="117" spans="1:14" s="238" customFormat="1" ht="24.65" customHeight="1" thickBot="1" x14ac:dyDescent="0.75">
      <c r="A117" s="147"/>
      <c r="C117" s="55" t="s">
        <v>283</v>
      </c>
      <c r="D117" s="3"/>
      <c r="E117" s="281"/>
      <c r="F117" s="273">
        <v>1.25</v>
      </c>
      <c r="G117" s="289"/>
      <c r="H117" s="273">
        <v>1.18</v>
      </c>
      <c r="I117" s="274"/>
      <c r="J117" s="273">
        <v>1.21</v>
      </c>
      <c r="K117" s="274"/>
      <c r="L117" s="273">
        <v>1.19</v>
      </c>
      <c r="M117" s="257"/>
      <c r="N117" s="257"/>
    </row>
    <row r="118" spans="1:14" ht="24.65" customHeight="1" thickTop="1" x14ac:dyDescent="0.65"/>
  </sheetData>
  <mergeCells count="28">
    <mergeCell ref="F4:H4"/>
    <mergeCell ref="J4:L4"/>
    <mergeCell ref="F8:L8"/>
    <mergeCell ref="F5:H5"/>
    <mergeCell ref="J5:L5"/>
    <mergeCell ref="F6:H6"/>
    <mergeCell ref="J6:L6"/>
    <mergeCell ref="F42:H42"/>
    <mergeCell ref="J42:L42"/>
    <mergeCell ref="F43:H43"/>
    <mergeCell ref="J43:L43"/>
    <mergeCell ref="F44:H44"/>
    <mergeCell ref="J44:L44"/>
    <mergeCell ref="F103:H103"/>
    <mergeCell ref="J103:L103"/>
    <mergeCell ref="F105:L105"/>
    <mergeCell ref="F46:L46"/>
    <mergeCell ref="F101:H101"/>
    <mergeCell ref="J101:L101"/>
    <mergeCell ref="F102:H102"/>
    <mergeCell ref="J102:L102"/>
    <mergeCell ref="F67:L67"/>
    <mergeCell ref="F63:H63"/>
    <mergeCell ref="J63:L63"/>
    <mergeCell ref="F64:H64"/>
    <mergeCell ref="J64:L64"/>
    <mergeCell ref="F65:H65"/>
    <mergeCell ref="J65:L65"/>
  </mergeCells>
  <phoneticPr fontId="23" type="noConversion"/>
  <pageMargins left="0.7" right="0.6" top="0.48" bottom="0.5" header="0.5" footer="0.5"/>
  <pageSetup paperSize="9" scale="76" firstPageNumber="5" fitToHeight="4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3" manualBreakCount="3">
    <brk id="38" min="2" max="11" man="1"/>
    <brk id="59" min="2" max="11" man="1"/>
    <brk id="97" min="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4"/>
  <sheetViews>
    <sheetView view="pageBreakPreview" topLeftCell="B31" zoomScale="85" zoomScaleNormal="70" zoomScaleSheetLayoutView="85" workbookViewId="0">
      <selection activeCell="C35" sqref="C35"/>
    </sheetView>
  </sheetViews>
  <sheetFormatPr defaultColWidth="9.09765625" defaultRowHeight="20" x14ac:dyDescent="0.6"/>
  <cols>
    <col min="1" max="1" width="1.296875" style="63" hidden="1" customWidth="1"/>
    <col min="2" max="2" width="61" style="8" customWidth="1"/>
    <col min="3" max="3" width="12.3984375" style="9" customWidth="1"/>
    <col min="4" max="4" width="13.69921875" style="10" customWidth="1"/>
    <col min="5" max="5" width="0.8984375" style="38" customWidth="1"/>
    <col min="6" max="6" width="13.69921875" style="10" customWidth="1"/>
    <col min="7" max="7" width="0.8984375" style="38" customWidth="1"/>
    <col min="8" max="8" width="13.69921875" style="10" customWidth="1"/>
    <col min="9" max="9" width="0.8984375" style="38" customWidth="1"/>
    <col min="10" max="10" width="13.69921875" style="10" customWidth="1"/>
    <col min="11" max="11" width="0.8984375" style="38" customWidth="1"/>
    <col min="12" max="12" width="13.8984375" style="10" customWidth="1"/>
    <col min="13" max="13" width="0.8984375" style="10" customWidth="1"/>
    <col min="14" max="14" width="13.69921875" style="10" customWidth="1"/>
    <col min="15" max="15" width="1.3984375" style="10" customWidth="1"/>
    <col min="16" max="16384" width="9.09765625" style="10"/>
  </cols>
  <sheetData>
    <row r="1" spans="1:15" ht="20.5" x14ac:dyDescent="0.65">
      <c r="A1" s="61"/>
      <c r="B1" s="330" t="str">
        <f>SFP!B1</f>
        <v>บริษัท เมืองไทย แคปปิตอล จำกัด (มหาชน) และบริษัทย่อย</v>
      </c>
    </row>
    <row r="2" spans="1:15" ht="20.5" x14ac:dyDescent="0.65">
      <c r="A2" s="62"/>
      <c r="B2" s="330" t="s">
        <v>98</v>
      </c>
    </row>
    <row r="3" spans="1:15" ht="20.5" x14ac:dyDescent="0.65">
      <c r="A3" s="62"/>
      <c r="B3" s="402"/>
      <c r="C3" s="402"/>
      <c r="D3" s="402"/>
      <c r="E3" s="402"/>
      <c r="F3" s="402"/>
    </row>
    <row r="4" spans="1:15" ht="20.5" x14ac:dyDescent="0.65">
      <c r="D4" s="401" t="s">
        <v>2</v>
      </c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37"/>
    </row>
    <row r="5" spans="1:15" ht="60.5" x14ac:dyDescent="0.65">
      <c r="A5" s="35"/>
      <c r="C5" s="8"/>
      <c r="E5" s="329"/>
      <c r="F5" s="39"/>
      <c r="G5" s="39"/>
      <c r="H5" s="399" t="s">
        <v>48</v>
      </c>
      <c r="I5" s="399"/>
      <c r="J5" s="399"/>
      <c r="L5" s="352" t="s">
        <v>297</v>
      </c>
      <c r="M5" s="39"/>
      <c r="N5" s="11"/>
      <c r="O5" s="11"/>
    </row>
    <row r="6" spans="1:15" x14ac:dyDescent="0.6">
      <c r="C6" s="240"/>
      <c r="D6" s="240" t="s">
        <v>43</v>
      </c>
      <c r="G6" s="39"/>
      <c r="K6" s="39"/>
      <c r="L6" s="353" t="s">
        <v>298</v>
      </c>
      <c r="M6" s="105"/>
      <c r="O6" s="240"/>
    </row>
    <row r="7" spans="1:15" x14ac:dyDescent="0.6">
      <c r="C7" s="240"/>
      <c r="D7" s="240" t="s">
        <v>99</v>
      </c>
      <c r="F7" s="240" t="s">
        <v>100</v>
      </c>
      <c r="G7" s="39"/>
      <c r="H7" s="240" t="s">
        <v>101</v>
      </c>
      <c r="I7" s="39"/>
      <c r="J7" s="240" t="s">
        <v>102</v>
      </c>
      <c r="K7" s="39"/>
      <c r="L7" s="353" t="s">
        <v>299</v>
      </c>
      <c r="M7" s="240"/>
      <c r="N7" s="240" t="s">
        <v>104</v>
      </c>
      <c r="O7" s="240"/>
    </row>
    <row r="8" spans="1:15" x14ac:dyDescent="0.6">
      <c r="C8" s="354" t="s">
        <v>6</v>
      </c>
      <c r="D8" s="240" t="s">
        <v>105</v>
      </c>
      <c r="F8" s="74" t="s">
        <v>106</v>
      </c>
      <c r="G8" s="39"/>
      <c r="H8" s="240" t="s">
        <v>107</v>
      </c>
      <c r="I8" s="39"/>
      <c r="J8" s="240" t="s">
        <v>108</v>
      </c>
      <c r="K8" s="39"/>
      <c r="L8" s="353" t="s">
        <v>103</v>
      </c>
      <c r="M8" s="240"/>
      <c r="N8" s="240" t="s">
        <v>42</v>
      </c>
      <c r="O8" s="240"/>
    </row>
    <row r="9" spans="1:15" x14ac:dyDescent="0.6">
      <c r="A9" s="65"/>
      <c r="B9" s="10"/>
      <c r="C9" s="328"/>
      <c r="D9" s="400" t="s">
        <v>8</v>
      </c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9"/>
    </row>
    <row r="10" spans="1:15" ht="20.5" x14ac:dyDescent="0.65">
      <c r="A10" s="65"/>
      <c r="B10" s="330" t="s">
        <v>267</v>
      </c>
      <c r="C10" s="328"/>
      <c r="D10" s="262"/>
      <c r="E10" s="262"/>
      <c r="F10" s="262"/>
      <c r="G10" s="262"/>
      <c r="H10" s="262"/>
      <c r="I10" s="262"/>
      <c r="J10" s="263"/>
      <c r="K10" s="262"/>
      <c r="L10" s="262"/>
      <c r="M10" s="262"/>
      <c r="N10" s="262"/>
      <c r="O10" s="9"/>
    </row>
    <row r="11" spans="1:15" ht="20.5" x14ac:dyDescent="0.65">
      <c r="A11" s="65"/>
      <c r="B11" s="330" t="s">
        <v>260</v>
      </c>
      <c r="C11" s="328"/>
      <c r="D11" s="293">
        <v>2120000</v>
      </c>
      <c r="E11" s="293"/>
      <c r="F11" s="293">
        <v>2379843</v>
      </c>
      <c r="G11" s="293"/>
      <c r="H11" s="293">
        <v>212000</v>
      </c>
      <c r="I11" s="293"/>
      <c r="J11" s="293">
        <v>11271394</v>
      </c>
      <c r="K11" s="293"/>
      <c r="L11" s="293">
        <v>-11523</v>
      </c>
      <c r="M11" s="293"/>
      <c r="N11" s="271">
        <v>15971714</v>
      </c>
      <c r="O11" s="9"/>
    </row>
    <row r="12" spans="1:15" x14ac:dyDescent="0.6">
      <c r="A12" s="65"/>
      <c r="B12" s="8" t="s">
        <v>259</v>
      </c>
      <c r="C12" s="328"/>
      <c r="D12" s="290">
        <v>0</v>
      </c>
      <c r="E12" s="49"/>
      <c r="F12" s="290">
        <v>0</v>
      </c>
      <c r="G12" s="49"/>
      <c r="H12" s="290">
        <v>0</v>
      </c>
      <c r="I12" s="49"/>
      <c r="J12" s="49">
        <v>129939</v>
      </c>
      <c r="K12" s="49"/>
      <c r="L12" s="290">
        <v>0</v>
      </c>
      <c r="M12" s="49"/>
      <c r="N12" s="49">
        <v>129939</v>
      </c>
      <c r="O12" s="9"/>
    </row>
    <row r="13" spans="1:15" ht="20.5" x14ac:dyDescent="0.65">
      <c r="A13" s="65"/>
      <c r="B13" s="330" t="s">
        <v>264</v>
      </c>
      <c r="C13" s="328"/>
      <c r="D13" s="70">
        <f>SUM(D11:D12)</f>
        <v>2120000</v>
      </c>
      <c r="E13" s="262"/>
      <c r="F13" s="70">
        <f>SUM(F11:F12)</f>
        <v>2379843</v>
      </c>
      <c r="G13" s="262"/>
      <c r="H13" s="70">
        <f>SUM(H11:H12)</f>
        <v>212000</v>
      </c>
      <c r="I13" s="262"/>
      <c r="J13" s="70">
        <f>SUM(J11:J12)</f>
        <v>11401333</v>
      </c>
      <c r="K13" s="262"/>
      <c r="L13" s="70">
        <f>SUM(L11:L12)</f>
        <v>-11523</v>
      </c>
      <c r="M13" s="262"/>
      <c r="N13" s="70">
        <f>SUM(N11:N12)</f>
        <v>16101653</v>
      </c>
      <c r="O13" s="9"/>
    </row>
    <row r="14" spans="1:15" ht="8.5" customHeight="1" x14ac:dyDescent="0.65">
      <c r="A14" s="65"/>
      <c r="B14" s="189"/>
      <c r="C14" s="328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9"/>
    </row>
    <row r="15" spans="1:15" ht="20.5" x14ac:dyDescent="0.65">
      <c r="A15" s="65"/>
      <c r="B15" s="189" t="s">
        <v>270</v>
      </c>
      <c r="C15" s="328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9"/>
    </row>
    <row r="16" spans="1:15" ht="20.5" x14ac:dyDescent="0.65">
      <c r="A16" s="65"/>
      <c r="B16" s="305" t="s">
        <v>277</v>
      </c>
      <c r="C16" s="328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9"/>
    </row>
    <row r="17" spans="1:24" x14ac:dyDescent="0.6">
      <c r="A17" s="65"/>
      <c r="B17" s="296" t="s">
        <v>279</v>
      </c>
      <c r="C17" s="369">
        <v>11</v>
      </c>
      <c r="D17" s="290">
        <v>0</v>
      </c>
      <c r="E17" s="52"/>
      <c r="F17" s="290">
        <v>0</v>
      </c>
      <c r="G17" s="52"/>
      <c r="H17" s="290">
        <v>0</v>
      </c>
      <c r="I17" s="187"/>
      <c r="J17" s="290">
        <v>-636000</v>
      </c>
      <c r="K17" s="187"/>
      <c r="L17" s="290">
        <v>0</v>
      </c>
      <c r="M17" s="187"/>
      <c r="N17" s="317">
        <v>-636000</v>
      </c>
      <c r="O17" s="9"/>
    </row>
    <row r="18" spans="1:24" ht="20.5" x14ac:dyDescent="0.65">
      <c r="A18" s="65"/>
      <c r="B18" s="305" t="s">
        <v>278</v>
      </c>
      <c r="C18" s="328"/>
      <c r="D18" s="306">
        <v>0</v>
      </c>
      <c r="E18" s="143"/>
      <c r="F18" s="306">
        <v>0</v>
      </c>
      <c r="G18" s="143"/>
      <c r="H18" s="306">
        <v>0</v>
      </c>
      <c r="I18" s="187"/>
      <c r="J18" s="294">
        <v>-636000</v>
      </c>
      <c r="K18" s="187"/>
      <c r="L18" s="306">
        <v>0</v>
      </c>
      <c r="M18" s="293"/>
      <c r="N18" s="294">
        <v>-636000</v>
      </c>
      <c r="O18" s="9"/>
    </row>
    <row r="19" spans="1:24" ht="20.5" x14ac:dyDescent="0.65">
      <c r="A19" s="65"/>
      <c r="B19" s="189" t="s">
        <v>271</v>
      </c>
      <c r="C19" s="328"/>
      <c r="D19" s="230">
        <v>0</v>
      </c>
      <c r="E19" s="143"/>
      <c r="F19" s="230">
        <v>0</v>
      </c>
      <c r="G19" s="143"/>
      <c r="H19" s="230">
        <v>0</v>
      </c>
      <c r="I19" s="293"/>
      <c r="J19" s="230">
        <v>-636000</v>
      </c>
      <c r="K19" s="293"/>
      <c r="L19" s="230">
        <v>0</v>
      </c>
      <c r="M19" s="293"/>
      <c r="N19" s="294">
        <v>-636000</v>
      </c>
      <c r="O19" s="9"/>
    </row>
    <row r="20" spans="1:24" s="193" customFormat="1" ht="8.15" customHeight="1" x14ac:dyDescent="0.65">
      <c r="A20" s="64"/>
      <c r="B20" s="189"/>
      <c r="C20" s="190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1"/>
    </row>
    <row r="21" spans="1:24" s="45" customFormat="1" ht="20.5" x14ac:dyDescent="0.65">
      <c r="A21" s="65"/>
      <c r="B21" s="330" t="s">
        <v>255</v>
      </c>
      <c r="C21" s="328"/>
      <c r="D21" s="143"/>
      <c r="E21" s="143"/>
      <c r="F21" s="143"/>
      <c r="G21" s="143"/>
      <c r="H21" s="143"/>
      <c r="I21" s="143"/>
      <c r="J21" s="207"/>
      <c r="K21" s="143"/>
      <c r="L21" s="143"/>
      <c r="M21" s="143"/>
      <c r="N21" s="143"/>
      <c r="O21" s="41"/>
    </row>
    <row r="22" spans="1:24" s="45" customFormat="1" ht="20.5" x14ac:dyDescent="0.65">
      <c r="A22" s="65"/>
      <c r="B22" s="8" t="s">
        <v>109</v>
      </c>
      <c r="C22" s="328"/>
      <c r="D22" s="374">
        <v>0</v>
      </c>
      <c r="E22" s="52"/>
      <c r="F22" s="374">
        <v>0</v>
      </c>
      <c r="G22" s="52"/>
      <c r="H22" s="374">
        <v>0</v>
      </c>
      <c r="I22" s="143"/>
      <c r="J22" s="291">
        <f>'PL6-9'!H86</f>
        <v>2503895</v>
      </c>
      <c r="K22" s="143"/>
      <c r="L22" s="374">
        <v>0</v>
      </c>
      <c r="M22" s="143"/>
      <c r="N22" s="49">
        <f>SUM(D22:L22)</f>
        <v>2503895</v>
      </c>
      <c r="O22" s="41"/>
    </row>
    <row r="23" spans="1:24" s="45" customFormat="1" ht="20.5" x14ac:dyDescent="0.65">
      <c r="A23" s="65"/>
      <c r="B23" s="8" t="s">
        <v>303</v>
      </c>
      <c r="C23" s="328"/>
      <c r="D23" s="290">
        <v>0</v>
      </c>
      <c r="E23" s="143"/>
      <c r="F23" s="290">
        <v>0</v>
      </c>
      <c r="G23" s="143"/>
      <c r="H23" s="290">
        <v>0</v>
      </c>
      <c r="I23" s="143"/>
      <c r="J23" s="290">
        <v>0</v>
      </c>
      <c r="K23" s="143"/>
      <c r="L23" s="290">
        <f>'PL6-9'!H94</f>
        <v>1810</v>
      </c>
      <c r="M23" s="143"/>
      <c r="N23" s="317">
        <f>SUM(D23:L23)</f>
        <v>1810</v>
      </c>
      <c r="O23" s="41"/>
    </row>
    <row r="24" spans="1:24" s="45" customFormat="1" ht="20.5" x14ac:dyDescent="0.65">
      <c r="A24" s="65"/>
      <c r="B24" s="330" t="s">
        <v>256</v>
      </c>
      <c r="C24" s="48"/>
      <c r="D24" s="230">
        <f>SUM(D22:D23)</f>
        <v>0</v>
      </c>
      <c r="E24" s="143"/>
      <c r="F24" s="230">
        <f>SUM(F22:F23)</f>
        <v>0</v>
      </c>
      <c r="G24" s="143"/>
      <c r="H24" s="230">
        <f>SUM(H22:H23)</f>
        <v>0</v>
      </c>
      <c r="I24" s="143"/>
      <c r="J24" s="230">
        <f>SUM(J22:J23)</f>
        <v>2503895</v>
      </c>
      <c r="K24" s="143"/>
      <c r="L24" s="230">
        <f>SUM(L22:L23)</f>
        <v>1810</v>
      </c>
      <c r="M24" s="143"/>
      <c r="N24" s="230">
        <f>SUM(D24:L24)</f>
        <v>2505705</v>
      </c>
      <c r="O24" s="41"/>
    </row>
    <row r="25" spans="1:24" ht="8.15" customHeight="1" x14ac:dyDescent="0.65">
      <c r="B25" s="71"/>
      <c r="C25" s="328"/>
      <c r="D25" s="42"/>
      <c r="E25" s="160"/>
      <c r="F25" s="42"/>
      <c r="G25" s="160"/>
      <c r="H25" s="42"/>
      <c r="I25" s="160"/>
      <c r="J25" s="42"/>
      <c r="K25" s="160"/>
      <c r="L25" s="42"/>
      <c r="M25" s="159"/>
      <c r="N25" s="42"/>
      <c r="O25" s="41"/>
    </row>
    <row r="26" spans="1:24" ht="21" thickBot="1" x14ac:dyDescent="0.7">
      <c r="B26" s="330" t="s">
        <v>268</v>
      </c>
      <c r="C26" s="328"/>
      <c r="D26" s="194">
        <f>SUM(D13,D19,D24)</f>
        <v>2120000</v>
      </c>
      <c r="E26" s="46"/>
      <c r="F26" s="194">
        <f>SUM(F13,F19,F24)</f>
        <v>2379843</v>
      </c>
      <c r="G26" s="46"/>
      <c r="H26" s="194">
        <f>SUM(H13,H19,H24)</f>
        <v>212000</v>
      </c>
      <c r="I26" s="46"/>
      <c r="J26" s="194">
        <f>SUM(J13,J19,J24)</f>
        <v>13269228</v>
      </c>
      <c r="K26" s="46"/>
      <c r="L26" s="195">
        <f>SUM(L13,L19,L24)</f>
        <v>-9713</v>
      </c>
      <c r="M26" s="46"/>
      <c r="N26" s="318">
        <f>SUM(D26:L26)</f>
        <v>17971358</v>
      </c>
      <c r="O26" s="43"/>
    </row>
    <row r="27" spans="1:24" ht="22.5" thickTop="1" x14ac:dyDescent="0.7">
      <c r="B27" s="330"/>
      <c r="C27" s="328"/>
      <c r="D27" s="17"/>
      <c r="E27" s="141"/>
      <c r="F27" s="17"/>
      <c r="G27" s="141"/>
      <c r="H27" s="17"/>
      <c r="I27" s="141"/>
      <c r="J27" s="17"/>
      <c r="K27" s="141"/>
      <c r="L27" s="17"/>
      <c r="M27" s="17"/>
      <c r="N27" s="17"/>
      <c r="O27" s="43"/>
    </row>
    <row r="28" spans="1:24" ht="20.5" x14ac:dyDescent="0.65">
      <c r="B28" s="330" t="str">
        <f>SFP!B1</f>
        <v>บริษัท เมืองไทย แคปปิตอล จำกัด (มหาชน) และบริษัทย่อย</v>
      </c>
      <c r="D28" s="47"/>
      <c r="E28" s="44"/>
      <c r="F28" s="47"/>
      <c r="O28" s="43"/>
    </row>
    <row r="29" spans="1:24" ht="20.5" x14ac:dyDescent="0.65">
      <c r="B29" s="217" t="str">
        <f>B2</f>
        <v>งบแสดงการเปลี่ยนแปลงส่วนของผู้ถือหุ้น (ไม่ได้ตรวจสอบ)</v>
      </c>
      <c r="O29" s="43"/>
    </row>
    <row r="30" spans="1:24" ht="20.5" x14ac:dyDescent="0.65">
      <c r="B30" s="217"/>
      <c r="O30" s="43"/>
    </row>
    <row r="31" spans="1:24" ht="20.5" x14ac:dyDescent="0.65">
      <c r="B31" s="51"/>
      <c r="D31" s="401" t="s">
        <v>2</v>
      </c>
      <c r="E31" s="401"/>
      <c r="F31" s="401"/>
      <c r="G31" s="401"/>
      <c r="H31" s="401"/>
      <c r="I31" s="401"/>
      <c r="J31" s="401"/>
      <c r="K31" s="401"/>
      <c r="L31" s="401"/>
      <c r="M31" s="401"/>
      <c r="N31" s="401"/>
      <c r="O31" s="37"/>
    </row>
    <row r="32" spans="1:24" ht="60.5" x14ac:dyDescent="0.65">
      <c r="A32" s="35"/>
      <c r="C32" s="8"/>
      <c r="E32" s="216"/>
      <c r="F32" s="39"/>
      <c r="G32" s="39"/>
      <c r="H32" s="399" t="s">
        <v>48</v>
      </c>
      <c r="I32" s="399"/>
      <c r="J32" s="399"/>
      <c r="L32" s="352" t="s">
        <v>297</v>
      </c>
      <c r="M32" s="39"/>
      <c r="N32" s="11"/>
      <c r="O32" s="11"/>
    </row>
    <row r="33" spans="1:24" ht="20.5" x14ac:dyDescent="0.65">
      <c r="A33" s="36"/>
      <c r="C33" s="40"/>
      <c r="D33" s="40" t="s">
        <v>43</v>
      </c>
      <c r="G33" s="39"/>
      <c r="K33" s="39"/>
      <c r="L33" s="353" t="s">
        <v>298</v>
      </c>
      <c r="M33" s="105"/>
      <c r="O33" s="11"/>
    </row>
    <row r="34" spans="1:24" x14ac:dyDescent="0.6">
      <c r="C34" s="40"/>
      <c r="D34" s="40" t="s">
        <v>99</v>
      </c>
      <c r="F34" s="40" t="s">
        <v>100</v>
      </c>
      <c r="G34" s="39"/>
      <c r="H34" s="40" t="s">
        <v>101</v>
      </c>
      <c r="I34" s="39"/>
      <c r="J34" s="40" t="s">
        <v>102</v>
      </c>
      <c r="K34" s="39"/>
      <c r="L34" s="353" t="s">
        <v>299</v>
      </c>
      <c r="M34" s="40"/>
      <c r="N34" s="40" t="s">
        <v>104</v>
      </c>
      <c r="O34" s="40"/>
    </row>
    <row r="35" spans="1:24" x14ac:dyDescent="0.6">
      <c r="C35" s="354" t="s">
        <v>6</v>
      </c>
      <c r="D35" s="40" t="s">
        <v>105</v>
      </c>
      <c r="F35" s="74" t="s">
        <v>106</v>
      </c>
      <c r="G35" s="39"/>
      <c r="H35" s="40" t="s">
        <v>107</v>
      </c>
      <c r="I35" s="39"/>
      <c r="J35" s="40" t="s">
        <v>108</v>
      </c>
      <c r="K35" s="39"/>
      <c r="L35" s="353" t="s">
        <v>103</v>
      </c>
      <c r="M35" s="40"/>
      <c r="N35" s="40" t="s">
        <v>42</v>
      </c>
      <c r="O35" s="40"/>
    </row>
    <row r="36" spans="1:24" x14ac:dyDescent="0.6">
      <c r="A36" s="65"/>
      <c r="B36" s="10"/>
      <c r="C36" s="354"/>
      <c r="D36" s="400" t="s">
        <v>8</v>
      </c>
      <c r="E36" s="400"/>
      <c r="F36" s="400"/>
      <c r="G36" s="400"/>
      <c r="H36" s="400"/>
      <c r="I36" s="400"/>
      <c r="J36" s="400"/>
      <c r="K36" s="400"/>
      <c r="L36" s="400"/>
      <c r="M36" s="400"/>
      <c r="N36" s="400"/>
      <c r="O36" s="9"/>
    </row>
    <row r="37" spans="1:24" ht="20.5" x14ac:dyDescent="0.65">
      <c r="A37" s="65"/>
      <c r="B37" s="217" t="s">
        <v>291</v>
      </c>
      <c r="C37" s="354"/>
      <c r="D37" s="262"/>
      <c r="E37" s="262"/>
      <c r="F37" s="262"/>
      <c r="G37" s="262"/>
      <c r="H37" s="262"/>
      <c r="I37" s="262"/>
      <c r="J37" s="263"/>
      <c r="K37" s="262"/>
      <c r="L37" s="262"/>
      <c r="M37" s="262"/>
      <c r="N37" s="262"/>
      <c r="O37" s="9"/>
    </row>
    <row r="38" spans="1:24" ht="20.5" x14ac:dyDescent="0.65">
      <c r="A38" s="65"/>
      <c r="B38" s="270" t="s">
        <v>300</v>
      </c>
      <c r="C38" s="354"/>
      <c r="D38" s="143">
        <v>2120000</v>
      </c>
      <c r="E38" s="190"/>
      <c r="F38" s="143">
        <v>2379843</v>
      </c>
      <c r="G38" s="190"/>
      <c r="H38" s="143">
        <v>212000</v>
      </c>
      <c r="I38" s="190"/>
      <c r="J38" s="143">
        <v>15975469</v>
      </c>
      <c r="K38" s="190"/>
      <c r="L38" s="143">
        <v>-5178</v>
      </c>
      <c r="M38" s="190"/>
      <c r="N38" s="143">
        <f>SUM(D38,F38,H38,J38,L38)</f>
        <v>20682134</v>
      </c>
      <c r="O38" s="9"/>
    </row>
    <row r="39" spans="1:24" ht="8.5" customHeight="1" x14ac:dyDescent="0.65">
      <c r="A39" s="65"/>
      <c r="B39" s="285"/>
      <c r="C39" s="354"/>
      <c r="D39" s="143"/>
      <c r="E39" s="262"/>
      <c r="F39" s="143"/>
      <c r="G39" s="262"/>
      <c r="H39" s="143"/>
      <c r="I39" s="262"/>
      <c r="J39" s="143"/>
      <c r="K39" s="262"/>
      <c r="L39" s="143"/>
      <c r="M39" s="262"/>
      <c r="N39" s="143"/>
      <c r="O39" s="9"/>
    </row>
    <row r="40" spans="1:24" ht="20.5" x14ac:dyDescent="0.65">
      <c r="A40" s="65"/>
      <c r="B40" s="189" t="s">
        <v>270</v>
      </c>
      <c r="C40" s="354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9"/>
    </row>
    <row r="41" spans="1:24" ht="20.5" x14ac:dyDescent="0.65">
      <c r="A41" s="65"/>
      <c r="B41" s="305" t="s">
        <v>277</v>
      </c>
      <c r="C41" s="354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9"/>
    </row>
    <row r="42" spans="1:24" x14ac:dyDescent="0.6">
      <c r="A42" s="65"/>
      <c r="B42" s="296" t="s">
        <v>279</v>
      </c>
      <c r="C42" s="354">
        <v>11</v>
      </c>
      <c r="D42" s="290">
        <v>0</v>
      </c>
      <c r="E42" s="52"/>
      <c r="F42" s="290">
        <v>0</v>
      </c>
      <c r="G42" s="52"/>
      <c r="H42" s="290">
        <v>0</v>
      </c>
      <c r="I42" s="187"/>
      <c r="J42" s="290">
        <v>-784400</v>
      </c>
      <c r="K42" s="187"/>
      <c r="L42" s="290">
        <v>0</v>
      </c>
      <c r="M42" s="187"/>
      <c r="N42" s="290">
        <f>SUM(D42:L42)</f>
        <v>-784400</v>
      </c>
      <c r="O42" s="9"/>
    </row>
    <row r="43" spans="1:24" ht="20.5" x14ac:dyDescent="0.65">
      <c r="A43" s="65"/>
      <c r="B43" s="305" t="s">
        <v>278</v>
      </c>
      <c r="C43" s="354"/>
      <c r="D43" s="306">
        <v>0</v>
      </c>
      <c r="E43" s="143"/>
      <c r="F43" s="306">
        <v>0</v>
      </c>
      <c r="G43" s="143"/>
      <c r="H43" s="306">
        <v>0</v>
      </c>
      <c r="I43" s="187"/>
      <c r="J43" s="306">
        <f>SUM(J42)</f>
        <v>-784400</v>
      </c>
      <c r="K43" s="187"/>
      <c r="L43" s="306">
        <v>0</v>
      </c>
      <c r="M43" s="293"/>
      <c r="N43" s="306">
        <f>SUM(D43:M43)</f>
        <v>-784400</v>
      </c>
      <c r="O43" s="9"/>
    </row>
    <row r="44" spans="1:24" ht="20.5" x14ac:dyDescent="0.65">
      <c r="A44" s="65"/>
      <c r="B44" s="189" t="s">
        <v>271</v>
      </c>
      <c r="C44" s="354"/>
      <c r="D44" s="230">
        <f>SUM(D43)</f>
        <v>0</v>
      </c>
      <c r="E44" s="143"/>
      <c r="F44" s="230">
        <f>SUM(F43)</f>
        <v>0</v>
      </c>
      <c r="G44" s="143"/>
      <c r="H44" s="230">
        <f>SUM(H43)</f>
        <v>0</v>
      </c>
      <c r="I44" s="293"/>
      <c r="J44" s="230">
        <f>SUM(J43)</f>
        <v>-784400</v>
      </c>
      <c r="K44" s="293"/>
      <c r="L44" s="230">
        <f>SUM(L43)</f>
        <v>0</v>
      </c>
      <c r="M44" s="293"/>
      <c r="N44" s="230">
        <f>SUM(D44:M44)</f>
        <v>-784400</v>
      </c>
      <c r="O44" s="9"/>
    </row>
    <row r="45" spans="1:24" s="193" customFormat="1" ht="8.5" customHeight="1" x14ac:dyDescent="0.65">
      <c r="A45" s="64"/>
      <c r="B45" s="189"/>
      <c r="C45" s="190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1"/>
    </row>
    <row r="46" spans="1:24" s="45" customFormat="1" ht="20.5" x14ac:dyDescent="0.65">
      <c r="A46" s="65"/>
      <c r="B46" s="217" t="s">
        <v>255</v>
      </c>
      <c r="C46" s="215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41"/>
    </row>
    <row r="47" spans="1:24" s="45" customFormat="1" ht="20.5" x14ac:dyDescent="0.65">
      <c r="A47" s="65"/>
      <c r="B47" s="8" t="s">
        <v>109</v>
      </c>
      <c r="C47" s="215"/>
      <c r="D47" s="291">
        <v>0</v>
      </c>
      <c r="E47" s="52"/>
      <c r="F47" s="291">
        <v>0</v>
      </c>
      <c r="G47" s="52"/>
      <c r="H47" s="291">
        <v>0</v>
      </c>
      <c r="I47" s="143"/>
      <c r="J47" s="291">
        <f>'PL6-9'!F86</f>
        <v>2643728</v>
      </c>
      <c r="K47" s="143"/>
      <c r="L47" s="291">
        <v>0</v>
      </c>
      <c r="M47" s="143"/>
      <c r="N47" s="291">
        <f>SUM(D47:L47)</f>
        <v>2643728</v>
      </c>
      <c r="O47" s="46"/>
    </row>
    <row r="48" spans="1:24" s="45" customFormat="1" ht="20.5" x14ac:dyDescent="0.65">
      <c r="A48" s="65"/>
      <c r="B48" s="8" t="s">
        <v>303</v>
      </c>
      <c r="C48" s="356"/>
      <c r="D48" s="291">
        <v>0</v>
      </c>
      <c r="E48" s="52"/>
      <c r="F48" s="291">
        <v>0</v>
      </c>
      <c r="G48" s="52"/>
      <c r="H48" s="291">
        <v>0</v>
      </c>
      <c r="I48" s="143"/>
      <c r="J48" s="291">
        <v>0</v>
      </c>
      <c r="K48" s="143"/>
      <c r="L48" s="291">
        <f>'PL6-9'!F92</f>
        <v>3625</v>
      </c>
      <c r="M48" s="143"/>
      <c r="N48" s="291">
        <f>SUM(D48:L48)</f>
        <v>3625</v>
      </c>
      <c r="O48" s="46"/>
    </row>
    <row r="49" spans="1:15" s="45" customFormat="1" ht="20.5" x14ac:dyDescent="0.65">
      <c r="A49" s="65"/>
      <c r="B49" s="217" t="s">
        <v>256</v>
      </c>
      <c r="C49" s="48"/>
      <c r="D49" s="230">
        <f>SUM(D47:D48)</f>
        <v>0</v>
      </c>
      <c r="E49" s="143"/>
      <c r="F49" s="230">
        <f>SUM(F47:F48)</f>
        <v>0</v>
      </c>
      <c r="G49" s="143"/>
      <c r="H49" s="230">
        <f>SUM(H47:H48)</f>
        <v>0</v>
      </c>
      <c r="I49" s="143"/>
      <c r="J49" s="230">
        <f>SUM(J47:J48)</f>
        <v>2643728</v>
      </c>
      <c r="K49" s="143"/>
      <c r="L49" s="230">
        <f>SUM(L47:L48)</f>
        <v>3625</v>
      </c>
      <c r="M49" s="143"/>
      <c r="N49" s="230">
        <f>SUM(D49:M49)</f>
        <v>2647353</v>
      </c>
      <c r="O49" s="41"/>
    </row>
    <row r="50" spans="1:15" ht="8.5" customHeight="1" x14ac:dyDescent="0.65">
      <c r="B50" s="71"/>
      <c r="C50" s="215"/>
      <c r="D50" s="42"/>
      <c r="E50" s="160"/>
      <c r="F50" s="42"/>
      <c r="G50" s="160"/>
      <c r="H50" s="42"/>
      <c r="I50" s="160"/>
      <c r="J50" s="42"/>
      <c r="K50" s="160"/>
      <c r="L50" s="42"/>
      <c r="M50" s="159"/>
      <c r="N50" s="42"/>
      <c r="O50" s="41"/>
    </row>
    <row r="51" spans="1:15" ht="21" thickBot="1" x14ac:dyDescent="0.7">
      <c r="B51" s="217" t="s">
        <v>292</v>
      </c>
      <c r="C51" s="215"/>
      <c r="D51" s="194">
        <f>D38+D44+D49</f>
        <v>2120000</v>
      </c>
      <c r="E51" s="46"/>
      <c r="F51" s="194">
        <f>F38+F44+F49</f>
        <v>2379843</v>
      </c>
      <c r="G51" s="46"/>
      <c r="H51" s="194">
        <f>H38+H44+H49</f>
        <v>212000</v>
      </c>
      <c r="I51" s="46"/>
      <c r="J51" s="194">
        <f>J38+J44+J49</f>
        <v>17834797</v>
      </c>
      <c r="K51" s="46"/>
      <c r="L51" s="195">
        <f>L38+L44+L49</f>
        <v>-1553</v>
      </c>
      <c r="M51" s="46"/>
      <c r="N51" s="318">
        <f>SUM(D51:M51)</f>
        <v>22545087</v>
      </c>
      <c r="O51" s="43"/>
    </row>
    <row r="52" spans="1:15" s="234" customFormat="1" ht="18" thickTop="1" x14ac:dyDescent="0.55000000000000004">
      <c r="A52" s="231"/>
      <c r="B52" s="232"/>
      <c r="C52" s="233"/>
      <c r="D52" s="233"/>
      <c r="E52" s="228"/>
      <c r="F52" s="228"/>
      <c r="G52" s="228"/>
      <c r="H52" s="228"/>
      <c r="I52" s="228"/>
      <c r="J52" s="228"/>
      <c r="K52" s="228"/>
      <c r="L52" s="229"/>
      <c r="M52" s="229"/>
      <c r="N52" s="229"/>
      <c r="O52" s="229"/>
    </row>
    <row r="53" spans="1:15" ht="20.5" x14ac:dyDescent="0.65">
      <c r="A53" s="64"/>
      <c r="B53" s="51"/>
      <c r="C53" s="215"/>
      <c r="D53" s="50"/>
      <c r="E53" s="53"/>
      <c r="F53" s="12"/>
      <c r="K53" s="53"/>
      <c r="O53" s="43"/>
    </row>
    <row r="54" spans="1:15" x14ac:dyDescent="0.6">
      <c r="A54" s="65"/>
      <c r="J54" s="235"/>
    </row>
    <row r="55" spans="1:15" x14ac:dyDescent="0.6">
      <c r="A55" s="65"/>
    </row>
    <row r="57" spans="1:15" x14ac:dyDescent="0.6">
      <c r="A57" s="64"/>
    </row>
    <row r="58" spans="1:15" x14ac:dyDescent="0.6">
      <c r="A58" s="65"/>
    </row>
    <row r="59" spans="1:15" x14ac:dyDescent="0.6">
      <c r="A59" s="64"/>
    </row>
    <row r="60" spans="1:15" x14ac:dyDescent="0.6">
      <c r="A60" s="64"/>
    </row>
    <row r="61" spans="1:15" x14ac:dyDescent="0.6">
      <c r="A61" s="64"/>
    </row>
    <row r="62" spans="1:15" x14ac:dyDescent="0.6">
      <c r="A62" s="64"/>
    </row>
    <row r="63" spans="1:15" x14ac:dyDescent="0.6">
      <c r="A63" s="65"/>
    </row>
    <row r="64" spans="1:15" x14ac:dyDescent="0.6">
      <c r="A64" s="64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H32:J32"/>
    <mergeCell ref="D36:N36"/>
    <mergeCell ref="D31:N31"/>
    <mergeCell ref="B3:F3"/>
    <mergeCell ref="D9:N9"/>
    <mergeCell ref="H5:J5"/>
    <mergeCell ref="D4:N4"/>
  </mergeCells>
  <phoneticPr fontId="0" type="noConversion"/>
  <pageMargins left="0.8" right="0.7" top="0.48" bottom="0.5" header="0.5" footer="0.5"/>
  <pageSetup paperSize="9" scale="90" firstPageNumber="9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7" max="16383" man="1"/>
  </rowBreaks>
  <ignoredErrors>
    <ignoredError sqref="N4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64"/>
  <sheetViews>
    <sheetView view="pageBreakPreview" topLeftCell="B34" zoomScale="90" zoomScaleNormal="80" zoomScaleSheetLayoutView="90" workbookViewId="0">
      <selection activeCell="N52" sqref="N52"/>
    </sheetView>
  </sheetViews>
  <sheetFormatPr defaultColWidth="9.09765625" defaultRowHeight="23.25" customHeight="1" x14ac:dyDescent="0.6"/>
  <cols>
    <col min="1" max="1" width="1.296875" style="63" hidden="1" customWidth="1"/>
    <col min="2" max="2" width="65.796875" style="8" customWidth="1"/>
    <col min="3" max="3" width="9.09765625" style="9" bestFit="1" customWidth="1"/>
    <col min="4" max="4" width="13.69921875" style="10" customWidth="1"/>
    <col min="5" max="5" width="0.8984375" style="38" customWidth="1"/>
    <col min="6" max="6" width="13.69921875" style="10" customWidth="1"/>
    <col min="7" max="7" width="0.8984375" style="38" customWidth="1"/>
    <col min="8" max="8" width="13.69921875" style="10" customWidth="1"/>
    <col min="9" max="9" width="0.8984375" style="38" customWidth="1"/>
    <col min="10" max="10" width="13.69921875" style="10" customWidth="1"/>
    <col min="11" max="11" width="0.8984375" style="38" customWidth="1"/>
    <col min="12" max="12" width="13.8984375" style="10" customWidth="1"/>
    <col min="13" max="13" width="0.8984375" style="10" customWidth="1"/>
    <col min="14" max="14" width="13.69921875" style="10" customWidth="1"/>
    <col min="15" max="15" width="1.3984375" style="10" customWidth="1"/>
    <col min="16" max="16384" width="9.09765625" style="10"/>
  </cols>
  <sheetData>
    <row r="1" spans="1:15" s="241" customFormat="1" ht="22" x14ac:dyDescent="0.7">
      <c r="A1" s="307"/>
      <c r="B1" s="15" t="str">
        <f>SFP!B1</f>
        <v>บริษัท เมืองไทย แคปปิตอล จำกัด (มหาชน) และบริษัทย่อย</v>
      </c>
      <c r="C1" s="113"/>
      <c r="E1" s="136"/>
      <c r="G1" s="136"/>
      <c r="I1" s="136"/>
      <c r="K1" s="136"/>
    </row>
    <row r="2" spans="1:15" s="241" customFormat="1" ht="22" x14ac:dyDescent="0.7">
      <c r="A2" s="307"/>
      <c r="B2" s="15" t="s">
        <v>98</v>
      </c>
      <c r="C2" s="113"/>
      <c r="E2" s="136"/>
      <c r="G2" s="136"/>
      <c r="I2" s="136"/>
      <c r="K2" s="136"/>
    </row>
    <row r="3" spans="1:15" ht="20.5" x14ac:dyDescent="0.65">
      <c r="A3" s="62"/>
      <c r="B3" s="402"/>
      <c r="C3" s="402"/>
      <c r="D3" s="402"/>
      <c r="E3" s="402"/>
      <c r="F3" s="402"/>
    </row>
    <row r="4" spans="1:15" ht="20.5" x14ac:dyDescent="0.65">
      <c r="D4" s="401" t="s">
        <v>3</v>
      </c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37"/>
    </row>
    <row r="5" spans="1:15" ht="60.5" x14ac:dyDescent="0.65">
      <c r="A5" s="35"/>
      <c r="C5" s="8"/>
      <c r="E5" s="216"/>
      <c r="F5" s="39"/>
      <c r="G5" s="39"/>
      <c r="H5" s="399" t="s">
        <v>48</v>
      </c>
      <c r="I5" s="399"/>
      <c r="J5" s="399"/>
      <c r="L5" s="352" t="s">
        <v>297</v>
      </c>
      <c r="M5" s="39"/>
      <c r="N5" s="11"/>
      <c r="O5" s="11"/>
    </row>
    <row r="6" spans="1:15" ht="20" x14ac:dyDescent="0.6">
      <c r="C6" s="40"/>
      <c r="D6" s="40" t="s">
        <v>43</v>
      </c>
      <c r="G6" s="39"/>
      <c r="K6" s="39"/>
      <c r="L6" s="353" t="s">
        <v>298</v>
      </c>
      <c r="M6" s="105"/>
      <c r="O6" s="40"/>
    </row>
    <row r="7" spans="1:15" ht="20" x14ac:dyDescent="0.6">
      <c r="C7" s="40"/>
      <c r="D7" s="40" t="s">
        <v>99</v>
      </c>
      <c r="F7" s="40" t="s">
        <v>100</v>
      </c>
      <c r="G7" s="39"/>
      <c r="H7" s="40" t="s">
        <v>101</v>
      </c>
      <c r="I7" s="39"/>
      <c r="J7" s="40" t="s">
        <v>102</v>
      </c>
      <c r="K7" s="39"/>
      <c r="L7" s="353" t="s">
        <v>299</v>
      </c>
      <c r="M7" s="40"/>
      <c r="N7" s="40" t="s">
        <v>104</v>
      </c>
      <c r="O7" s="40"/>
    </row>
    <row r="8" spans="1:15" ht="20" x14ac:dyDescent="0.6">
      <c r="C8" s="354" t="s">
        <v>6</v>
      </c>
      <c r="D8" s="40" t="s">
        <v>105</v>
      </c>
      <c r="F8" s="74" t="s">
        <v>106</v>
      </c>
      <c r="G8" s="39"/>
      <c r="H8" s="40" t="s">
        <v>107</v>
      </c>
      <c r="I8" s="39"/>
      <c r="J8" s="40" t="s">
        <v>108</v>
      </c>
      <c r="K8" s="39"/>
      <c r="L8" s="353" t="s">
        <v>103</v>
      </c>
      <c r="M8" s="40"/>
      <c r="N8" s="40" t="s">
        <v>42</v>
      </c>
      <c r="O8" s="40"/>
    </row>
    <row r="9" spans="1:15" ht="20" x14ac:dyDescent="0.6">
      <c r="A9" s="65"/>
      <c r="B9" s="10"/>
      <c r="C9" s="215"/>
      <c r="D9" s="400" t="s">
        <v>8</v>
      </c>
      <c r="E9" s="400"/>
      <c r="F9" s="400"/>
      <c r="G9" s="400"/>
      <c r="H9" s="400"/>
      <c r="I9" s="400"/>
      <c r="J9" s="400"/>
      <c r="K9" s="400"/>
      <c r="L9" s="400"/>
      <c r="M9" s="400"/>
      <c r="N9" s="400"/>
      <c r="O9" s="9"/>
    </row>
    <row r="10" spans="1:15" ht="20.5" x14ac:dyDescent="0.65">
      <c r="A10" s="65"/>
      <c r="B10" s="330" t="s">
        <v>267</v>
      </c>
      <c r="C10" s="328"/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9"/>
    </row>
    <row r="11" spans="1:15" ht="20.5" x14ac:dyDescent="0.65">
      <c r="A11" s="65"/>
      <c r="B11" s="330" t="s">
        <v>260</v>
      </c>
      <c r="C11" s="328"/>
      <c r="D11" s="143">
        <v>2120000</v>
      </c>
      <c r="E11" s="143"/>
      <c r="F11" s="143">
        <v>2379843</v>
      </c>
      <c r="G11" s="143"/>
      <c r="H11" s="143">
        <v>212000</v>
      </c>
      <c r="I11" s="143"/>
      <c r="J11" s="143">
        <v>11230138</v>
      </c>
      <c r="K11" s="143"/>
      <c r="L11" s="143">
        <v>-11523</v>
      </c>
      <c r="M11" s="143"/>
      <c r="N11" s="143">
        <f>SUM(D11:M11)</f>
        <v>15930458</v>
      </c>
      <c r="O11" s="9"/>
    </row>
    <row r="12" spans="1:15" ht="20" x14ac:dyDescent="0.6">
      <c r="A12" s="65"/>
      <c r="B12" s="8" t="s">
        <v>259</v>
      </c>
      <c r="C12" s="328"/>
      <c r="D12" s="290">
        <v>0</v>
      </c>
      <c r="E12" s="52"/>
      <c r="F12" s="290">
        <v>0</v>
      </c>
      <c r="G12" s="52"/>
      <c r="H12" s="290">
        <v>0</v>
      </c>
      <c r="I12" s="52"/>
      <c r="J12" s="52">
        <v>129939</v>
      </c>
      <c r="K12" s="52"/>
      <c r="L12" s="290">
        <v>0</v>
      </c>
      <c r="M12" s="52"/>
      <c r="N12" s="52">
        <f>SUM(D12:M12)</f>
        <v>129939</v>
      </c>
      <c r="O12" s="9"/>
    </row>
    <row r="13" spans="1:15" ht="20.5" x14ac:dyDescent="0.65">
      <c r="A13" s="65"/>
      <c r="B13" s="330" t="s">
        <v>264</v>
      </c>
      <c r="C13" s="328"/>
      <c r="D13" s="70">
        <f>SUM(D11:D12)</f>
        <v>2120000</v>
      </c>
      <c r="E13" s="262"/>
      <c r="F13" s="70">
        <f>SUM(F11:F12)</f>
        <v>2379843</v>
      </c>
      <c r="G13" s="262"/>
      <c r="H13" s="70">
        <f>SUM(H11:H12)</f>
        <v>212000</v>
      </c>
      <c r="I13" s="262"/>
      <c r="J13" s="70">
        <f>SUM(J11:J12)</f>
        <v>11360077</v>
      </c>
      <c r="K13" s="262"/>
      <c r="L13" s="70">
        <f>SUM(L11:L12)</f>
        <v>-11523</v>
      </c>
      <c r="M13" s="262"/>
      <c r="N13" s="70">
        <f>SUM(N11:N12)</f>
        <v>16060397</v>
      </c>
      <c r="O13" s="9"/>
    </row>
    <row r="14" spans="1:15" ht="10" customHeight="1" x14ac:dyDescent="0.65">
      <c r="A14" s="65"/>
      <c r="B14" s="189"/>
      <c r="C14" s="286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9"/>
    </row>
    <row r="15" spans="1:15" ht="20.5" x14ac:dyDescent="0.65">
      <c r="A15" s="65"/>
      <c r="B15" s="189" t="s">
        <v>270</v>
      </c>
      <c r="C15" s="328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9"/>
    </row>
    <row r="16" spans="1:15" ht="20.5" x14ac:dyDescent="0.65">
      <c r="A16" s="65"/>
      <c r="B16" s="305" t="s">
        <v>277</v>
      </c>
      <c r="C16" s="328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9"/>
    </row>
    <row r="17" spans="1:25" ht="20" x14ac:dyDescent="0.6">
      <c r="A17" s="65"/>
      <c r="B17" s="296" t="s">
        <v>279</v>
      </c>
      <c r="C17" s="369">
        <v>11</v>
      </c>
      <c r="D17" s="290">
        <v>0</v>
      </c>
      <c r="E17" s="52"/>
      <c r="F17" s="290">
        <v>0</v>
      </c>
      <c r="G17" s="52"/>
      <c r="H17" s="290">
        <v>0</v>
      </c>
      <c r="I17" s="187"/>
      <c r="J17" s="292">
        <v>-636000</v>
      </c>
      <c r="K17" s="187"/>
      <c r="L17" s="290">
        <v>0</v>
      </c>
      <c r="M17" s="187"/>
      <c r="N17" s="290">
        <f>SUM(D17:M17)</f>
        <v>-636000</v>
      </c>
      <c r="O17" s="9"/>
    </row>
    <row r="18" spans="1:25" ht="20.5" x14ac:dyDescent="0.65">
      <c r="A18" s="65"/>
      <c r="B18" s="305" t="s">
        <v>278</v>
      </c>
      <c r="C18" s="328"/>
      <c r="D18" s="306">
        <v>0</v>
      </c>
      <c r="E18" s="143"/>
      <c r="F18" s="306">
        <v>0</v>
      </c>
      <c r="G18" s="143"/>
      <c r="H18" s="306">
        <v>0</v>
      </c>
      <c r="I18" s="293"/>
      <c r="J18" s="294">
        <f>SUM(J17)</f>
        <v>-636000</v>
      </c>
      <c r="K18" s="293"/>
      <c r="L18" s="306">
        <v>0</v>
      </c>
      <c r="M18" s="293"/>
      <c r="N18" s="306">
        <f>SUM(D18:M18)</f>
        <v>-636000</v>
      </c>
      <c r="O18" s="9"/>
    </row>
    <row r="19" spans="1:25" ht="20.5" x14ac:dyDescent="0.65">
      <c r="A19" s="65"/>
      <c r="B19" s="189" t="s">
        <v>271</v>
      </c>
      <c r="C19" s="328"/>
      <c r="D19" s="230">
        <f>SUM(D18)</f>
        <v>0</v>
      </c>
      <c r="E19" s="143"/>
      <c r="F19" s="230">
        <f>SUM(F18)</f>
        <v>0</v>
      </c>
      <c r="G19" s="143"/>
      <c r="H19" s="230">
        <f>SUM(H18)</f>
        <v>0</v>
      </c>
      <c r="I19" s="293"/>
      <c r="J19" s="230">
        <f>SUM(J18)</f>
        <v>-636000</v>
      </c>
      <c r="K19" s="293"/>
      <c r="L19" s="230">
        <f>SUM(L18)</f>
        <v>0</v>
      </c>
      <c r="M19" s="293"/>
      <c r="N19" s="306">
        <f>SUM(D19:M19)</f>
        <v>-636000</v>
      </c>
      <c r="O19" s="9"/>
    </row>
    <row r="20" spans="1:25" s="272" customFormat="1" ht="8.15" customHeight="1" x14ac:dyDescent="0.65">
      <c r="A20" s="65"/>
      <c r="B20" s="330"/>
      <c r="C20" s="328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  <c r="Y20" s="41"/>
    </row>
    <row r="21" spans="1:25" s="45" customFormat="1" ht="20.5" x14ac:dyDescent="0.65">
      <c r="A21" s="65"/>
      <c r="B21" s="330" t="s">
        <v>255</v>
      </c>
      <c r="C21" s="328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41"/>
    </row>
    <row r="22" spans="1:25" s="45" customFormat="1" ht="20.5" x14ac:dyDescent="0.65">
      <c r="A22" s="65"/>
      <c r="B22" s="8" t="s">
        <v>109</v>
      </c>
      <c r="C22" s="328"/>
      <c r="D22" s="291">
        <v>0</v>
      </c>
      <c r="E22" s="52"/>
      <c r="F22" s="291">
        <v>0</v>
      </c>
      <c r="G22" s="52"/>
      <c r="H22" s="291">
        <v>0</v>
      </c>
      <c r="I22" s="143"/>
      <c r="J22" s="291">
        <f>'PL6-9'!L86</f>
        <v>2524095</v>
      </c>
      <c r="K22" s="143"/>
      <c r="L22" s="291">
        <v>0</v>
      </c>
      <c r="M22" s="143"/>
      <c r="N22" s="291">
        <f>SUM(D22:M22)</f>
        <v>2524095</v>
      </c>
      <c r="O22" s="41"/>
    </row>
    <row r="23" spans="1:25" s="45" customFormat="1" ht="20.5" x14ac:dyDescent="0.65">
      <c r="A23" s="65"/>
      <c r="B23" s="8" t="s">
        <v>303</v>
      </c>
      <c r="C23" s="328"/>
      <c r="D23" s="290">
        <v>0</v>
      </c>
      <c r="E23" s="143"/>
      <c r="F23" s="290">
        <v>0</v>
      </c>
      <c r="G23" s="143"/>
      <c r="H23" s="290">
        <v>0</v>
      </c>
      <c r="I23" s="143"/>
      <c r="J23" s="290">
        <v>0</v>
      </c>
      <c r="K23" s="143"/>
      <c r="L23" s="290">
        <f>'PL6-9'!L92</f>
        <v>1810</v>
      </c>
      <c r="M23" s="143"/>
      <c r="N23" s="291">
        <f>SUM(D23:M23)</f>
        <v>1810</v>
      </c>
      <c r="O23" s="41"/>
    </row>
    <row r="24" spans="1:25" s="45" customFormat="1" ht="20.5" x14ac:dyDescent="0.65">
      <c r="A24" s="65"/>
      <c r="B24" s="330" t="s">
        <v>256</v>
      </c>
      <c r="C24" s="48"/>
      <c r="D24" s="230">
        <f>SUM(D22:D23)</f>
        <v>0</v>
      </c>
      <c r="E24" s="143"/>
      <c r="F24" s="230">
        <f>SUM(F22:F23)</f>
        <v>0</v>
      </c>
      <c r="G24" s="143"/>
      <c r="H24" s="230">
        <f>SUM(H22:H23)</f>
        <v>0</v>
      </c>
      <c r="I24" s="143"/>
      <c r="J24" s="230">
        <f>SUM(J22:J23)</f>
        <v>2524095</v>
      </c>
      <c r="K24" s="143"/>
      <c r="L24" s="230">
        <f>SUM(L22:L23)</f>
        <v>1810</v>
      </c>
      <c r="M24" s="143"/>
      <c r="N24" s="230">
        <f>SUM(D24:M24)</f>
        <v>2525905</v>
      </c>
      <c r="O24" s="41"/>
    </row>
    <row r="25" spans="1:25" ht="8.15" customHeight="1" x14ac:dyDescent="0.65">
      <c r="B25" s="71"/>
      <c r="C25" s="328"/>
      <c r="D25" s="42"/>
      <c r="E25" s="160"/>
      <c r="F25" s="42"/>
      <c r="G25" s="160"/>
      <c r="H25" s="42"/>
      <c r="I25" s="160"/>
      <c r="J25" s="42"/>
      <c r="K25" s="160"/>
      <c r="L25" s="42"/>
      <c r="M25" s="159"/>
      <c r="N25" s="42"/>
      <c r="O25" s="41"/>
    </row>
    <row r="26" spans="1:25" ht="21" thickBot="1" x14ac:dyDescent="0.7">
      <c r="B26" s="330" t="s">
        <v>268</v>
      </c>
      <c r="C26" s="328"/>
      <c r="D26" s="194">
        <f>D13+D19+D24</f>
        <v>2120000</v>
      </c>
      <c r="E26" s="46"/>
      <c r="F26" s="194">
        <f>F13+F19+F24</f>
        <v>2379843</v>
      </c>
      <c r="G26" s="46"/>
      <c r="H26" s="194">
        <f>H13+H19+H24</f>
        <v>212000</v>
      </c>
      <c r="I26" s="46"/>
      <c r="J26" s="194">
        <f>J13+J19+J24</f>
        <v>13248172</v>
      </c>
      <c r="K26" s="46"/>
      <c r="L26" s="195">
        <f>L13+L19+L24</f>
        <v>-9713</v>
      </c>
      <c r="M26" s="46"/>
      <c r="N26" s="194">
        <f>SUM(D26:M26)</f>
        <v>17950302</v>
      </c>
      <c r="O26" s="43"/>
    </row>
    <row r="27" spans="1:25" ht="22.5" thickTop="1" x14ac:dyDescent="0.7">
      <c r="B27" s="217"/>
      <c r="C27" s="215"/>
      <c r="D27" s="17"/>
      <c r="E27" s="141"/>
      <c r="F27" s="17"/>
      <c r="G27" s="141"/>
      <c r="H27" s="17"/>
      <c r="I27" s="141"/>
      <c r="J27" s="17"/>
      <c r="K27" s="141"/>
      <c r="L27" s="17"/>
      <c r="M27" s="17"/>
      <c r="N27" s="17"/>
      <c r="O27" s="43"/>
    </row>
    <row r="28" spans="1:25" s="241" customFormat="1" ht="22" x14ac:dyDescent="0.7">
      <c r="A28" s="307"/>
      <c r="B28" s="15" t="str">
        <f>SFP!B1</f>
        <v>บริษัท เมืองไทย แคปปิตอล จำกัด (มหาชน) และบริษัทย่อย</v>
      </c>
      <c r="C28" s="113"/>
      <c r="D28" s="308"/>
      <c r="E28" s="141"/>
      <c r="F28" s="308"/>
      <c r="G28" s="136"/>
      <c r="I28" s="136"/>
      <c r="K28" s="136"/>
      <c r="O28" s="106"/>
    </row>
    <row r="29" spans="1:25" s="241" customFormat="1" ht="22" x14ac:dyDescent="0.7">
      <c r="A29" s="307"/>
      <c r="B29" s="15" t="str">
        <f>B2</f>
        <v>งบแสดงการเปลี่ยนแปลงส่วนของผู้ถือหุ้น (ไม่ได้ตรวจสอบ)</v>
      </c>
      <c r="C29" s="113"/>
      <c r="E29" s="136"/>
      <c r="G29" s="136"/>
      <c r="I29" s="136"/>
      <c r="K29" s="136"/>
      <c r="O29" s="106"/>
    </row>
    <row r="30" spans="1:25" ht="11.15" customHeight="1" x14ac:dyDescent="0.65">
      <c r="B30" s="217"/>
      <c r="O30" s="43"/>
    </row>
    <row r="31" spans="1:25" ht="20.5" x14ac:dyDescent="0.65">
      <c r="B31" s="51"/>
      <c r="D31" s="401" t="s">
        <v>3</v>
      </c>
      <c r="E31" s="401"/>
      <c r="F31" s="401"/>
      <c r="G31" s="401"/>
      <c r="H31" s="401"/>
      <c r="I31" s="401"/>
      <c r="J31" s="401"/>
      <c r="K31" s="401"/>
      <c r="L31" s="401"/>
      <c r="M31" s="401"/>
      <c r="N31" s="401"/>
      <c r="O31" s="37"/>
    </row>
    <row r="32" spans="1:25" ht="60.5" x14ac:dyDescent="0.65">
      <c r="A32" s="35"/>
      <c r="C32" s="8"/>
      <c r="E32" s="216"/>
      <c r="F32" s="39"/>
      <c r="G32" s="39"/>
      <c r="H32" s="399" t="s">
        <v>48</v>
      </c>
      <c r="I32" s="399"/>
      <c r="J32" s="399"/>
      <c r="L32" s="352" t="s">
        <v>297</v>
      </c>
      <c r="M32" s="39"/>
      <c r="N32" s="11"/>
      <c r="O32" s="11"/>
    </row>
    <row r="33" spans="1:25" ht="20.5" x14ac:dyDescent="0.65">
      <c r="A33" s="36"/>
      <c r="C33" s="40"/>
      <c r="D33" s="40" t="s">
        <v>43</v>
      </c>
      <c r="G33" s="39"/>
      <c r="K33" s="39"/>
      <c r="L33" s="353" t="s">
        <v>298</v>
      </c>
      <c r="M33" s="105"/>
      <c r="O33" s="11"/>
    </row>
    <row r="34" spans="1:25" ht="20" x14ac:dyDescent="0.6">
      <c r="C34" s="40"/>
      <c r="D34" s="40" t="s">
        <v>99</v>
      </c>
      <c r="F34" s="40" t="s">
        <v>100</v>
      </c>
      <c r="G34" s="39"/>
      <c r="H34" s="40" t="s">
        <v>101</v>
      </c>
      <c r="I34" s="39"/>
      <c r="J34" s="40" t="s">
        <v>102</v>
      </c>
      <c r="K34" s="39"/>
      <c r="L34" s="353" t="s">
        <v>299</v>
      </c>
      <c r="M34" s="40"/>
      <c r="N34" s="40" t="s">
        <v>104</v>
      </c>
      <c r="O34" s="40"/>
    </row>
    <row r="35" spans="1:25" ht="20" x14ac:dyDescent="0.6">
      <c r="C35" s="354" t="s">
        <v>6</v>
      </c>
      <c r="D35" s="40" t="s">
        <v>105</v>
      </c>
      <c r="F35" s="74" t="s">
        <v>106</v>
      </c>
      <c r="G35" s="39"/>
      <c r="H35" s="40" t="s">
        <v>107</v>
      </c>
      <c r="I35" s="39"/>
      <c r="J35" s="40" t="s">
        <v>108</v>
      </c>
      <c r="K35" s="39"/>
      <c r="L35" s="353" t="s">
        <v>103</v>
      </c>
      <c r="M35" s="40"/>
      <c r="N35" s="40" t="s">
        <v>42</v>
      </c>
      <c r="O35" s="40"/>
    </row>
    <row r="36" spans="1:25" ht="20" x14ac:dyDescent="0.6">
      <c r="A36" s="65"/>
      <c r="B36" s="10"/>
      <c r="C36" s="215"/>
      <c r="D36" s="400" t="s">
        <v>8</v>
      </c>
      <c r="E36" s="400"/>
      <c r="F36" s="400"/>
      <c r="G36" s="400"/>
      <c r="H36" s="400"/>
      <c r="I36" s="400"/>
      <c r="J36" s="400"/>
      <c r="K36" s="400"/>
      <c r="L36" s="400"/>
      <c r="M36" s="400"/>
      <c r="N36" s="400"/>
      <c r="O36" s="9"/>
    </row>
    <row r="37" spans="1:25" ht="20.5" x14ac:dyDescent="0.65">
      <c r="A37" s="65"/>
      <c r="B37" s="217" t="s">
        <v>291</v>
      </c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9"/>
    </row>
    <row r="38" spans="1:25" ht="20.5" x14ac:dyDescent="0.65">
      <c r="A38" s="65"/>
      <c r="B38" s="333" t="s">
        <v>300</v>
      </c>
      <c r="C38" s="269"/>
      <c r="D38" s="143">
        <v>2120000</v>
      </c>
      <c r="E38" s="190"/>
      <c r="F38" s="143">
        <v>2379843</v>
      </c>
      <c r="G38" s="190"/>
      <c r="H38" s="143">
        <v>212000</v>
      </c>
      <c r="I38" s="190"/>
      <c r="J38" s="143">
        <v>15944637</v>
      </c>
      <c r="K38" s="190"/>
      <c r="L38" s="143">
        <v>-5178</v>
      </c>
      <c r="M38" s="190"/>
      <c r="N38" s="143">
        <v>20651302</v>
      </c>
      <c r="O38" s="9"/>
    </row>
    <row r="39" spans="1:25" ht="8.15" customHeight="1" x14ac:dyDescent="0.65">
      <c r="A39" s="65"/>
      <c r="B39" s="285"/>
      <c r="C39" s="284"/>
      <c r="D39" s="143"/>
      <c r="E39" s="262"/>
      <c r="F39" s="143"/>
      <c r="G39" s="262"/>
      <c r="H39" s="143"/>
      <c r="I39" s="262"/>
      <c r="J39" s="143"/>
      <c r="K39" s="262"/>
      <c r="L39" s="143"/>
      <c r="M39" s="262"/>
      <c r="N39" s="143"/>
      <c r="O39" s="9"/>
    </row>
    <row r="40" spans="1:25" ht="20.5" x14ac:dyDescent="0.65">
      <c r="A40" s="65"/>
      <c r="B40" s="189" t="s">
        <v>270</v>
      </c>
      <c r="C40" s="284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9"/>
    </row>
    <row r="41" spans="1:25" ht="20.5" x14ac:dyDescent="0.65">
      <c r="A41" s="65"/>
      <c r="B41" s="305" t="s">
        <v>277</v>
      </c>
      <c r="C41" s="300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9"/>
    </row>
    <row r="42" spans="1:25" ht="20" x14ac:dyDescent="0.6">
      <c r="A42" s="65"/>
      <c r="B42" s="296" t="s">
        <v>279</v>
      </c>
      <c r="C42" s="369">
        <v>11</v>
      </c>
      <c r="D42" s="290">
        <v>0</v>
      </c>
      <c r="E42" s="52"/>
      <c r="F42" s="290">
        <v>0</v>
      </c>
      <c r="G42" s="52"/>
      <c r="H42" s="290">
        <v>0</v>
      </c>
      <c r="I42" s="187"/>
      <c r="J42" s="290">
        <v>-784400</v>
      </c>
      <c r="K42" s="187"/>
      <c r="L42" s="290">
        <v>0</v>
      </c>
      <c r="M42" s="187"/>
      <c r="N42" s="290">
        <f>SUM(D42:M42)</f>
        <v>-784400</v>
      </c>
      <c r="O42" s="9"/>
    </row>
    <row r="43" spans="1:25" ht="20.5" x14ac:dyDescent="0.65">
      <c r="A43" s="65"/>
      <c r="B43" s="305" t="s">
        <v>278</v>
      </c>
      <c r="C43" s="284"/>
      <c r="D43" s="306">
        <v>0</v>
      </c>
      <c r="E43" s="143"/>
      <c r="F43" s="306">
        <v>0</v>
      </c>
      <c r="G43" s="143"/>
      <c r="H43" s="306">
        <v>0</v>
      </c>
      <c r="I43" s="293"/>
      <c r="J43" s="306">
        <f>SUM(J42)</f>
        <v>-784400</v>
      </c>
      <c r="K43" s="293"/>
      <c r="L43" s="306">
        <v>0</v>
      </c>
      <c r="M43" s="293"/>
      <c r="N43" s="306">
        <f>SUM(D43:M43)</f>
        <v>-784400</v>
      </c>
      <c r="O43" s="9"/>
    </row>
    <row r="44" spans="1:25" ht="20.5" x14ac:dyDescent="0.65">
      <c r="A44" s="65"/>
      <c r="B44" s="189" t="s">
        <v>271</v>
      </c>
      <c r="C44" s="284"/>
      <c r="D44" s="230">
        <f>SUM(D43)</f>
        <v>0</v>
      </c>
      <c r="E44" s="143"/>
      <c r="F44" s="230">
        <f>SUM(F43)</f>
        <v>0</v>
      </c>
      <c r="G44" s="143"/>
      <c r="H44" s="230">
        <f>SUM(H43)</f>
        <v>0</v>
      </c>
      <c r="I44" s="293"/>
      <c r="J44" s="230">
        <f>SUM(J43)</f>
        <v>-784400</v>
      </c>
      <c r="K44" s="293"/>
      <c r="L44" s="230">
        <f>SUM(L43)</f>
        <v>0</v>
      </c>
      <c r="M44" s="293"/>
      <c r="N44" s="306">
        <f>SUM(D44:M44)</f>
        <v>-784400</v>
      </c>
      <c r="O44" s="9"/>
    </row>
    <row r="45" spans="1:25" s="272" customFormat="1" ht="8.15" customHeight="1" x14ac:dyDescent="0.65">
      <c r="A45" s="65"/>
      <c r="B45" s="270"/>
      <c r="C45" s="269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41"/>
    </row>
    <row r="46" spans="1:25" s="45" customFormat="1" ht="20.5" x14ac:dyDescent="0.65">
      <c r="A46" s="65"/>
      <c r="B46" s="217" t="s">
        <v>255</v>
      </c>
      <c r="C46" s="215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41"/>
    </row>
    <row r="47" spans="1:25" s="45" customFormat="1" ht="20.5" x14ac:dyDescent="0.65">
      <c r="A47" s="65"/>
      <c r="B47" s="8" t="s">
        <v>109</v>
      </c>
      <c r="C47" s="215"/>
      <c r="D47" s="291">
        <v>0</v>
      </c>
      <c r="E47" s="52"/>
      <c r="F47" s="291">
        <v>0</v>
      </c>
      <c r="G47" s="52"/>
      <c r="H47" s="291">
        <v>0</v>
      </c>
      <c r="I47" s="143"/>
      <c r="J47" s="291">
        <f>'PL6-9'!J86</f>
        <v>2573303</v>
      </c>
      <c r="K47" s="143"/>
      <c r="L47" s="291">
        <v>0</v>
      </c>
      <c r="M47" s="143"/>
      <c r="N47" s="291">
        <f>SUM(D47:M47)</f>
        <v>2573303</v>
      </c>
      <c r="O47" s="41"/>
    </row>
    <row r="48" spans="1:25" s="45" customFormat="1" ht="20.5" x14ac:dyDescent="0.65">
      <c r="A48" s="65"/>
      <c r="B48" s="8" t="s">
        <v>303</v>
      </c>
      <c r="C48" s="215"/>
      <c r="D48" s="290">
        <v>0</v>
      </c>
      <c r="E48" s="143"/>
      <c r="F48" s="290">
        <v>0</v>
      </c>
      <c r="G48" s="143"/>
      <c r="H48" s="290">
        <v>0</v>
      </c>
      <c r="I48" s="143"/>
      <c r="J48" s="290">
        <v>0</v>
      </c>
      <c r="K48" s="143"/>
      <c r="L48" s="290">
        <f>'PL6-9'!J92</f>
        <v>3625</v>
      </c>
      <c r="M48" s="143"/>
      <c r="N48" s="290">
        <f>SUM(D48:M48)</f>
        <v>3625</v>
      </c>
      <c r="O48" s="41"/>
    </row>
    <row r="49" spans="1:15" s="45" customFormat="1" ht="20.5" x14ac:dyDescent="0.65">
      <c r="A49" s="65"/>
      <c r="B49" s="217" t="s">
        <v>256</v>
      </c>
      <c r="C49" s="48"/>
      <c r="D49" s="230">
        <f>SUM(D47:D48)</f>
        <v>0</v>
      </c>
      <c r="E49" s="143"/>
      <c r="F49" s="230">
        <f>SUM(F47:F48)</f>
        <v>0</v>
      </c>
      <c r="G49" s="143"/>
      <c r="H49" s="230">
        <f>SUM(H47:H48)</f>
        <v>0</v>
      </c>
      <c r="I49" s="143"/>
      <c r="J49" s="230">
        <f>SUM(J47:J48)</f>
        <v>2573303</v>
      </c>
      <c r="K49" s="143"/>
      <c r="L49" s="230">
        <f>SUM(L47:L48)</f>
        <v>3625</v>
      </c>
      <c r="M49" s="143"/>
      <c r="N49" s="230">
        <f>SUM(D49:M49)</f>
        <v>2576928</v>
      </c>
      <c r="O49" s="41"/>
    </row>
    <row r="50" spans="1:15" ht="8.15" customHeight="1" x14ac:dyDescent="0.65">
      <c r="B50" s="71"/>
      <c r="C50" s="215"/>
      <c r="D50" s="42"/>
      <c r="E50" s="160"/>
      <c r="F50" s="42"/>
      <c r="G50" s="160"/>
      <c r="H50" s="42"/>
      <c r="I50" s="160"/>
      <c r="J50" s="42"/>
      <c r="K50" s="160"/>
      <c r="L50" s="42"/>
      <c r="M50" s="159"/>
      <c r="N50" s="42"/>
      <c r="O50" s="41"/>
    </row>
    <row r="51" spans="1:15" ht="21" thickBot="1" x14ac:dyDescent="0.7">
      <c r="B51" s="217" t="s">
        <v>292</v>
      </c>
      <c r="C51" s="215"/>
      <c r="D51" s="194">
        <f>D38+D44+D49</f>
        <v>2120000</v>
      </c>
      <c r="E51" s="46"/>
      <c r="F51" s="194">
        <f>F38+F44+F49</f>
        <v>2379843</v>
      </c>
      <c r="G51" s="46"/>
      <c r="H51" s="194">
        <f>H38+H44+H49</f>
        <v>212000</v>
      </c>
      <c r="I51" s="46"/>
      <c r="J51" s="194">
        <f>J38+J44+J49</f>
        <v>17733540</v>
      </c>
      <c r="K51" s="46"/>
      <c r="L51" s="195">
        <f>L38+L44+L49</f>
        <v>-1553</v>
      </c>
      <c r="M51" s="46"/>
      <c r="N51" s="194">
        <f>SUM(D51:M51)</f>
        <v>22443830</v>
      </c>
      <c r="O51" s="43"/>
    </row>
    <row r="52" spans="1:15" s="225" customFormat="1" ht="16.5" customHeight="1" thickTop="1" x14ac:dyDescent="0.55000000000000004">
      <c r="A52" s="222"/>
      <c r="B52" s="223"/>
      <c r="C52" s="226"/>
      <c r="D52" s="227">
        <f>SFP!I78-'CH-Separate FS'!D51</f>
        <v>-2120000</v>
      </c>
      <c r="E52" s="228"/>
      <c r="F52" s="228">
        <f>SFP!I79-'CH-Separate FS'!F51</f>
        <v>-2167843</v>
      </c>
      <c r="G52" s="228"/>
      <c r="H52" s="228">
        <f>SFP!I82-'CH-Separate FS'!H51</f>
        <v>22231830</v>
      </c>
      <c r="I52" s="228"/>
      <c r="J52" s="228">
        <f>SFP!I83-'CH-Separate FS'!J51</f>
        <v>-17733540</v>
      </c>
      <c r="K52" s="228"/>
      <c r="L52" s="229">
        <f>SFP!I84-'CH-Separate FS'!L51</f>
        <v>86622426</v>
      </c>
      <c r="M52" s="229"/>
      <c r="N52" s="229">
        <f>SFP!I85-'CH-Separate FS'!N51</f>
        <v>-22443830</v>
      </c>
      <c r="O52" s="224"/>
    </row>
    <row r="53" spans="1:15" ht="19" customHeight="1" x14ac:dyDescent="0.65">
      <c r="A53" s="64"/>
      <c r="B53" s="51"/>
      <c r="C53" s="215"/>
      <c r="D53" s="50"/>
      <c r="E53" s="53"/>
      <c r="F53" s="12"/>
      <c r="K53" s="53"/>
      <c r="O53" s="43"/>
    </row>
    <row r="54" spans="1:15" ht="23.25" customHeight="1" x14ac:dyDescent="0.6">
      <c r="A54" s="65"/>
    </row>
    <row r="55" spans="1:15" ht="23.25" customHeight="1" x14ac:dyDescent="0.6">
      <c r="A55" s="65"/>
    </row>
    <row r="57" spans="1:15" ht="23.25" customHeight="1" x14ac:dyDescent="0.6">
      <c r="A57" s="64"/>
    </row>
    <row r="58" spans="1:15" ht="23.25" customHeight="1" x14ac:dyDescent="0.6">
      <c r="A58" s="65"/>
    </row>
    <row r="59" spans="1:15" ht="23.25" customHeight="1" x14ac:dyDescent="0.6">
      <c r="A59" s="64"/>
    </row>
    <row r="60" spans="1:15" ht="23.25" customHeight="1" x14ac:dyDescent="0.6">
      <c r="A60" s="64"/>
    </row>
    <row r="61" spans="1:15" ht="23.25" customHeight="1" x14ac:dyDescent="0.6">
      <c r="A61" s="64"/>
    </row>
    <row r="62" spans="1:15" ht="23.25" customHeight="1" x14ac:dyDescent="0.6">
      <c r="A62" s="64"/>
    </row>
    <row r="63" spans="1:15" ht="23.25" customHeight="1" x14ac:dyDescent="0.6">
      <c r="A63" s="65"/>
    </row>
    <row r="64" spans="1:15" ht="23.25" customHeight="1" x14ac:dyDescent="0.6">
      <c r="A64" s="64"/>
    </row>
  </sheetData>
  <mergeCells count="7">
    <mergeCell ref="D36:N36"/>
    <mergeCell ref="B3:F3"/>
    <mergeCell ref="D4:N4"/>
    <mergeCell ref="H5:J5"/>
    <mergeCell ref="D9:N9"/>
    <mergeCell ref="D31:N31"/>
    <mergeCell ref="H32:J32"/>
  </mergeCells>
  <pageMargins left="0.8" right="0.7" top="0.48" bottom="0.5" header="0.5" footer="0.5"/>
  <pageSetup paperSize="9" scale="90" firstPageNumber="11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6"/>
  <sheetViews>
    <sheetView tabSelected="1" view="pageBreakPreview" topLeftCell="B46" zoomScale="90" zoomScaleNormal="80" zoomScaleSheetLayoutView="90" workbookViewId="0">
      <selection activeCell="K56" sqref="K56"/>
    </sheetView>
  </sheetViews>
  <sheetFormatPr defaultColWidth="35" defaultRowHeight="23.25" customHeight="1" x14ac:dyDescent="0.65"/>
  <cols>
    <col min="1" max="1" width="2.59765625" style="196" hidden="1" customWidth="1"/>
    <col min="2" max="2" width="57.8984375" style="57" customWidth="1"/>
    <col min="3" max="3" width="10.3984375" style="113" customWidth="1"/>
    <col min="4" max="4" width="1.3984375" style="57" customWidth="1"/>
    <col min="5" max="5" width="12.3984375" style="142" customWidth="1"/>
    <col min="6" max="6" width="1.3984375" style="241" customWidth="1"/>
    <col min="7" max="7" width="12.3984375" style="142" customWidth="1"/>
    <col min="8" max="8" width="1.3984375" style="241" customWidth="1"/>
    <col min="9" max="9" width="12.3984375" style="241" customWidth="1"/>
    <col min="10" max="10" width="1.3984375" style="57" customWidth="1"/>
    <col min="11" max="11" width="12.3984375" style="241" customWidth="1"/>
    <col min="12" max="12" width="18.296875" style="57" customWidth="1"/>
    <col min="13" max="16384" width="35" style="57"/>
  </cols>
  <sheetData>
    <row r="1" spans="1:12" s="250" customFormat="1" ht="22" customHeight="1" x14ac:dyDescent="0.7">
      <c r="A1" s="309"/>
      <c r="B1" s="7" t="str">
        <f>SFP!$B$1</f>
        <v>บริษัท เมืองไทย แคปปิตอล จำกัด (มหาชน) และบริษัทย่อย</v>
      </c>
      <c r="C1" s="310"/>
      <c r="E1" s="311"/>
      <c r="G1" s="311"/>
    </row>
    <row r="2" spans="1:12" s="250" customFormat="1" ht="22" customHeight="1" x14ac:dyDescent="0.7">
      <c r="A2" s="309"/>
      <c r="B2" s="312" t="s">
        <v>110</v>
      </c>
      <c r="C2" s="310"/>
      <c r="E2" s="311"/>
      <c r="G2" s="311"/>
    </row>
    <row r="3" spans="1:12" ht="14.15" customHeight="1" x14ac:dyDescent="0.7">
      <c r="B3" s="6"/>
    </row>
    <row r="4" spans="1:12" ht="22" customHeight="1" x14ac:dyDescent="0.7">
      <c r="C4" s="212"/>
      <c r="D4" s="214"/>
      <c r="E4" s="393" t="s">
        <v>2</v>
      </c>
      <c r="F4" s="393"/>
      <c r="G4" s="393"/>
      <c r="H4" s="384"/>
      <c r="I4" s="393" t="s">
        <v>3</v>
      </c>
      <c r="J4" s="393"/>
      <c r="K4" s="393"/>
    </row>
    <row r="5" spans="1:12" ht="21.75" customHeight="1" x14ac:dyDescent="0.7">
      <c r="C5" s="212"/>
      <c r="D5" s="214"/>
      <c r="E5" s="396" t="s">
        <v>274</v>
      </c>
      <c r="F5" s="396"/>
      <c r="G5" s="396"/>
      <c r="H5" s="384"/>
      <c r="I5" s="396" t="s">
        <v>274</v>
      </c>
      <c r="J5" s="398"/>
      <c r="K5" s="398"/>
    </row>
    <row r="6" spans="1:12" ht="22" x14ac:dyDescent="0.7">
      <c r="C6" s="212"/>
      <c r="D6" s="214"/>
      <c r="E6" s="396" t="s">
        <v>272</v>
      </c>
      <c r="F6" s="396"/>
      <c r="G6" s="396"/>
      <c r="H6" s="384"/>
      <c r="I6" s="396" t="s">
        <v>272</v>
      </c>
      <c r="J6" s="396"/>
      <c r="K6" s="396"/>
    </row>
    <row r="7" spans="1:12" ht="18.649999999999999" customHeight="1" x14ac:dyDescent="0.65">
      <c r="A7" s="197"/>
      <c r="C7" s="212"/>
      <c r="D7" s="212"/>
      <c r="E7" s="385">
        <v>2564</v>
      </c>
      <c r="F7" s="385"/>
      <c r="G7" s="385">
        <v>2563</v>
      </c>
      <c r="H7" s="385"/>
      <c r="I7" s="385">
        <v>2564</v>
      </c>
      <c r="J7" s="214"/>
      <c r="K7" s="327">
        <v>2563</v>
      </c>
    </row>
    <row r="8" spans="1:12" ht="18.649999999999999" customHeight="1" x14ac:dyDescent="0.65">
      <c r="C8" s="212"/>
      <c r="D8" s="214"/>
      <c r="E8" s="397" t="s">
        <v>8</v>
      </c>
      <c r="F8" s="397"/>
      <c r="G8" s="397"/>
      <c r="H8" s="397"/>
      <c r="I8" s="397"/>
      <c r="J8" s="397"/>
      <c r="K8" s="397"/>
    </row>
    <row r="9" spans="1:12" ht="21" customHeight="1" x14ac:dyDescent="0.7">
      <c r="B9" s="16" t="s">
        <v>111</v>
      </c>
      <c r="C9" s="212"/>
      <c r="D9" s="214"/>
      <c r="E9" s="276"/>
      <c r="F9" s="184"/>
      <c r="G9" s="276"/>
      <c r="H9" s="184"/>
      <c r="I9" s="184"/>
      <c r="J9" s="184"/>
      <c r="K9" s="184"/>
    </row>
    <row r="10" spans="1:12" ht="21" customHeight="1" x14ac:dyDescent="0.65">
      <c r="B10" s="57" t="s">
        <v>74</v>
      </c>
      <c r="C10" s="212"/>
      <c r="D10" s="214"/>
      <c r="E10" s="276">
        <f>+'PL6-9'!F84</f>
        <v>3328589</v>
      </c>
      <c r="F10" s="184"/>
      <c r="G10" s="276">
        <f>+'PL6-9'!H84</f>
        <v>3127280</v>
      </c>
      <c r="H10" s="184"/>
      <c r="I10" s="184">
        <f>+'PL6-9'!J84</f>
        <v>3240557</v>
      </c>
      <c r="J10" s="184"/>
      <c r="K10" s="184">
        <f>+'PL6-9'!L84</f>
        <v>3143189</v>
      </c>
    </row>
    <row r="11" spans="1:12" ht="22" customHeight="1" x14ac:dyDescent="0.65">
      <c r="B11" s="113" t="s">
        <v>258</v>
      </c>
      <c r="C11" s="212"/>
      <c r="D11" s="214"/>
      <c r="E11" s="276"/>
      <c r="F11" s="184"/>
      <c r="G11" s="276"/>
      <c r="H11" s="184"/>
      <c r="I11" s="184"/>
      <c r="J11" s="184"/>
      <c r="K11" s="184"/>
    </row>
    <row r="12" spans="1:12" s="241" customFormat="1" ht="21" customHeight="1" x14ac:dyDescent="0.65">
      <c r="A12" s="196"/>
      <c r="B12" s="241" t="s">
        <v>282</v>
      </c>
      <c r="C12" s="331"/>
      <c r="D12" s="332"/>
      <c r="E12" s="184">
        <v>610766</v>
      </c>
      <c r="F12" s="184"/>
      <c r="G12" s="184">
        <v>574773</v>
      </c>
      <c r="H12" s="184"/>
      <c r="I12" s="184">
        <v>610759</v>
      </c>
      <c r="J12" s="184"/>
      <c r="K12" s="184">
        <v>574766</v>
      </c>
    </row>
    <row r="13" spans="1:12" s="241" customFormat="1" ht="21" customHeight="1" x14ac:dyDescent="0.65">
      <c r="A13" s="196"/>
      <c r="B13" s="54" t="s">
        <v>294</v>
      </c>
      <c r="C13" s="331"/>
      <c r="D13" s="332"/>
      <c r="E13" s="184"/>
      <c r="F13" s="184"/>
      <c r="G13" s="184"/>
      <c r="H13" s="184"/>
      <c r="I13" s="184"/>
      <c r="J13" s="184"/>
      <c r="K13" s="184"/>
    </row>
    <row r="14" spans="1:12" s="241" customFormat="1" ht="21" customHeight="1" x14ac:dyDescent="0.65">
      <c r="A14" s="196"/>
      <c r="B14" s="54" t="s">
        <v>152</v>
      </c>
      <c r="C14" s="331"/>
      <c r="D14" s="332"/>
      <c r="E14" s="184">
        <f>-'PL6-9'!F81</f>
        <v>-10816</v>
      </c>
      <c r="F14" s="184"/>
      <c r="G14" s="184">
        <f>-'PL6-9'!H81</f>
        <v>-17353</v>
      </c>
      <c r="H14" s="184"/>
      <c r="I14" s="184">
        <f>-'PL6-9'!J81</f>
        <v>-10816</v>
      </c>
      <c r="J14" s="184"/>
      <c r="K14" s="184">
        <f>-'PL6-9'!L81</f>
        <v>-17353</v>
      </c>
    </row>
    <row r="15" spans="1:12" s="241" customFormat="1" ht="21" customHeight="1" x14ac:dyDescent="0.65">
      <c r="A15" s="196"/>
      <c r="B15" s="54" t="s">
        <v>295</v>
      </c>
      <c r="C15" s="365"/>
      <c r="D15" s="366"/>
      <c r="E15" s="184">
        <f>-'PL6-9'!F83</f>
        <v>293577</v>
      </c>
      <c r="F15" s="184"/>
      <c r="G15" s="184">
        <f>-'PL6-9'!H83</f>
        <v>104335</v>
      </c>
      <c r="H15" s="184"/>
      <c r="I15" s="184">
        <f>-'PL6-9'!J83</f>
        <v>278908</v>
      </c>
      <c r="J15" s="184"/>
      <c r="K15" s="184">
        <f>-'PL6-9'!L83</f>
        <v>104382</v>
      </c>
    </row>
    <row r="16" spans="1:12" ht="22" customHeight="1" x14ac:dyDescent="0.65">
      <c r="B16" s="55" t="s">
        <v>301</v>
      </c>
      <c r="C16" s="212"/>
      <c r="D16" s="214"/>
      <c r="E16" s="390">
        <v>0</v>
      </c>
      <c r="F16" s="184"/>
      <c r="G16" s="276">
        <v>300</v>
      </c>
      <c r="H16" s="184"/>
      <c r="I16" s="390">
        <v>0</v>
      </c>
      <c r="J16" s="184"/>
      <c r="K16" s="184">
        <v>300</v>
      </c>
      <c r="L16"/>
    </row>
    <row r="17" spans="1:11" ht="20.149999999999999" customHeight="1" x14ac:dyDescent="0.65">
      <c r="B17" s="55" t="s">
        <v>308</v>
      </c>
      <c r="C17" s="212"/>
      <c r="D17" s="214"/>
      <c r="E17" s="276">
        <v>-659</v>
      </c>
      <c r="F17" s="184"/>
      <c r="G17" s="276">
        <v>3961</v>
      </c>
      <c r="H17" s="184"/>
      <c r="I17" s="184">
        <v>-659</v>
      </c>
      <c r="J17" s="184"/>
      <c r="K17" s="184">
        <v>3961</v>
      </c>
    </row>
    <row r="18" spans="1:11" ht="22" customHeight="1" x14ac:dyDescent="0.65">
      <c r="B18" s="55" t="s">
        <v>115</v>
      </c>
      <c r="C18" s="212"/>
      <c r="D18" s="214"/>
      <c r="E18" s="276">
        <v>24640</v>
      </c>
      <c r="F18" s="184"/>
      <c r="G18" s="276">
        <v>17361</v>
      </c>
      <c r="H18" s="184"/>
      <c r="I18" s="276">
        <v>24640</v>
      </c>
      <c r="J18" s="184"/>
      <c r="K18" s="184">
        <v>17361</v>
      </c>
    </row>
    <row r="19" spans="1:11" s="241" customFormat="1" ht="22" customHeight="1" x14ac:dyDescent="0.65">
      <c r="A19" s="196"/>
      <c r="B19" s="205" t="s">
        <v>306</v>
      </c>
      <c r="C19" s="236"/>
      <c r="D19" s="244"/>
      <c r="E19" s="390">
        <v>0</v>
      </c>
      <c r="F19" s="184"/>
      <c r="G19" s="276">
        <v>-1</v>
      </c>
      <c r="H19" s="184"/>
      <c r="I19" s="390">
        <v>0</v>
      </c>
      <c r="J19" s="184"/>
      <c r="K19" s="184">
        <v>-1</v>
      </c>
    </row>
    <row r="20" spans="1:11" s="241" customFormat="1" ht="22" customHeight="1" x14ac:dyDescent="0.65">
      <c r="A20" s="196"/>
      <c r="B20" s="55" t="s">
        <v>307</v>
      </c>
      <c r="C20" s="236"/>
      <c r="D20" s="244"/>
      <c r="E20" s="276">
        <v>-8207</v>
      </c>
      <c r="F20" s="184"/>
      <c r="G20" s="276">
        <v>-361</v>
      </c>
      <c r="H20" s="184"/>
      <c r="I20" s="276">
        <v>-8207</v>
      </c>
      <c r="J20" s="184"/>
      <c r="K20" s="184">
        <v>-361</v>
      </c>
    </row>
    <row r="21" spans="1:11" s="241" customFormat="1" ht="19" customHeight="1" x14ac:dyDescent="0.65">
      <c r="A21" s="196"/>
      <c r="B21" s="55" t="s">
        <v>286</v>
      </c>
      <c r="C21" s="315"/>
      <c r="D21" s="316"/>
      <c r="E21" s="390">
        <v>0</v>
      </c>
      <c r="F21" s="184"/>
      <c r="G21" s="390">
        <v>0</v>
      </c>
      <c r="H21" s="184"/>
      <c r="I21" s="390">
        <v>0</v>
      </c>
      <c r="J21" s="184"/>
      <c r="K21" s="184">
        <v>-35000</v>
      </c>
    </row>
    <row r="22" spans="1:11" ht="22" customHeight="1" x14ac:dyDescent="0.65">
      <c r="B22" s="55" t="s">
        <v>293</v>
      </c>
      <c r="C22" s="212"/>
      <c r="D22" s="214"/>
      <c r="E22" s="276">
        <f>-'PL6-9'!F69</f>
        <v>-7269390</v>
      </c>
      <c r="F22" s="184"/>
      <c r="G22" s="276">
        <v>-6717166</v>
      </c>
      <c r="H22" s="184"/>
      <c r="I22" s="184">
        <f>-'PL6-9'!J69</f>
        <v>-7128315</v>
      </c>
      <c r="J22" s="184"/>
      <c r="K22" s="184">
        <v>-6700045</v>
      </c>
    </row>
    <row r="23" spans="1:11" ht="22" customHeight="1" x14ac:dyDescent="0.65">
      <c r="B23" s="57" t="s">
        <v>302</v>
      </c>
      <c r="C23" s="212"/>
      <c r="D23" s="214"/>
      <c r="E23" s="276">
        <v>7314686</v>
      </c>
      <c r="F23" s="184"/>
      <c r="G23" s="276">
        <v>6646764</v>
      </c>
      <c r="H23" s="184"/>
      <c r="I23" s="184">
        <v>7204384</v>
      </c>
      <c r="J23" s="184"/>
      <c r="K23" s="184">
        <v>6631398</v>
      </c>
    </row>
    <row r="24" spans="1:11" ht="22" customHeight="1" x14ac:dyDescent="0.65">
      <c r="B24" s="55" t="s">
        <v>112</v>
      </c>
      <c r="C24" s="212"/>
      <c r="D24" s="214"/>
      <c r="E24" s="276">
        <v>-3713</v>
      </c>
      <c r="F24" s="184"/>
      <c r="G24" s="276">
        <v>-3607</v>
      </c>
      <c r="H24" s="184"/>
      <c r="I24" s="184">
        <v>-3699</v>
      </c>
      <c r="J24" s="184"/>
      <c r="K24" s="184">
        <v>-3532</v>
      </c>
    </row>
    <row r="25" spans="1:11" ht="19" customHeight="1" x14ac:dyDescent="0.65">
      <c r="B25" s="55" t="s">
        <v>68</v>
      </c>
      <c r="C25" s="212"/>
      <c r="D25" s="214"/>
      <c r="E25" s="276">
        <f>-'PL6-9'!F82</f>
        <v>983793</v>
      </c>
      <c r="F25" s="184"/>
      <c r="G25" s="276">
        <v>879602</v>
      </c>
      <c r="H25" s="184"/>
      <c r="I25" s="184">
        <f>-'PL6-9'!J82</f>
        <v>983793</v>
      </c>
      <c r="J25" s="184"/>
      <c r="K25" s="184">
        <v>879602</v>
      </c>
    </row>
    <row r="26" spans="1:11" ht="20.5" customHeight="1" x14ac:dyDescent="0.7">
      <c r="B26" s="78"/>
      <c r="C26" s="212"/>
      <c r="D26" s="214"/>
      <c r="E26" s="277">
        <f>SUM(E10:E25)</f>
        <v>5263266</v>
      </c>
      <c r="F26" s="184"/>
      <c r="G26" s="277">
        <f>SUM(G10:G25)</f>
        <v>4615888</v>
      </c>
      <c r="H26" s="184"/>
      <c r="I26" s="277">
        <f>SUM(I10:I25)</f>
        <v>5191345</v>
      </c>
      <c r="J26" s="184"/>
      <c r="K26" s="277">
        <f>SUM(K10:K25)</f>
        <v>4598667</v>
      </c>
    </row>
    <row r="27" spans="1:11" ht="22" customHeight="1" x14ac:dyDescent="0.65">
      <c r="B27" s="31" t="s">
        <v>113</v>
      </c>
      <c r="C27" s="212"/>
      <c r="D27" s="214"/>
      <c r="E27" s="276"/>
      <c r="F27" s="184"/>
      <c r="G27" s="276"/>
      <c r="H27" s="184"/>
      <c r="I27" s="184"/>
      <c r="J27" s="184"/>
      <c r="K27" s="184"/>
    </row>
    <row r="28" spans="1:11" ht="22" customHeight="1" x14ac:dyDescent="0.65">
      <c r="B28" s="241" t="s">
        <v>17</v>
      </c>
      <c r="C28" s="365"/>
      <c r="D28" s="366"/>
      <c r="E28" s="276">
        <v>-6926329</v>
      </c>
      <c r="F28" s="184"/>
      <c r="G28" s="276">
        <v>-3122744</v>
      </c>
      <c r="H28" s="184"/>
      <c r="I28" s="184">
        <v>-6926329</v>
      </c>
      <c r="J28" s="184"/>
      <c r="K28" s="184">
        <v>-3122744</v>
      </c>
    </row>
    <row r="29" spans="1:11" ht="22" customHeight="1" x14ac:dyDescent="0.65">
      <c r="B29" s="57" t="s">
        <v>18</v>
      </c>
      <c r="C29" s="212"/>
      <c r="D29" s="214"/>
      <c r="E29" s="276">
        <v>-2130060</v>
      </c>
      <c r="F29" s="184"/>
      <c r="G29" s="276">
        <v>-81023</v>
      </c>
      <c r="H29" s="184"/>
      <c r="I29" s="390">
        <v>0</v>
      </c>
      <c r="J29" s="184"/>
      <c r="K29" s="280">
        <v>0</v>
      </c>
    </row>
    <row r="30" spans="1:11" ht="22" customHeight="1" x14ac:dyDescent="0.65">
      <c r="B30" s="57" t="s">
        <v>261</v>
      </c>
      <c r="C30" s="212"/>
      <c r="D30" s="214"/>
      <c r="E30" s="390">
        <v>0</v>
      </c>
      <c r="F30" s="184"/>
      <c r="G30" s="390">
        <v>0</v>
      </c>
      <c r="H30" s="184"/>
      <c r="I30" s="184">
        <v>-1973201</v>
      </c>
      <c r="J30" s="184"/>
      <c r="K30" s="184">
        <v>11312</v>
      </c>
    </row>
    <row r="31" spans="1:11" ht="22" customHeight="1" x14ac:dyDescent="0.65">
      <c r="B31" s="57" t="s">
        <v>12</v>
      </c>
      <c r="C31" s="212"/>
      <c r="D31" s="214"/>
      <c r="E31" s="276">
        <v>6978</v>
      </c>
      <c r="F31" s="184"/>
      <c r="G31" s="276">
        <v>5638</v>
      </c>
      <c r="H31" s="184"/>
      <c r="I31" s="276">
        <v>6978</v>
      </c>
      <c r="J31" s="184"/>
      <c r="K31" s="276">
        <v>5638</v>
      </c>
    </row>
    <row r="32" spans="1:11" s="241" customFormat="1" ht="22" customHeight="1" x14ac:dyDescent="0.65">
      <c r="A32" s="196"/>
      <c r="B32" s="55" t="s">
        <v>263</v>
      </c>
      <c r="C32" s="267"/>
      <c r="D32" s="268"/>
      <c r="E32" s="276">
        <v>13</v>
      </c>
      <c r="F32" s="184"/>
      <c r="G32" s="276">
        <v>-7</v>
      </c>
      <c r="H32" s="184"/>
      <c r="I32" s="276">
        <v>13</v>
      </c>
      <c r="J32" s="184"/>
      <c r="K32" s="276">
        <v>-7</v>
      </c>
    </row>
    <row r="33" spans="1:11" ht="22" customHeight="1" x14ac:dyDescent="0.65">
      <c r="B33" s="57" t="s">
        <v>13</v>
      </c>
      <c r="C33" s="212"/>
      <c r="D33" s="214"/>
      <c r="E33" s="276">
        <v>-290750</v>
      </c>
      <c r="F33" s="184"/>
      <c r="G33" s="276">
        <v>-51793</v>
      </c>
      <c r="H33" s="184"/>
      <c r="I33" s="184">
        <v>-146310</v>
      </c>
      <c r="J33" s="184"/>
      <c r="K33" s="184">
        <v>-47034</v>
      </c>
    </row>
    <row r="34" spans="1:11" ht="22" customHeight="1" x14ac:dyDescent="0.65">
      <c r="B34" s="57" t="s">
        <v>24</v>
      </c>
      <c r="C34" s="212"/>
      <c r="D34" s="214"/>
      <c r="E34" s="276">
        <v>-18468</v>
      </c>
      <c r="F34" s="184"/>
      <c r="G34" s="276">
        <v>-12903</v>
      </c>
      <c r="H34" s="184"/>
      <c r="I34" s="184">
        <v>-18468</v>
      </c>
      <c r="J34" s="184"/>
      <c r="K34" s="184">
        <v>-12903</v>
      </c>
    </row>
    <row r="35" spans="1:11" ht="22" customHeight="1" x14ac:dyDescent="0.65">
      <c r="B35" s="57" t="s">
        <v>31</v>
      </c>
      <c r="C35" s="212"/>
      <c r="D35" s="214"/>
      <c r="E35" s="276">
        <v>-374558</v>
      </c>
      <c r="F35" s="184"/>
      <c r="G35" s="276">
        <v>-63111</v>
      </c>
      <c r="H35" s="184"/>
      <c r="I35" s="184">
        <v>-379147</v>
      </c>
      <c r="J35" s="184"/>
      <c r="K35" s="184">
        <v>-68564</v>
      </c>
    </row>
    <row r="36" spans="1:11" ht="22" customHeight="1" x14ac:dyDescent="0.65">
      <c r="B36" s="57" t="s">
        <v>114</v>
      </c>
      <c r="C36" s="212"/>
      <c r="D36" s="214"/>
      <c r="E36" s="276">
        <v>42866</v>
      </c>
      <c r="F36" s="184"/>
      <c r="G36" s="276">
        <v>-40428</v>
      </c>
      <c r="H36" s="184"/>
      <c r="I36" s="184">
        <v>195595</v>
      </c>
      <c r="J36" s="184"/>
      <c r="K36" s="184">
        <v>-32034</v>
      </c>
    </row>
    <row r="37" spans="1:11" ht="22" customHeight="1" x14ac:dyDescent="0.65">
      <c r="B37" s="55" t="s">
        <v>265</v>
      </c>
      <c r="C37" s="212"/>
      <c r="D37" s="214"/>
      <c r="E37" s="278">
        <v>-95</v>
      </c>
      <c r="F37" s="184"/>
      <c r="G37" s="278">
        <v>-251</v>
      </c>
      <c r="H37" s="184"/>
      <c r="I37" s="184">
        <v>-95</v>
      </c>
      <c r="J37" s="184"/>
      <c r="K37" s="184">
        <v>-251</v>
      </c>
    </row>
    <row r="38" spans="1:11" ht="20.5" customHeight="1" x14ac:dyDescent="0.65">
      <c r="B38" s="57" t="s">
        <v>309</v>
      </c>
      <c r="C38" s="212"/>
      <c r="D38" s="214"/>
      <c r="E38" s="277">
        <f>SUM(E26:E37)</f>
        <v>-4427137</v>
      </c>
      <c r="F38" s="184"/>
      <c r="G38" s="277">
        <f>SUM(G26:G37)</f>
        <v>1249266</v>
      </c>
      <c r="H38" s="184"/>
      <c r="I38" s="277">
        <f>SUM(I26:I37)</f>
        <v>-4049619</v>
      </c>
      <c r="J38" s="184"/>
      <c r="K38" s="277">
        <f>SUM(K26:K37)</f>
        <v>1332080</v>
      </c>
    </row>
    <row r="39" spans="1:11" ht="22" customHeight="1" x14ac:dyDescent="0.65">
      <c r="B39" s="57" t="s">
        <v>287</v>
      </c>
      <c r="C39" s="212"/>
      <c r="D39" s="214"/>
      <c r="E39" s="276">
        <v>-709288</v>
      </c>
      <c r="F39" s="184"/>
      <c r="G39" s="276">
        <v>-568904</v>
      </c>
      <c r="H39" s="184"/>
      <c r="I39" s="184">
        <v>-704585</v>
      </c>
      <c r="J39" s="184"/>
      <c r="K39" s="184">
        <v>-567178</v>
      </c>
    </row>
    <row r="40" spans="1:11" ht="22" customHeight="1" x14ac:dyDescent="0.7">
      <c r="B40" s="15" t="s">
        <v>310</v>
      </c>
      <c r="C40" s="212"/>
      <c r="D40" s="214"/>
      <c r="E40" s="242">
        <f>SUM(E38:E39)</f>
        <v>-5136425</v>
      </c>
      <c r="F40" s="247"/>
      <c r="G40" s="242">
        <f>SUM(G38:G39)</f>
        <v>680362</v>
      </c>
      <c r="H40" s="247"/>
      <c r="I40" s="242">
        <f>SUM(I38:I39)</f>
        <v>-4754204</v>
      </c>
      <c r="J40" s="185"/>
      <c r="K40" s="242">
        <f>SUM(K38:K39)</f>
        <v>764902</v>
      </c>
    </row>
    <row r="41" spans="1:11" s="241" customFormat="1" ht="22" customHeight="1" x14ac:dyDescent="0.7">
      <c r="A41" s="196"/>
      <c r="B41" s="15"/>
      <c r="C41" s="331"/>
      <c r="D41" s="332"/>
      <c r="E41" s="243"/>
      <c r="F41" s="247"/>
      <c r="G41" s="243"/>
      <c r="H41" s="247"/>
      <c r="I41" s="243"/>
      <c r="J41" s="247"/>
      <c r="K41" s="243"/>
    </row>
    <row r="42" spans="1:11" s="250" customFormat="1" ht="22" customHeight="1" x14ac:dyDescent="0.7">
      <c r="A42" s="309"/>
      <c r="B42" s="7" t="str">
        <f>SFP!$B$1</f>
        <v>บริษัท เมืองไทย แคปปิตอล จำกัด (มหาชน) และบริษัทย่อย</v>
      </c>
      <c r="C42" s="310"/>
      <c r="E42" s="313"/>
      <c r="F42" s="314"/>
      <c r="G42" s="313"/>
      <c r="H42" s="314"/>
      <c r="I42" s="314"/>
      <c r="J42" s="314"/>
      <c r="K42" s="314"/>
    </row>
    <row r="43" spans="1:11" s="250" customFormat="1" ht="22" customHeight="1" x14ac:dyDescent="0.7">
      <c r="A43" s="309"/>
      <c r="B43" s="312" t="str">
        <f>B2</f>
        <v>งบกระแสเงินสด (ไม่ได้ตรวจสอบ)</v>
      </c>
      <c r="C43" s="310"/>
      <c r="E43" s="311"/>
      <c r="G43" s="311"/>
    </row>
    <row r="44" spans="1:11" s="250" customFormat="1" ht="22" customHeight="1" x14ac:dyDescent="0.7">
      <c r="A44" s="309"/>
      <c r="B44" s="312"/>
      <c r="C44" s="310"/>
      <c r="E44" s="311"/>
      <c r="G44" s="311"/>
    </row>
    <row r="45" spans="1:11" ht="22" customHeight="1" x14ac:dyDescent="0.7">
      <c r="C45" s="212"/>
      <c r="D45" s="214"/>
      <c r="E45" s="393" t="s">
        <v>2</v>
      </c>
      <c r="F45" s="393"/>
      <c r="G45" s="393"/>
      <c r="H45" s="384"/>
      <c r="I45" s="393" t="s">
        <v>3</v>
      </c>
      <c r="J45" s="393"/>
      <c r="K45" s="393"/>
    </row>
    <row r="46" spans="1:11" ht="21.75" customHeight="1" x14ac:dyDescent="0.7">
      <c r="C46" s="212"/>
      <c r="D46" s="214"/>
      <c r="E46" s="396" t="s">
        <v>274</v>
      </c>
      <c r="F46" s="396"/>
      <c r="G46" s="396"/>
      <c r="H46" s="384"/>
      <c r="I46" s="396" t="s">
        <v>274</v>
      </c>
      <c r="J46" s="398"/>
      <c r="K46" s="398"/>
    </row>
    <row r="47" spans="1:11" ht="22" x14ac:dyDescent="0.7">
      <c r="C47" s="212"/>
      <c r="D47" s="214"/>
      <c r="E47" s="396" t="s">
        <v>272</v>
      </c>
      <c r="F47" s="396"/>
      <c r="G47" s="396"/>
      <c r="H47" s="384"/>
      <c r="I47" s="396" t="s">
        <v>272</v>
      </c>
      <c r="J47" s="396"/>
      <c r="K47" s="396"/>
    </row>
    <row r="48" spans="1:11" ht="22" customHeight="1" x14ac:dyDescent="0.65">
      <c r="A48" s="197"/>
      <c r="C48" s="190" t="s">
        <v>6</v>
      </c>
      <c r="D48" s="212"/>
      <c r="E48" s="385">
        <v>2564</v>
      </c>
      <c r="F48" s="385"/>
      <c r="G48" s="385">
        <v>2563</v>
      </c>
      <c r="H48" s="385"/>
      <c r="I48" s="385">
        <v>2564</v>
      </c>
      <c r="J48" s="214"/>
      <c r="K48" s="327">
        <v>2563</v>
      </c>
    </row>
    <row r="49" spans="1:11" ht="22" customHeight="1" x14ac:dyDescent="0.65">
      <c r="D49" s="214"/>
      <c r="E49" s="397" t="s">
        <v>8</v>
      </c>
      <c r="F49" s="397"/>
      <c r="G49" s="397"/>
      <c r="H49" s="397"/>
      <c r="I49" s="397"/>
      <c r="J49" s="397"/>
      <c r="K49" s="397"/>
    </row>
    <row r="50" spans="1:11" ht="22" customHeight="1" x14ac:dyDescent="0.7">
      <c r="B50" s="16" t="s">
        <v>116</v>
      </c>
      <c r="C50" s="212"/>
      <c r="D50" s="214"/>
      <c r="E50" s="106"/>
      <c r="F50" s="245"/>
      <c r="G50" s="106"/>
      <c r="H50" s="245"/>
      <c r="I50" s="245"/>
      <c r="J50" s="107"/>
      <c r="K50" s="245"/>
    </row>
    <row r="51" spans="1:11" ht="21.5" x14ac:dyDescent="0.65">
      <c r="B51" s="57" t="s">
        <v>19</v>
      </c>
      <c r="C51" s="212"/>
      <c r="D51" s="214"/>
      <c r="E51" s="374">
        <v>0</v>
      </c>
      <c r="F51" s="375"/>
      <c r="G51" s="374">
        <v>0</v>
      </c>
      <c r="H51" s="245"/>
      <c r="I51" s="375">
        <v>-500000</v>
      </c>
      <c r="J51" s="107"/>
      <c r="K51" s="246">
        <v>-120000</v>
      </c>
    </row>
    <row r="52" spans="1:11" s="241" customFormat="1" ht="21.5" x14ac:dyDescent="0.65">
      <c r="A52" s="196"/>
      <c r="B52" s="241" t="s">
        <v>286</v>
      </c>
      <c r="C52" s="315"/>
      <c r="D52" s="316"/>
      <c r="E52" s="374">
        <v>0</v>
      </c>
      <c r="F52" s="375"/>
      <c r="G52" s="374">
        <v>0</v>
      </c>
      <c r="H52" s="245"/>
      <c r="I52" s="374">
        <v>0</v>
      </c>
      <c r="J52" s="245"/>
      <c r="K52" s="246">
        <v>35000</v>
      </c>
    </row>
    <row r="53" spans="1:11" ht="22" customHeight="1" x14ac:dyDescent="0.65">
      <c r="B53" s="57" t="s">
        <v>284</v>
      </c>
      <c r="C53" s="212"/>
      <c r="D53" s="214"/>
      <c r="E53" s="376">
        <v>-250480</v>
      </c>
      <c r="F53" s="375"/>
      <c r="G53" s="376">
        <v>-348990</v>
      </c>
      <c r="H53" s="295"/>
      <c r="I53" s="376">
        <v>-250480</v>
      </c>
      <c r="J53" s="279"/>
      <c r="K53" s="279">
        <v>-348990</v>
      </c>
    </row>
    <row r="54" spans="1:11" ht="22" customHeight="1" x14ac:dyDescent="0.65">
      <c r="B54" s="57" t="s">
        <v>280</v>
      </c>
      <c r="C54" s="212"/>
      <c r="D54" s="214"/>
      <c r="E54" s="376">
        <v>-21403</v>
      </c>
      <c r="F54" s="375"/>
      <c r="G54" s="376">
        <v>-4619</v>
      </c>
      <c r="H54" s="295"/>
      <c r="I54" s="295">
        <v>-21403</v>
      </c>
      <c r="J54" s="279"/>
      <c r="K54" s="279">
        <v>-4619</v>
      </c>
    </row>
    <row r="55" spans="1:11" ht="21.5" x14ac:dyDescent="0.65">
      <c r="B55" s="57" t="s">
        <v>285</v>
      </c>
      <c r="C55" s="212"/>
      <c r="D55" s="214"/>
      <c r="E55" s="376">
        <v>3740</v>
      </c>
      <c r="F55" s="375"/>
      <c r="G55" s="376">
        <v>1330</v>
      </c>
      <c r="H55" s="295"/>
      <c r="I55" s="295">
        <v>3740</v>
      </c>
      <c r="J55" s="279"/>
      <c r="K55" s="279">
        <v>1330</v>
      </c>
    </row>
    <row r="56" spans="1:11" ht="22" x14ac:dyDescent="0.7">
      <c r="B56" s="15" t="s">
        <v>248</v>
      </c>
      <c r="C56" s="212"/>
      <c r="D56" s="214"/>
      <c r="E56" s="242">
        <f>SUM(E51:E55)</f>
        <v>-268143</v>
      </c>
      <c r="F56" s="247"/>
      <c r="G56" s="242">
        <f>SUM(G51:G55)</f>
        <v>-352279</v>
      </c>
      <c r="H56" s="247"/>
      <c r="I56" s="242">
        <f>SUM(I51:I55)</f>
        <v>-768143</v>
      </c>
      <c r="J56" s="185"/>
      <c r="K56" s="242">
        <f>SUM(K51:K55)</f>
        <v>-437279</v>
      </c>
    </row>
    <row r="57" spans="1:11" ht="21.5" x14ac:dyDescent="0.65">
      <c r="C57" s="212"/>
      <c r="D57" s="214"/>
      <c r="E57" s="106"/>
      <c r="F57" s="245"/>
      <c r="G57" s="106"/>
      <c r="H57" s="245"/>
      <c r="I57" s="245"/>
      <c r="J57" s="107"/>
      <c r="K57" s="245"/>
    </row>
    <row r="58" spans="1:11" ht="22" x14ac:dyDescent="0.7">
      <c r="B58" s="16" t="s">
        <v>117</v>
      </c>
      <c r="C58" s="212"/>
      <c r="D58" s="214"/>
      <c r="E58" s="106"/>
      <c r="F58" s="245"/>
      <c r="G58" s="106"/>
      <c r="H58" s="245"/>
      <c r="I58" s="245"/>
      <c r="J58" s="107"/>
      <c r="K58" s="245"/>
    </row>
    <row r="59" spans="1:11" ht="21.5" x14ac:dyDescent="0.65">
      <c r="B59" s="57" t="s">
        <v>313</v>
      </c>
      <c r="C59" s="212"/>
      <c r="D59" s="214"/>
      <c r="E59" s="376">
        <v>1775327</v>
      </c>
      <c r="F59" s="375"/>
      <c r="G59" s="376">
        <v>-388357</v>
      </c>
      <c r="H59" s="295"/>
      <c r="I59" s="376">
        <v>1775327</v>
      </c>
      <c r="J59" s="279"/>
      <c r="K59" s="279">
        <v>-388357</v>
      </c>
    </row>
    <row r="60" spans="1:11" ht="21.5" x14ac:dyDescent="0.65">
      <c r="B60" s="57" t="s">
        <v>118</v>
      </c>
      <c r="C60" s="212"/>
      <c r="D60" s="214"/>
      <c r="E60" s="376">
        <v>2700000</v>
      </c>
      <c r="F60" s="375"/>
      <c r="G60" s="376">
        <v>2300000</v>
      </c>
      <c r="H60" s="295"/>
      <c r="I60" s="376">
        <v>2700000</v>
      </c>
      <c r="J60" s="279"/>
      <c r="K60" s="279">
        <v>2300000</v>
      </c>
    </row>
    <row r="61" spans="1:11" ht="21.5" x14ac:dyDescent="0.65">
      <c r="B61" s="57" t="s">
        <v>281</v>
      </c>
      <c r="C61" s="212"/>
      <c r="D61" s="214"/>
      <c r="E61" s="376">
        <v>-2104167</v>
      </c>
      <c r="F61" s="375"/>
      <c r="G61" s="376">
        <v>-3562500</v>
      </c>
      <c r="H61" s="295"/>
      <c r="I61" s="376">
        <v>-2104167</v>
      </c>
      <c r="J61" s="279"/>
      <c r="K61" s="279">
        <v>-3562500</v>
      </c>
    </row>
    <row r="62" spans="1:11" ht="21.5" x14ac:dyDescent="0.65">
      <c r="B62" s="57" t="s">
        <v>119</v>
      </c>
      <c r="C62" s="212"/>
      <c r="D62" s="214"/>
      <c r="E62" s="376">
        <v>9000000</v>
      </c>
      <c r="F62" s="375"/>
      <c r="G62" s="376">
        <v>7000000</v>
      </c>
      <c r="H62" s="295"/>
      <c r="I62" s="376">
        <v>9000000</v>
      </c>
      <c r="J62" s="279"/>
      <c r="K62" s="279">
        <v>7000000</v>
      </c>
    </row>
    <row r="63" spans="1:11" s="241" customFormat="1" ht="21.5" x14ac:dyDescent="0.65">
      <c r="A63" s="196"/>
      <c r="B63" s="241" t="s">
        <v>290</v>
      </c>
      <c r="C63" s="323"/>
      <c r="D63" s="324"/>
      <c r="E63" s="376">
        <v>-3833000</v>
      </c>
      <c r="F63" s="375"/>
      <c r="G63" s="376">
        <v>-2600000</v>
      </c>
      <c r="H63" s="295"/>
      <c r="I63" s="376">
        <v>-3833000</v>
      </c>
      <c r="J63" s="279"/>
      <c r="K63" s="279">
        <v>-2600000</v>
      </c>
    </row>
    <row r="64" spans="1:11" s="241" customFormat="1" ht="21" customHeight="1" x14ac:dyDescent="0.65">
      <c r="A64" s="196"/>
      <c r="B64" s="241" t="s">
        <v>269</v>
      </c>
      <c r="C64" s="369">
        <v>11</v>
      </c>
      <c r="D64" s="275"/>
      <c r="E64" s="376">
        <v>-784400</v>
      </c>
      <c r="F64" s="375"/>
      <c r="G64" s="376">
        <v>-636000</v>
      </c>
      <c r="H64" s="295"/>
      <c r="I64" s="376">
        <v>-784400</v>
      </c>
      <c r="J64" s="295"/>
      <c r="K64" s="295">
        <v>-636000</v>
      </c>
    </row>
    <row r="65" spans="1:11" ht="21.5" x14ac:dyDescent="0.65">
      <c r="B65" s="57" t="s">
        <v>249</v>
      </c>
      <c r="C65" s="212"/>
      <c r="D65" s="214"/>
      <c r="E65" s="376">
        <v>-457328</v>
      </c>
      <c r="F65" s="375"/>
      <c r="G65" s="376">
        <v>-413040</v>
      </c>
      <c r="H65" s="295"/>
      <c r="I65" s="295">
        <v>-457328</v>
      </c>
      <c r="J65" s="279"/>
      <c r="K65" s="279">
        <v>-413040</v>
      </c>
    </row>
    <row r="66" spans="1:11" ht="21.5" x14ac:dyDescent="0.65">
      <c r="B66" s="57" t="s">
        <v>120</v>
      </c>
      <c r="C66" s="212"/>
      <c r="D66" s="214"/>
      <c r="E66" s="376">
        <v>-943258</v>
      </c>
      <c r="F66" s="375"/>
      <c r="G66" s="376">
        <v>-847649</v>
      </c>
      <c r="H66" s="295"/>
      <c r="I66" s="295">
        <v>-943258</v>
      </c>
      <c r="J66" s="279"/>
      <c r="K66" s="279">
        <v>-847649</v>
      </c>
    </row>
    <row r="67" spans="1:11" ht="22" x14ac:dyDescent="0.7">
      <c r="B67" s="15" t="s">
        <v>247</v>
      </c>
      <c r="C67" s="212"/>
      <c r="D67" s="214"/>
      <c r="E67" s="242">
        <f>SUM(E59:E66)</f>
        <v>5353174</v>
      </c>
      <c r="F67" s="247"/>
      <c r="G67" s="242">
        <f>SUM(G59:G66)</f>
        <v>852454</v>
      </c>
      <c r="H67" s="247"/>
      <c r="I67" s="242">
        <f>SUM(I59:I66)</f>
        <v>5353174</v>
      </c>
      <c r="J67" s="247"/>
      <c r="K67" s="242">
        <f>SUM(K59:K66)</f>
        <v>852454</v>
      </c>
    </row>
    <row r="68" spans="1:11" s="241" customFormat="1" ht="22" x14ac:dyDescent="0.7">
      <c r="A68" s="196"/>
      <c r="B68" s="15"/>
      <c r="C68" s="297"/>
      <c r="D68" s="299"/>
      <c r="E68" s="243"/>
      <c r="F68" s="247"/>
      <c r="G68" s="243"/>
      <c r="H68" s="247"/>
      <c r="I68" s="243"/>
      <c r="J68" s="247"/>
      <c r="K68" s="243"/>
    </row>
    <row r="69" spans="1:11" ht="22" x14ac:dyDescent="0.7">
      <c r="B69" s="15" t="s">
        <v>311</v>
      </c>
      <c r="C69" s="212"/>
      <c r="D69" s="214"/>
      <c r="E69" s="198">
        <f>SUM(E40,E56,E67)</f>
        <v>-51394</v>
      </c>
      <c r="F69" s="247"/>
      <c r="G69" s="198">
        <f>SUM(G40,G56,G67)</f>
        <v>1180537</v>
      </c>
      <c r="H69" s="247"/>
      <c r="I69" s="198">
        <f>SUM(I40,I56,I67)</f>
        <v>-169173</v>
      </c>
      <c r="J69" s="185"/>
      <c r="K69" s="198">
        <f>SUM(K40,K56,K67)</f>
        <v>1180077</v>
      </c>
    </row>
    <row r="70" spans="1:11" ht="21.5" x14ac:dyDescent="0.65">
      <c r="B70" s="55" t="s">
        <v>121</v>
      </c>
      <c r="C70" s="212"/>
      <c r="D70" s="214"/>
      <c r="E70" s="376">
        <f>+SFP!G10</f>
        <v>1378094</v>
      </c>
      <c r="F70" s="375"/>
      <c r="G70" s="376">
        <v>783172</v>
      </c>
      <c r="H70" s="295"/>
      <c r="I70" s="295">
        <f>+SFP!K10</f>
        <v>1083709</v>
      </c>
      <c r="J70" s="279"/>
      <c r="K70" s="279">
        <v>743186</v>
      </c>
    </row>
    <row r="71" spans="1:11" ht="22.5" thickBot="1" x14ac:dyDescent="0.75">
      <c r="B71" s="15" t="s">
        <v>304</v>
      </c>
      <c r="C71" s="212"/>
      <c r="D71" s="214"/>
      <c r="E71" s="199">
        <f>SUM(E69:E70)</f>
        <v>1326700</v>
      </c>
      <c r="F71" s="247"/>
      <c r="G71" s="199">
        <f>SUM(G69:G70)</f>
        <v>1963709</v>
      </c>
      <c r="H71" s="247"/>
      <c r="I71" s="199">
        <f>SUM(I69:I70)</f>
        <v>914536</v>
      </c>
      <c r="J71" s="185"/>
      <c r="K71" s="199">
        <f>SUM(K69:K70)</f>
        <v>1923263</v>
      </c>
    </row>
    <row r="72" spans="1:11" s="253" customFormat="1" ht="22.5" thickTop="1" x14ac:dyDescent="0.7">
      <c r="B72" s="254"/>
      <c r="C72" s="255"/>
      <c r="D72" s="256"/>
    </row>
    <row r="73" spans="1:11" ht="22" x14ac:dyDescent="0.7">
      <c r="B73" s="14" t="s">
        <v>122</v>
      </c>
    </row>
    <row r="74" spans="1:11" ht="21.5" x14ac:dyDescent="0.65">
      <c r="B74" s="57" t="s">
        <v>123</v>
      </c>
      <c r="E74" s="376">
        <v>10086</v>
      </c>
      <c r="G74" s="376">
        <v>15704</v>
      </c>
      <c r="H74" s="295"/>
      <c r="I74" s="295">
        <v>10086</v>
      </c>
      <c r="K74" s="279">
        <v>15704</v>
      </c>
    </row>
    <row r="75" spans="1:11" ht="22" customHeight="1" x14ac:dyDescent="0.7">
      <c r="E75" s="258">
        <f>+SFP!E10-CF!E71</f>
        <v>0</v>
      </c>
      <c r="F75" s="259"/>
      <c r="G75" s="258"/>
      <c r="H75" s="259"/>
      <c r="I75" s="260">
        <f>+SFP!I10-CF!I71</f>
        <v>0</v>
      </c>
      <c r="J75" s="259"/>
      <c r="K75" s="260"/>
    </row>
    <row r="76" spans="1:11" ht="22" customHeight="1" x14ac:dyDescent="0.65">
      <c r="E76" s="106"/>
      <c r="G76" s="106"/>
      <c r="I76" s="106"/>
      <c r="K76" s="106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9:K49"/>
    <mergeCell ref="E5:G5"/>
    <mergeCell ref="I5:K5"/>
    <mergeCell ref="E46:G46"/>
    <mergeCell ref="I46:K46"/>
    <mergeCell ref="E6:G6"/>
    <mergeCell ref="I6:K6"/>
    <mergeCell ref="E47:G47"/>
    <mergeCell ref="I47:K47"/>
    <mergeCell ref="E4:G4"/>
    <mergeCell ref="I4:K4"/>
    <mergeCell ref="E8:K8"/>
    <mergeCell ref="E45:G45"/>
    <mergeCell ref="I45:K45"/>
  </mergeCells>
  <phoneticPr fontId="0" type="noConversion"/>
  <pageMargins left="0.7" right="0.7" top="0.48" bottom="0.5" header="0.5" footer="0.5"/>
  <pageSetup paperSize="9" scale="81" firstPageNumber="13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 x14ac:dyDescent="0.65"/>
  <cols>
    <col min="1" max="1" width="14.8984375" style="88" customWidth="1"/>
    <col min="2" max="2" width="1.8984375" style="3" customWidth="1"/>
    <col min="3" max="3" width="70" style="55" customWidth="1"/>
    <col min="4" max="4" width="9.09765625" style="3"/>
    <col min="5" max="5" width="1.3984375" style="3" customWidth="1"/>
    <col min="6" max="6" width="13" style="3" customWidth="1"/>
    <col min="7" max="7" width="1.3984375" style="3" customWidth="1"/>
    <col min="8" max="8" width="12.296875" style="3" customWidth="1"/>
    <col min="9" max="9" width="1.3984375" style="3" customWidth="1"/>
    <col min="10" max="10" width="13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15" t="str">
        <f>SFP!$B$1</f>
        <v>บริษัท เมืองไทย แคปปิตอล จำกัด (มหาชน) และบริษัทย่อย</v>
      </c>
      <c r="D1" s="212"/>
      <c r="E1" s="212"/>
      <c r="F1" s="1"/>
      <c r="G1" s="4"/>
      <c r="H1" s="1"/>
      <c r="I1" s="4"/>
      <c r="J1" s="1"/>
      <c r="K1" s="4"/>
      <c r="L1" s="17" t="s">
        <v>124</v>
      </c>
    </row>
    <row r="2" spans="1:12" ht="23.25" customHeight="1" x14ac:dyDescent="0.7">
      <c r="C2" s="15" t="s">
        <v>125</v>
      </c>
      <c r="D2" s="2"/>
      <c r="E2" s="2"/>
      <c r="F2" s="213"/>
      <c r="G2" s="213"/>
      <c r="H2" s="213"/>
      <c r="I2" s="213"/>
      <c r="J2" s="213"/>
      <c r="K2" s="213"/>
      <c r="L2" s="72" t="s">
        <v>126</v>
      </c>
    </row>
    <row r="3" spans="1:12" ht="23" x14ac:dyDescent="0.7">
      <c r="C3" s="109" t="s">
        <v>127</v>
      </c>
      <c r="D3" s="114"/>
      <c r="E3" s="114"/>
      <c r="F3" s="114"/>
      <c r="G3" s="7"/>
      <c r="H3" s="7"/>
      <c r="I3" s="213"/>
      <c r="J3" s="213"/>
      <c r="K3" s="213"/>
      <c r="L3" s="213"/>
    </row>
    <row r="4" spans="1:12" ht="23.25" customHeight="1" x14ac:dyDescent="0.7">
      <c r="D4" s="2"/>
      <c r="E4" s="2"/>
      <c r="F4" s="393" t="s">
        <v>128</v>
      </c>
      <c r="G4" s="393"/>
      <c r="H4" s="393"/>
      <c r="I4" s="213"/>
      <c r="J4" s="393" t="s">
        <v>129</v>
      </c>
      <c r="K4" s="393"/>
      <c r="L4" s="393"/>
    </row>
    <row r="5" spans="1:12" ht="21.75" customHeight="1" x14ac:dyDescent="0.7">
      <c r="D5" s="2"/>
      <c r="E5" s="2"/>
      <c r="F5" s="404" t="s">
        <v>130</v>
      </c>
      <c r="G5" s="398"/>
      <c r="H5" s="398"/>
      <c r="I5" s="213"/>
      <c r="J5" s="404" t="s">
        <v>130</v>
      </c>
      <c r="K5" s="398"/>
      <c r="L5" s="398"/>
    </row>
    <row r="6" spans="1:12" ht="22" x14ac:dyDescent="0.7">
      <c r="D6" s="2"/>
      <c r="E6" s="2"/>
      <c r="F6" s="404" t="s">
        <v>131</v>
      </c>
      <c r="G6" s="404"/>
      <c r="H6" s="404"/>
      <c r="I6" s="213"/>
      <c r="J6" s="404" t="s">
        <v>131</v>
      </c>
      <c r="K6" s="404"/>
      <c r="L6" s="404"/>
    </row>
    <row r="7" spans="1:12" ht="23.25" customHeight="1" x14ac:dyDescent="0.65">
      <c r="A7" s="88" t="s">
        <v>56</v>
      </c>
      <c r="D7" s="212" t="s">
        <v>6</v>
      </c>
      <c r="E7" s="212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23.25" customHeight="1" x14ac:dyDescent="0.65">
      <c r="E8" s="212"/>
      <c r="F8" s="2"/>
      <c r="G8" s="2"/>
      <c r="H8" s="18" t="s">
        <v>132</v>
      </c>
      <c r="I8" s="2"/>
      <c r="J8" s="2"/>
      <c r="K8" s="2"/>
      <c r="L8" s="18" t="s">
        <v>132</v>
      </c>
    </row>
    <row r="9" spans="1:12" ht="23.25" customHeight="1" x14ac:dyDescent="0.65">
      <c r="A9" s="102"/>
      <c r="C9" s="3"/>
      <c r="D9" s="212"/>
      <c r="E9" s="212"/>
      <c r="F9" s="397" t="s">
        <v>8</v>
      </c>
      <c r="G9" s="397"/>
      <c r="H9" s="397"/>
      <c r="I9" s="397"/>
      <c r="J9" s="397"/>
      <c r="K9" s="397"/>
      <c r="L9" s="397"/>
    </row>
    <row r="10" spans="1:12" ht="23.25" customHeight="1" x14ac:dyDescent="0.7">
      <c r="A10" s="102"/>
      <c r="C10" s="14" t="s">
        <v>57</v>
      </c>
      <c r="D10" s="212"/>
      <c r="E10" s="212"/>
      <c r="F10" s="212"/>
      <c r="G10" s="212"/>
      <c r="H10" s="212"/>
      <c r="I10" s="212"/>
      <c r="J10" s="212"/>
      <c r="K10" s="212"/>
      <c r="L10" s="212"/>
    </row>
    <row r="11" spans="1:12" ht="21.75" customHeight="1" x14ac:dyDescent="0.65">
      <c r="C11" s="55" t="s">
        <v>133</v>
      </c>
      <c r="D11" s="212">
        <v>11</v>
      </c>
      <c r="E11" s="212"/>
      <c r="F11" s="161">
        <v>22222</v>
      </c>
      <c r="G11" s="57"/>
      <c r="H11" s="161">
        <v>22222</v>
      </c>
      <c r="I11" s="57"/>
      <c r="J11" s="161">
        <v>22222</v>
      </c>
      <c r="K11" s="57"/>
      <c r="L11" s="161">
        <v>22222</v>
      </c>
    </row>
    <row r="12" spans="1:12" ht="21.75" customHeight="1" x14ac:dyDescent="0.65">
      <c r="C12" s="55" t="s">
        <v>134</v>
      </c>
      <c r="D12" s="212">
        <v>11</v>
      </c>
      <c r="E12" s="212"/>
      <c r="F12" s="57">
        <v>123</v>
      </c>
      <c r="G12" s="57"/>
      <c r="H12" s="57">
        <v>123</v>
      </c>
      <c r="I12" s="57"/>
      <c r="J12" s="57">
        <v>123</v>
      </c>
      <c r="K12" s="57"/>
      <c r="L12" s="57">
        <v>123</v>
      </c>
    </row>
    <row r="13" spans="1:12" ht="21.75" customHeight="1" x14ac:dyDescent="0.65">
      <c r="A13" s="147"/>
      <c r="C13" s="104" t="s">
        <v>135</v>
      </c>
      <c r="D13" s="212"/>
      <c r="E13" s="212"/>
      <c r="F13" s="161">
        <v>123</v>
      </c>
      <c r="G13" s="57"/>
      <c r="H13" s="161">
        <v>123</v>
      </c>
      <c r="I13" s="57"/>
      <c r="J13" s="161">
        <v>123</v>
      </c>
      <c r="K13" s="57"/>
      <c r="L13" s="161">
        <v>123</v>
      </c>
    </row>
    <row r="14" spans="1:12" ht="21.75" customHeight="1" x14ac:dyDescent="0.7">
      <c r="A14" s="97" t="s">
        <v>60</v>
      </c>
      <c r="C14" s="15" t="s">
        <v>136</v>
      </c>
      <c r="D14" s="212"/>
      <c r="E14" s="212"/>
      <c r="F14" s="169">
        <v>22222</v>
      </c>
      <c r="G14" s="6"/>
      <c r="H14" s="169">
        <v>22222</v>
      </c>
      <c r="I14" s="6"/>
      <c r="J14" s="169">
        <v>22222</v>
      </c>
      <c r="K14" s="6"/>
      <c r="L14" s="169">
        <v>22222</v>
      </c>
    </row>
    <row r="15" spans="1:12" ht="21.75" customHeight="1" x14ac:dyDescent="0.65">
      <c r="C15" s="55" t="s">
        <v>137</v>
      </c>
      <c r="D15" s="212"/>
      <c r="E15" s="212"/>
      <c r="F15" s="170">
        <v>-123</v>
      </c>
      <c r="G15" s="57"/>
      <c r="H15" s="170">
        <v>-123</v>
      </c>
      <c r="I15" s="57"/>
      <c r="J15" s="170">
        <v>-123</v>
      </c>
      <c r="K15" s="57"/>
      <c r="L15" s="170">
        <v>-123</v>
      </c>
    </row>
    <row r="16" spans="1:12" ht="21.75" customHeight="1" x14ac:dyDescent="0.65">
      <c r="C16" s="55" t="s">
        <v>138</v>
      </c>
      <c r="D16" s="212"/>
      <c r="E16" s="212"/>
      <c r="F16" s="140">
        <v>-22222</v>
      </c>
      <c r="G16" s="140"/>
      <c r="H16" s="140">
        <v>-22222</v>
      </c>
      <c r="I16" s="140"/>
      <c r="J16" s="140">
        <v>-22222</v>
      </c>
      <c r="K16" s="140"/>
      <c r="L16" s="140">
        <v>-22222</v>
      </c>
    </row>
    <row r="17" spans="1:12" ht="21.75" customHeight="1" x14ac:dyDescent="0.7">
      <c r="C17" s="15" t="s">
        <v>139</v>
      </c>
      <c r="D17" s="212"/>
      <c r="E17" s="212"/>
      <c r="F17" s="169">
        <v>22222</v>
      </c>
      <c r="G17" s="6"/>
      <c r="H17" s="169">
        <v>22222</v>
      </c>
      <c r="I17" s="6"/>
      <c r="J17" s="169">
        <v>22222</v>
      </c>
      <c r="K17" s="6"/>
      <c r="L17" s="169">
        <v>22222</v>
      </c>
    </row>
    <row r="18" spans="1:12" ht="15" customHeight="1" x14ac:dyDescent="0.65">
      <c r="D18" s="212"/>
      <c r="E18" s="212"/>
      <c r="F18" s="161"/>
      <c r="G18" s="57"/>
      <c r="H18" s="161"/>
      <c r="I18" s="57"/>
      <c r="J18" s="161"/>
      <c r="K18" s="57"/>
      <c r="L18" s="161"/>
    </row>
    <row r="19" spans="1:12" ht="21.75" customHeight="1" x14ac:dyDescent="0.65">
      <c r="C19" s="75" t="s">
        <v>140</v>
      </c>
      <c r="D19" s="212"/>
      <c r="E19" s="212"/>
      <c r="F19" s="57">
        <v>123</v>
      </c>
      <c r="G19" s="57"/>
      <c r="H19" s="57">
        <v>123</v>
      </c>
      <c r="I19" s="57"/>
      <c r="J19" s="57">
        <v>123</v>
      </c>
      <c r="K19" s="57"/>
      <c r="L19" s="57">
        <v>123</v>
      </c>
    </row>
    <row r="20" spans="1:12" ht="21.75" customHeight="1" x14ac:dyDescent="0.65">
      <c r="C20" s="55" t="s">
        <v>141</v>
      </c>
      <c r="D20" s="212"/>
      <c r="E20" s="212"/>
      <c r="F20" s="161">
        <v>22222</v>
      </c>
      <c r="G20" s="57"/>
      <c r="H20" s="161">
        <v>22222</v>
      </c>
      <c r="I20" s="57"/>
      <c r="J20" s="161">
        <v>22222</v>
      </c>
      <c r="K20" s="57"/>
      <c r="L20" s="161">
        <v>22222</v>
      </c>
    </row>
    <row r="21" spans="1:12" ht="23.25" customHeight="1" x14ac:dyDescent="0.65">
      <c r="A21" s="102"/>
      <c r="C21" s="55" t="s">
        <v>142</v>
      </c>
      <c r="D21" s="212"/>
      <c r="E21" s="212"/>
      <c r="F21" s="170">
        <v>-123</v>
      </c>
      <c r="G21" s="57"/>
      <c r="H21" s="170">
        <v>-123</v>
      </c>
      <c r="I21" s="57"/>
      <c r="J21" s="170">
        <v>-123</v>
      </c>
      <c r="K21" s="57"/>
      <c r="L21" s="170">
        <v>-123</v>
      </c>
    </row>
    <row r="22" spans="1:12" ht="21.75" customHeight="1" x14ac:dyDescent="0.65">
      <c r="A22" s="102"/>
      <c r="C22" s="55" t="s">
        <v>143</v>
      </c>
      <c r="D22" s="212"/>
      <c r="E22" s="212"/>
      <c r="F22" s="107">
        <v>-22222</v>
      </c>
      <c r="G22" s="57"/>
      <c r="H22" s="107">
        <v>-22222</v>
      </c>
      <c r="I22" s="57"/>
      <c r="J22" s="107">
        <v>-22222</v>
      </c>
      <c r="K22" s="57"/>
      <c r="L22" s="107">
        <v>-22222</v>
      </c>
    </row>
    <row r="23" spans="1:12" ht="22" customHeight="1" x14ac:dyDescent="0.65">
      <c r="A23" s="102"/>
      <c r="C23" s="55" t="s">
        <v>144</v>
      </c>
      <c r="D23" s="212"/>
      <c r="E23" s="212"/>
      <c r="F23" s="170">
        <v>-123</v>
      </c>
      <c r="G23" s="57"/>
      <c r="H23" s="170">
        <v>-123</v>
      </c>
      <c r="I23" s="57"/>
      <c r="J23" s="170">
        <v>-123</v>
      </c>
      <c r="K23" s="57"/>
      <c r="L23" s="170">
        <v>-123</v>
      </c>
    </row>
    <row r="24" spans="1:12" ht="21.75" customHeight="1" x14ac:dyDescent="0.65">
      <c r="A24" s="97"/>
      <c r="C24" s="103" t="s">
        <v>145</v>
      </c>
      <c r="D24" s="212"/>
      <c r="E24" s="212"/>
      <c r="F24" s="172">
        <v>123</v>
      </c>
      <c r="G24" s="57"/>
      <c r="H24" s="172">
        <v>123</v>
      </c>
      <c r="I24" s="57"/>
      <c r="J24" s="172">
        <v>123</v>
      </c>
      <c r="K24" s="57"/>
      <c r="L24" s="172">
        <v>123</v>
      </c>
    </row>
    <row r="25" spans="1:12" ht="21.75" customHeight="1" x14ac:dyDescent="0.7">
      <c r="A25" s="97"/>
      <c r="C25" s="157" t="s">
        <v>65</v>
      </c>
      <c r="D25" s="212"/>
      <c r="E25" s="212"/>
      <c r="F25" s="169">
        <v>22222</v>
      </c>
      <c r="G25" s="6"/>
      <c r="H25" s="169">
        <v>22222</v>
      </c>
      <c r="I25" s="6"/>
      <c r="J25" s="169">
        <v>22222</v>
      </c>
      <c r="K25" s="6"/>
      <c r="L25" s="169">
        <v>22222</v>
      </c>
    </row>
    <row r="26" spans="1:12" ht="15" customHeight="1" x14ac:dyDescent="0.65">
      <c r="A26" s="97"/>
      <c r="C26" s="54"/>
      <c r="D26" s="212"/>
      <c r="E26" s="212"/>
      <c r="F26" s="161"/>
      <c r="G26" s="57"/>
      <c r="H26" s="161"/>
      <c r="I26" s="57"/>
      <c r="J26" s="161"/>
      <c r="K26" s="57"/>
      <c r="L26" s="161"/>
    </row>
    <row r="27" spans="1:12" ht="21.75" customHeight="1" x14ac:dyDescent="0.65">
      <c r="A27" s="97" t="s">
        <v>146</v>
      </c>
      <c r="C27" s="104" t="s">
        <v>147</v>
      </c>
      <c r="D27" s="212"/>
      <c r="E27" s="212"/>
      <c r="F27" s="68"/>
      <c r="G27" s="136"/>
      <c r="H27" s="68"/>
      <c r="I27" s="136"/>
      <c r="J27" s="68"/>
      <c r="K27" s="136"/>
      <c r="L27" s="68"/>
    </row>
    <row r="28" spans="1:12" ht="21.75" customHeight="1" x14ac:dyDescent="0.65">
      <c r="A28" s="97"/>
      <c r="C28" s="104" t="s">
        <v>148</v>
      </c>
      <c r="D28" s="212"/>
      <c r="E28" s="212"/>
      <c r="F28" s="57">
        <v>123</v>
      </c>
      <c r="G28" s="57"/>
      <c r="H28" s="57">
        <v>123</v>
      </c>
      <c r="I28" s="57"/>
      <c r="J28" s="57">
        <v>123</v>
      </c>
      <c r="K28" s="57"/>
      <c r="L28" s="57">
        <v>123</v>
      </c>
    </row>
    <row r="29" spans="1:12" ht="21.75" customHeight="1" x14ac:dyDescent="0.65">
      <c r="A29" s="97" t="s">
        <v>149</v>
      </c>
      <c r="C29" s="104" t="s">
        <v>150</v>
      </c>
      <c r="D29" s="212"/>
      <c r="E29" s="212"/>
      <c r="F29" s="161">
        <v>22222</v>
      </c>
      <c r="G29" s="57"/>
      <c r="H29" s="161">
        <v>22222</v>
      </c>
      <c r="I29" s="57"/>
      <c r="J29" s="161">
        <v>22222</v>
      </c>
      <c r="K29" s="57"/>
      <c r="L29" s="161">
        <v>22222</v>
      </c>
    </row>
    <row r="30" spans="1:12" ht="21.75" customHeight="1" x14ac:dyDescent="0.65">
      <c r="A30" s="97" t="s">
        <v>66</v>
      </c>
      <c r="C30" s="104" t="s">
        <v>151</v>
      </c>
      <c r="D30" s="212"/>
      <c r="E30" s="212"/>
      <c r="F30" s="107"/>
      <c r="G30" s="57"/>
      <c r="H30" s="107"/>
      <c r="I30" s="57"/>
      <c r="J30" s="107"/>
      <c r="K30" s="57"/>
      <c r="L30" s="107"/>
    </row>
    <row r="31" spans="1:12" ht="21.75" customHeight="1" x14ac:dyDescent="0.65">
      <c r="A31" s="97"/>
      <c r="C31" s="104" t="s">
        <v>152</v>
      </c>
      <c r="D31" s="212"/>
      <c r="E31" s="212"/>
      <c r="F31" s="57">
        <v>123</v>
      </c>
      <c r="G31" s="57"/>
      <c r="H31" s="57">
        <v>123</v>
      </c>
      <c r="I31" s="57"/>
      <c r="J31" s="57">
        <v>123</v>
      </c>
      <c r="K31" s="57"/>
      <c r="L31" s="57">
        <v>123</v>
      </c>
    </row>
    <row r="32" spans="1:12" ht="21.75" customHeight="1" x14ac:dyDescent="0.7">
      <c r="A32" s="97"/>
      <c r="C32" s="103" t="s">
        <v>153</v>
      </c>
      <c r="D32" s="212"/>
      <c r="E32" s="212"/>
      <c r="F32" s="161">
        <v>22222</v>
      </c>
      <c r="G32" s="57"/>
      <c r="H32" s="161">
        <v>22222</v>
      </c>
      <c r="I32" s="57"/>
      <c r="J32" s="161">
        <v>22222</v>
      </c>
      <c r="K32" s="57"/>
      <c r="L32" s="161">
        <v>22222</v>
      </c>
    </row>
    <row r="33" spans="1:12" ht="22" customHeight="1" x14ac:dyDescent="0.65">
      <c r="A33" s="97" t="s">
        <v>67</v>
      </c>
      <c r="C33" s="55" t="s">
        <v>68</v>
      </c>
      <c r="D33" s="212"/>
      <c r="E33" s="212"/>
      <c r="F33" s="170">
        <v>-123</v>
      </c>
      <c r="G33" s="57"/>
      <c r="H33" s="170">
        <v>-123</v>
      </c>
      <c r="I33" s="57"/>
      <c r="J33" s="170">
        <v>-123</v>
      </c>
      <c r="K33" s="57"/>
      <c r="L33" s="170">
        <v>-123</v>
      </c>
    </row>
    <row r="34" spans="1:12" ht="22" customHeight="1" x14ac:dyDescent="0.65">
      <c r="A34" s="97" t="s">
        <v>69</v>
      </c>
      <c r="C34" s="103" t="s">
        <v>154</v>
      </c>
      <c r="D34" s="212"/>
      <c r="E34" s="212"/>
      <c r="F34" s="107"/>
      <c r="G34" s="57"/>
      <c r="H34" s="107"/>
      <c r="I34" s="57"/>
      <c r="J34" s="107"/>
      <c r="K34" s="57"/>
      <c r="L34" s="107"/>
    </row>
    <row r="35" spans="1:12" ht="22" customHeight="1" x14ac:dyDescent="0.65">
      <c r="A35" s="147"/>
      <c r="C35" s="103" t="s">
        <v>155</v>
      </c>
      <c r="D35" s="212"/>
      <c r="E35" s="212"/>
      <c r="F35" s="161">
        <v>22222</v>
      </c>
      <c r="G35" s="57"/>
      <c r="H35" s="161">
        <v>22222</v>
      </c>
      <c r="I35" s="57"/>
      <c r="J35" s="161">
        <v>22222</v>
      </c>
      <c r="K35" s="57"/>
      <c r="L35" s="161">
        <v>22222</v>
      </c>
    </row>
    <row r="36" spans="1:12" ht="22" customHeight="1" x14ac:dyDescent="0.65">
      <c r="A36" s="147" t="s">
        <v>156</v>
      </c>
      <c r="C36" s="104" t="s">
        <v>157</v>
      </c>
      <c r="E36" s="212"/>
      <c r="F36" s="171"/>
      <c r="G36" s="136"/>
      <c r="H36" s="171"/>
      <c r="I36" s="57"/>
      <c r="J36" s="162"/>
      <c r="K36" s="57"/>
      <c r="L36" s="162"/>
    </row>
    <row r="37" spans="1:12" ht="22" customHeight="1" x14ac:dyDescent="0.65">
      <c r="A37" s="147"/>
      <c r="C37" s="156" t="s">
        <v>158</v>
      </c>
      <c r="D37" s="212" t="s">
        <v>159</v>
      </c>
      <c r="E37" s="212"/>
      <c r="F37" s="171">
        <v>123</v>
      </c>
      <c r="G37" s="136"/>
      <c r="H37" s="171">
        <v>123</v>
      </c>
      <c r="I37" s="57"/>
      <c r="J37" s="171">
        <v>123</v>
      </c>
      <c r="K37" s="57"/>
      <c r="L37" s="171">
        <v>123</v>
      </c>
    </row>
    <row r="38" spans="1:12" ht="22" customHeight="1" x14ac:dyDescent="0.65">
      <c r="C38" s="104" t="s">
        <v>160</v>
      </c>
      <c r="D38" s="212"/>
      <c r="E38" s="212"/>
      <c r="F38" s="161">
        <v>22222</v>
      </c>
      <c r="G38" s="57"/>
      <c r="H38" s="161">
        <v>22222</v>
      </c>
      <c r="I38" s="57"/>
      <c r="J38" s="161">
        <v>22222</v>
      </c>
      <c r="K38" s="57"/>
      <c r="L38" s="161">
        <v>22222</v>
      </c>
    </row>
    <row r="39" spans="1:12" ht="22" customHeight="1" x14ac:dyDescent="0.65">
      <c r="A39" s="97" t="s">
        <v>70</v>
      </c>
      <c r="C39" s="103" t="s">
        <v>161</v>
      </c>
      <c r="D39" s="212"/>
      <c r="E39" s="212"/>
      <c r="F39" s="57"/>
      <c r="G39" s="57"/>
      <c r="H39" s="57"/>
      <c r="I39" s="57"/>
      <c r="J39" s="57"/>
      <c r="K39" s="57"/>
      <c r="L39" s="57"/>
    </row>
    <row r="40" spans="1:12" ht="22" customHeight="1" x14ac:dyDescent="0.65">
      <c r="A40" s="147"/>
      <c r="C40" s="103" t="s">
        <v>162</v>
      </c>
      <c r="D40" s="212"/>
      <c r="E40" s="212"/>
      <c r="F40" s="171">
        <v>123</v>
      </c>
      <c r="G40" s="136"/>
      <c r="H40" s="171">
        <v>123</v>
      </c>
      <c r="I40" s="57"/>
      <c r="J40" s="171">
        <v>123</v>
      </c>
      <c r="K40" s="57"/>
      <c r="L40" s="171">
        <v>123</v>
      </c>
    </row>
    <row r="41" spans="1:12" ht="22" customHeight="1" x14ac:dyDescent="0.65">
      <c r="A41" s="97" t="s">
        <v>71</v>
      </c>
      <c r="C41" s="104" t="s">
        <v>163</v>
      </c>
      <c r="D41" s="212"/>
      <c r="E41" s="212"/>
      <c r="F41" s="107"/>
      <c r="G41" s="57"/>
      <c r="H41" s="107"/>
      <c r="I41" s="57"/>
      <c r="J41" s="107"/>
      <c r="K41" s="57"/>
      <c r="L41" s="107"/>
    </row>
    <row r="42" spans="1:12" ht="22" customHeight="1" x14ac:dyDescent="0.65">
      <c r="A42" s="147"/>
      <c r="C42" s="104" t="s">
        <v>164</v>
      </c>
      <c r="D42" s="212"/>
      <c r="E42" s="212"/>
      <c r="F42" s="161">
        <v>22222</v>
      </c>
      <c r="G42" s="57"/>
      <c r="H42" s="161">
        <v>22222</v>
      </c>
      <c r="I42" s="57"/>
      <c r="J42" s="161">
        <v>22222</v>
      </c>
      <c r="K42" s="57"/>
      <c r="L42" s="161">
        <v>22222</v>
      </c>
    </row>
    <row r="43" spans="1:12" ht="22" customHeight="1" x14ac:dyDescent="0.65">
      <c r="A43" s="94" t="s">
        <v>72</v>
      </c>
      <c r="C43" s="104" t="s">
        <v>165</v>
      </c>
      <c r="D43" s="212"/>
      <c r="E43" s="212"/>
      <c r="F43" s="58">
        <v>123</v>
      </c>
      <c r="G43" s="57"/>
      <c r="H43" s="58">
        <v>123</v>
      </c>
      <c r="I43" s="57"/>
      <c r="J43" s="58">
        <v>123</v>
      </c>
      <c r="K43" s="57"/>
      <c r="L43" s="58">
        <v>123</v>
      </c>
    </row>
    <row r="44" spans="1:12" ht="22" customHeight="1" x14ac:dyDescent="0.7">
      <c r="A44" s="93" t="s">
        <v>73</v>
      </c>
      <c r="C44" s="15" t="s">
        <v>166</v>
      </c>
      <c r="D44" s="212"/>
      <c r="E44" s="212"/>
      <c r="F44" s="1">
        <v>22222</v>
      </c>
      <c r="G44" s="6"/>
      <c r="H44" s="17">
        <v>22222</v>
      </c>
      <c r="I44" s="6"/>
      <c r="J44" s="1">
        <v>22222</v>
      </c>
      <c r="K44" s="6"/>
      <c r="L44" s="1">
        <v>22222</v>
      </c>
    </row>
    <row r="45" spans="1:12" ht="22" customHeight="1" x14ac:dyDescent="0.65">
      <c r="A45" s="93" t="s">
        <v>75</v>
      </c>
      <c r="C45" s="55" t="s">
        <v>167</v>
      </c>
      <c r="D45" s="212">
        <v>14</v>
      </c>
      <c r="E45" s="212"/>
      <c r="F45" s="56">
        <v>123</v>
      </c>
      <c r="G45" s="136"/>
      <c r="H45" s="56">
        <v>123</v>
      </c>
      <c r="I45" s="136"/>
      <c r="J45" s="56">
        <v>123</v>
      </c>
      <c r="K45" s="136"/>
      <c r="L45" s="56">
        <v>123</v>
      </c>
    </row>
    <row r="46" spans="1:12" ht="21.75" customHeight="1" x14ac:dyDescent="0.7">
      <c r="A46" s="93" t="s">
        <v>73</v>
      </c>
      <c r="C46" s="15" t="s">
        <v>168</v>
      </c>
      <c r="D46" s="212"/>
      <c r="E46" s="212"/>
      <c r="F46" s="169">
        <v>22222</v>
      </c>
      <c r="G46" s="34"/>
      <c r="H46" s="169">
        <v>22222</v>
      </c>
      <c r="I46" s="34"/>
      <c r="J46" s="169">
        <v>22222</v>
      </c>
      <c r="K46" s="34"/>
      <c r="L46" s="169">
        <v>22222</v>
      </c>
    </row>
    <row r="47" spans="1:12" ht="21.75" customHeight="1" x14ac:dyDescent="0.65">
      <c r="A47" s="180" t="s">
        <v>169</v>
      </c>
      <c r="C47" s="55" t="s">
        <v>170</v>
      </c>
      <c r="D47" s="212">
        <v>12</v>
      </c>
      <c r="E47" s="212"/>
      <c r="F47" s="173" t="s">
        <v>11</v>
      </c>
      <c r="G47" s="57"/>
      <c r="H47" s="56">
        <v>-123</v>
      </c>
      <c r="I47" s="57"/>
      <c r="J47" s="173" t="s">
        <v>11</v>
      </c>
      <c r="K47" s="57"/>
      <c r="L47" s="58">
        <v>-123</v>
      </c>
    </row>
    <row r="48" spans="1:12" ht="21.75" customHeight="1" x14ac:dyDescent="0.7">
      <c r="A48" s="93" t="s">
        <v>76</v>
      </c>
      <c r="C48" s="15" t="s">
        <v>171</v>
      </c>
      <c r="D48" s="212"/>
      <c r="E48" s="212"/>
      <c r="F48" s="30">
        <v>22222</v>
      </c>
      <c r="G48" s="34"/>
      <c r="H48" s="30">
        <v>22222</v>
      </c>
      <c r="I48" s="34"/>
      <c r="J48" s="30">
        <v>22222</v>
      </c>
      <c r="K48" s="34"/>
      <c r="L48" s="30">
        <v>22222</v>
      </c>
    </row>
    <row r="49" spans="1:23" ht="15" customHeight="1" thickBot="1" x14ac:dyDescent="0.75">
      <c r="C49" s="15"/>
      <c r="D49" s="212"/>
      <c r="E49" s="212"/>
      <c r="F49" s="5"/>
      <c r="G49" s="34"/>
      <c r="H49" s="5"/>
      <c r="I49" s="34"/>
      <c r="J49" s="5"/>
      <c r="K49" s="34"/>
      <c r="L49" s="5"/>
    </row>
    <row r="50" spans="1:23" ht="19.5" customHeight="1" x14ac:dyDescent="0.7">
      <c r="A50" s="116"/>
      <c r="B50" s="145" t="s">
        <v>172</v>
      </c>
      <c r="C50" s="124"/>
      <c r="D50" s="131"/>
      <c r="E50" s="131"/>
      <c r="F50" s="132"/>
      <c r="G50" s="133"/>
      <c r="H50" s="132"/>
      <c r="I50" s="133"/>
      <c r="J50" s="132"/>
      <c r="K50" s="133"/>
      <c r="L50" s="134"/>
    </row>
    <row r="51" spans="1:23" ht="19.5" customHeight="1" x14ac:dyDescent="0.7">
      <c r="A51" s="129"/>
      <c r="B51" s="150" t="s">
        <v>173</v>
      </c>
      <c r="C51" s="144"/>
      <c r="D51" s="128"/>
      <c r="E51" s="128"/>
      <c r="F51" s="5"/>
      <c r="G51" s="34"/>
      <c r="H51" s="5"/>
      <c r="I51" s="34"/>
      <c r="J51" s="5"/>
      <c r="K51" s="34"/>
      <c r="L51" s="135"/>
      <c r="P51" s="20"/>
      <c r="Q51" s="20"/>
      <c r="R51" s="20"/>
      <c r="S51" s="20"/>
      <c r="T51" s="20"/>
      <c r="U51" s="20"/>
      <c r="V51" s="20"/>
      <c r="W51" s="20"/>
    </row>
    <row r="52" spans="1:23" ht="19.5" customHeight="1" thickBot="1" x14ac:dyDescent="0.75">
      <c r="A52" s="130"/>
      <c r="B52" s="151" t="s">
        <v>174</v>
      </c>
      <c r="C52" s="126"/>
      <c r="D52" s="120"/>
      <c r="E52" s="120"/>
      <c r="F52" s="121"/>
      <c r="G52" s="122"/>
      <c r="H52" s="121"/>
      <c r="I52" s="122"/>
      <c r="J52" s="121"/>
      <c r="K52" s="122"/>
      <c r="L52" s="123"/>
      <c r="O52" s="108"/>
      <c r="P52" s="108"/>
      <c r="Q52" s="108"/>
      <c r="R52" s="108"/>
      <c r="S52" s="108"/>
      <c r="T52" s="108"/>
      <c r="U52" s="108"/>
      <c r="V52" s="108"/>
      <c r="W52" s="108"/>
    </row>
    <row r="53" spans="1:23" ht="23.25" customHeight="1" x14ac:dyDescent="0.7">
      <c r="C53" s="15" t="str">
        <f>SFP!$B$1</f>
        <v>บริษัท เมืองไทย แคปปิตอล จำกัด (มหาชน) และบริษัทย่อย</v>
      </c>
      <c r="D53" s="212"/>
      <c r="E53" s="212"/>
      <c r="F53" s="1"/>
      <c r="G53" s="4"/>
      <c r="H53" s="1"/>
      <c r="I53" s="4"/>
      <c r="J53" s="1"/>
      <c r="K53" s="4"/>
      <c r="L53" s="1"/>
      <c r="P53" s="212"/>
      <c r="Q53" s="212"/>
      <c r="R53" s="5"/>
      <c r="S53" s="34"/>
      <c r="T53" s="5"/>
      <c r="U53" s="34"/>
      <c r="V53" s="5"/>
      <c r="W53" s="34"/>
    </row>
    <row r="54" spans="1:23" ht="23.25" customHeight="1" x14ac:dyDescent="0.7">
      <c r="C54" s="15" t="s">
        <v>175</v>
      </c>
      <c r="D54" s="2"/>
      <c r="E54" s="2"/>
      <c r="F54" s="213"/>
      <c r="G54" s="213"/>
      <c r="H54" s="213"/>
      <c r="I54" s="213"/>
      <c r="J54" s="213"/>
      <c r="K54" s="213"/>
      <c r="L54" s="213"/>
    </row>
    <row r="55" spans="1:23" ht="22.5" customHeight="1" x14ac:dyDescent="0.7">
      <c r="C55" s="109" t="s">
        <v>127</v>
      </c>
      <c r="D55" s="114"/>
      <c r="E55" s="114"/>
      <c r="F55" s="114"/>
      <c r="G55" s="7"/>
      <c r="H55" s="7"/>
      <c r="I55" s="213"/>
      <c r="J55" s="213"/>
      <c r="K55" s="213"/>
      <c r="L55" s="213"/>
    </row>
    <row r="56" spans="1:23" ht="18.75" customHeight="1" x14ac:dyDescent="0.7">
      <c r="D56" s="2"/>
      <c r="E56" s="2"/>
      <c r="F56" s="393" t="s">
        <v>128</v>
      </c>
      <c r="G56" s="393"/>
      <c r="H56" s="393"/>
      <c r="I56" s="213"/>
      <c r="J56" s="393" t="s">
        <v>129</v>
      </c>
      <c r="K56" s="393"/>
      <c r="L56" s="393"/>
    </row>
    <row r="57" spans="1:23" ht="21.75" customHeight="1" x14ac:dyDescent="0.7">
      <c r="D57" s="2"/>
      <c r="E57" s="2"/>
      <c r="F57" s="404" t="s">
        <v>130</v>
      </c>
      <c r="G57" s="398"/>
      <c r="H57" s="398"/>
      <c r="I57" s="213"/>
      <c r="J57" s="404" t="s">
        <v>130</v>
      </c>
      <c r="K57" s="398"/>
      <c r="L57" s="398"/>
    </row>
    <row r="58" spans="1:23" ht="22" x14ac:dyDescent="0.7">
      <c r="D58" s="2"/>
      <c r="E58" s="2"/>
      <c r="F58" s="404" t="s">
        <v>131</v>
      </c>
      <c r="G58" s="404"/>
      <c r="H58" s="404"/>
      <c r="I58" s="213"/>
      <c r="J58" s="404" t="s">
        <v>131</v>
      </c>
      <c r="K58" s="404"/>
      <c r="L58" s="404"/>
    </row>
    <row r="59" spans="1:23" ht="23.25" customHeight="1" x14ac:dyDescent="0.65">
      <c r="A59" s="88" t="s">
        <v>56</v>
      </c>
      <c r="D59" s="212" t="s">
        <v>6</v>
      </c>
      <c r="E59" s="212"/>
      <c r="F59" s="2">
        <v>2563</v>
      </c>
      <c r="G59" s="2"/>
      <c r="H59" s="2">
        <v>2562</v>
      </c>
      <c r="I59" s="2"/>
      <c r="J59" s="2">
        <v>2563</v>
      </c>
      <c r="K59" s="2"/>
      <c r="L59" s="2">
        <v>2562</v>
      </c>
    </row>
    <row r="60" spans="1:23" ht="16.5" customHeight="1" x14ac:dyDescent="0.65">
      <c r="E60" s="212"/>
      <c r="F60" s="2"/>
      <c r="G60" s="2"/>
      <c r="H60" s="18" t="s">
        <v>132</v>
      </c>
      <c r="I60" s="2"/>
      <c r="J60" s="2"/>
      <c r="K60" s="2"/>
      <c r="L60" s="18" t="s">
        <v>132</v>
      </c>
    </row>
    <row r="61" spans="1:23" ht="23.25" customHeight="1" x14ac:dyDescent="0.65">
      <c r="D61" s="212"/>
      <c r="E61" s="212"/>
      <c r="F61" s="397" t="s">
        <v>8</v>
      </c>
      <c r="G61" s="397"/>
      <c r="H61" s="397"/>
      <c r="I61" s="397"/>
      <c r="J61" s="397"/>
      <c r="K61" s="397"/>
      <c r="L61" s="397"/>
    </row>
    <row r="62" spans="1:23" ht="18.75" customHeight="1" x14ac:dyDescent="0.7">
      <c r="A62" s="93" t="s">
        <v>78</v>
      </c>
      <c r="C62" s="183" t="s">
        <v>176</v>
      </c>
      <c r="D62" s="212"/>
      <c r="E62" s="212"/>
      <c r="F62" s="5"/>
      <c r="G62" s="6"/>
      <c r="H62" s="5"/>
      <c r="I62" s="6"/>
      <c r="J62" s="5"/>
      <c r="K62" s="6"/>
      <c r="L62" s="5"/>
    </row>
    <row r="63" spans="1:23" ht="21" customHeight="1" x14ac:dyDescent="0.7">
      <c r="A63" s="93" t="s">
        <v>79</v>
      </c>
      <c r="C63" s="14" t="s">
        <v>80</v>
      </c>
      <c r="D63" s="212"/>
      <c r="E63" s="212"/>
      <c r="F63" s="28"/>
      <c r="H63" s="28"/>
      <c r="J63" s="28"/>
      <c r="L63" s="28"/>
    </row>
    <row r="64" spans="1:23" ht="21" customHeight="1" x14ac:dyDescent="0.65">
      <c r="A64" s="93" t="s">
        <v>177</v>
      </c>
      <c r="C64" s="54" t="s">
        <v>178</v>
      </c>
      <c r="D64" s="212"/>
      <c r="E64" s="212"/>
      <c r="F64" s="3">
        <v>123</v>
      </c>
      <c r="H64" s="3">
        <v>123</v>
      </c>
      <c r="J64" s="3">
        <v>123</v>
      </c>
      <c r="L64" s="3">
        <v>123</v>
      </c>
    </row>
    <row r="65" spans="1:12" ht="21.65" customHeight="1" x14ac:dyDescent="0.65">
      <c r="A65" s="93" t="s">
        <v>81</v>
      </c>
      <c r="C65" s="104" t="s">
        <v>179</v>
      </c>
      <c r="D65" s="212"/>
      <c r="E65" s="212"/>
      <c r="F65" s="28">
        <v>22222</v>
      </c>
      <c r="H65" s="28">
        <v>22222</v>
      </c>
      <c r="J65" s="28">
        <v>22222</v>
      </c>
      <c r="L65" s="28">
        <v>22222</v>
      </c>
    </row>
    <row r="66" spans="1:12" ht="21" customHeight="1" x14ac:dyDescent="0.65">
      <c r="A66" s="403" t="s">
        <v>180</v>
      </c>
      <c r="C66" s="104" t="s">
        <v>181</v>
      </c>
      <c r="D66" s="212"/>
      <c r="E66" s="212"/>
      <c r="F66" s="141"/>
      <c r="H66" s="141"/>
      <c r="J66" s="141"/>
      <c r="L66" s="141"/>
    </row>
    <row r="67" spans="1:12" ht="21" customHeight="1" x14ac:dyDescent="0.65">
      <c r="A67" s="403"/>
      <c r="C67" s="104" t="s">
        <v>182</v>
      </c>
      <c r="D67" s="212"/>
      <c r="E67" s="212"/>
      <c r="F67" s="3">
        <v>123</v>
      </c>
      <c r="H67" s="3">
        <v>123</v>
      </c>
      <c r="J67" s="3">
        <v>123</v>
      </c>
      <c r="L67" s="3">
        <v>123</v>
      </c>
    </row>
    <row r="68" spans="1:12" ht="21.65" customHeight="1" x14ac:dyDescent="0.65">
      <c r="A68" s="174" t="s">
        <v>183</v>
      </c>
      <c r="C68" s="104" t="s">
        <v>184</v>
      </c>
      <c r="D68" s="212"/>
      <c r="E68" s="212"/>
      <c r="F68" s="28">
        <v>22222</v>
      </c>
      <c r="H68" s="28">
        <v>22222</v>
      </c>
      <c r="J68" s="28">
        <v>22222</v>
      </c>
      <c r="L68" s="28">
        <v>22222</v>
      </c>
    </row>
    <row r="69" spans="1:12" ht="21.65" customHeight="1" x14ac:dyDescent="0.65">
      <c r="A69" s="93" t="s">
        <v>156</v>
      </c>
      <c r="C69" s="104" t="s">
        <v>185</v>
      </c>
      <c r="E69" s="212"/>
      <c r="F69" s="28"/>
      <c r="H69" s="28"/>
      <c r="J69" s="98"/>
      <c r="K69" s="33"/>
      <c r="L69" s="98"/>
    </row>
    <row r="70" spans="1:12" ht="21.65" customHeight="1" x14ac:dyDescent="0.65">
      <c r="A70" s="93"/>
      <c r="C70" s="156" t="s">
        <v>186</v>
      </c>
      <c r="D70" s="212" t="s">
        <v>159</v>
      </c>
      <c r="E70" s="212"/>
      <c r="F70" s="3">
        <v>123</v>
      </c>
      <c r="H70" s="3">
        <v>123</v>
      </c>
      <c r="J70" s="3">
        <v>123</v>
      </c>
      <c r="L70" s="3">
        <v>123</v>
      </c>
    </row>
    <row r="71" spans="1:12" ht="21.65" customHeight="1" x14ac:dyDescent="0.65">
      <c r="A71" s="93"/>
      <c r="C71" s="146" t="s">
        <v>187</v>
      </c>
      <c r="D71" s="212"/>
      <c r="E71" s="212"/>
      <c r="F71" s="28">
        <v>22222</v>
      </c>
      <c r="H71" s="28">
        <v>22222</v>
      </c>
      <c r="J71" s="28">
        <v>22222</v>
      </c>
      <c r="L71" s="28">
        <v>22222</v>
      </c>
    </row>
    <row r="72" spans="1:12" ht="21" customHeight="1" x14ac:dyDescent="0.7">
      <c r="A72" s="93" t="s">
        <v>82</v>
      </c>
      <c r="C72" s="54" t="s">
        <v>188</v>
      </c>
      <c r="D72" s="212"/>
      <c r="E72" s="212"/>
      <c r="F72" s="3">
        <v>123</v>
      </c>
      <c r="H72" s="3">
        <v>123</v>
      </c>
      <c r="J72" s="3">
        <v>123</v>
      </c>
      <c r="L72" s="3">
        <v>123</v>
      </c>
    </row>
    <row r="73" spans="1:12" ht="21" customHeight="1" x14ac:dyDescent="0.7">
      <c r="A73" s="147"/>
      <c r="C73" s="15" t="s">
        <v>83</v>
      </c>
      <c r="D73" s="212"/>
      <c r="E73" s="212"/>
      <c r="F73" s="30">
        <v>22222</v>
      </c>
      <c r="G73" s="6"/>
      <c r="H73" s="30">
        <v>22222</v>
      </c>
      <c r="I73" s="6"/>
      <c r="J73" s="30">
        <v>22222</v>
      </c>
      <c r="K73" s="6"/>
      <c r="L73" s="30">
        <v>22222</v>
      </c>
    </row>
    <row r="74" spans="1:12" ht="3" customHeight="1" x14ac:dyDescent="0.7">
      <c r="A74" s="147"/>
      <c r="C74" s="15"/>
      <c r="D74" s="212"/>
      <c r="E74" s="212"/>
      <c r="F74" s="5"/>
      <c r="G74" s="6"/>
      <c r="H74" s="5"/>
      <c r="I74" s="6"/>
      <c r="J74" s="5"/>
      <c r="K74" s="6"/>
      <c r="L74" s="5"/>
    </row>
    <row r="75" spans="1:12" ht="22" x14ac:dyDescent="0.7">
      <c r="A75" s="93" t="s">
        <v>84</v>
      </c>
      <c r="C75" s="14" t="s">
        <v>85</v>
      </c>
      <c r="D75" s="212"/>
      <c r="E75" s="212"/>
      <c r="F75" s="5"/>
      <c r="G75" s="6"/>
      <c r="H75" s="5"/>
      <c r="I75" s="6"/>
      <c r="J75" s="5"/>
      <c r="K75" s="6"/>
      <c r="L75" s="5"/>
    </row>
    <row r="76" spans="1:12" ht="22" x14ac:dyDescent="0.7">
      <c r="A76" s="93"/>
      <c r="C76" s="146" t="s">
        <v>189</v>
      </c>
      <c r="D76" s="212"/>
      <c r="E76" s="212"/>
      <c r="F76" s="5"/>
      <c r="G76" s="6"/>
      <c r="H76" s="5"/>
      <c r="I76" s="6"/>
      <c r="J76" s="5"/>
      <c r="K76" s="6"/>
      <c r="L76" s="5"/>
    </row>
    <row r="77" spans="1:12" ht="21.5" x14ac:dyDescent="0.65">
      <c r="A77" s="93"/>
      <c r="C77" s="146" t="s">
        <v>190</v>
      </c>
      <c r="D77" s="212"/>
      <c r="E77" s="212"/>
      <c r="F77" s="3">
        <v>123</v>
      </c>
      <c r="H77" s="3">
        <v>123</v>
      </c>
      <c r="J77" s="3">
        <v>123</v>
      </c>
      <c r="L77" s="3">
        <v>123</v>
      </c>
    </row>
    <row r="78" spans="1:12" ht="21" customHeight="1" x14ac:dyDescent="0.65">
      <c r="A78" s="147" t="s">
        <v>73</v>
      </c>
      <c r="C78" s="103" t="s">
        <v>191</v>
      </c>
      <c r="D78" s="212">
        <v>10</v>
      </c>
      <c r="E78" s="212"/>
      <c r="F78" s="28">
        <v>22222</v>
      </c>
      <c r="H78" s="28">
        <v>22222</v>
      </c>
      <c r="J78" s="28">
        <v>22222</v>
      </c>
      <c r="L78" s="28">
        <v>22222</v>
      </c>
    </row>
    <row r="79" spans="1:12" ht="21" customHeight="1" x14ac:dyDescent="0.65">
      <c r="A79" s="147" t="s">
        <v>73</v>
      </c>
      <c r="C79" s="55" t="s">
        <v>86</v>
      </c>
      <c r="D79" s="212"/>
      <c r="E79" s="212"/>
      <c r="F79" s="3">
        <v>123</v>
      </c>
      <c r="H79" s="3">
        <v>123</v>
      </c>
      <c r="J79" s="3">
        <v>123</v>
      </c>
      <c r="L79" s="3">
        <v>123</v>
      </c>
    </row>
    <row r="80" spans="1:12" ht="21" customHeight="1" x14ac:dyDescent="0.65">
      <c r="A80" s="147" t="s">
        <v>192</v>
      </c>
      <c r="C80" s="146" t="s">
        <v>193</v>
      </c>
      <c r="D80" s="212"/>
      <c r="E80" s="212"/>
    </row>
    <row r="81" spans="1:12" ht="21" customHeight="1" x14ac:dyDescent="0.65">
      <c r="A81" s="147"/>
      <c r="C81" s="146" t="s">
        <v>194</v>
      </c>
      <c r="D81" s="212"/>
      <c r="E81" s="212"/>
      <c r="F81" s="28">
        <v>22222</v>
      </c>
      <c r="H81" s="28">
        <v>22222</v>
      </c>
      <c r="J81" s="28">
        <v>22222</v>
      </c>
      <c r="L81" s="28">
        <v>22222</v>
      </c>
    </row>
    <row r="82" spans="1:12" ht="21" customHeight="1" x14ac:dyDescent="0.65">
      <c r="A82" s="147" t="s">
        <v>192</v>
      </c>
      <c r="C82" s="146" t="s">
        <v>195</v>
      </c>
      <c r="D82" s="212"/>
      <c r="E82" s="212"/>
      <c r="F82" s="28"/>
      <c r="H82" s="28"/>
      <c r="J82" s="28"/>
      <c r="L82" s="28"/>
    </row>
    <row r="83" spans="1:12" ht="21" customHeight="1" x14ac:dyDescent="0.65">
      <c r="A83" s="147"/>
      <c r="C83" s="146" t="s">
        <v>196</v>
      </c>
      <c r="D83" s="212"/>
      <c r="E83" s="212"/>
      <c r="F83" s="3">
        <v>123</v>
      </c>
      <c r="H83" s="3">
        <v>123</v>
      </c>
      <c r="J83" s="3">
        <v>123</v>
      </c>
      <c r="L83" s="3">
        <v>123</v>
      </c>
    </row>
    <row r="84" spans="1:12" ht="21" customHeight="1" x14ac:dyDescent="0.65">
      <c r="A84" s="147" t="s">
        <v>156</v>
      </c>
      <c r="C84" s="104" t="s">
        <v>185</v>
      </c>
      <c r="D84" s="212"/>
      <c r="E84" s="212"/>
      <c r="F84" s="28"/>
      <c r="H84" s="28"/>
      <c r="J84" s="98"/>
      <c r="K84" s="33"/>
      <c r="L84" s="98"/>
    </row>
    <row r="85" spans="1:12" ht="21" customHeight="1" x14ac:dyDescent="0.65">
      <c r="A85" s="147"/>
      <c r="C85" s="156" t="s">
        <v>186</v>
      </c>
      <c r="D85" s="212" t="s">
        <v>159</v>
      </c>
      <c r="E85" s="212"/>
      <c r="F85" s="28">
        <v>22222</v>
      </c>
      <c r="H85" s="28">
        <v>22222</v>
      </c>
      <c r="J85" s="28">
        <v>22222</v>
      </c>
      <c r="L85" s="28">
        <v>22222</v>
      </c>
    </row>
    <row r="86" spans="1:12" ht="21" customHeight="1" x14ac:dyDescent="0.65">
      <c r="A86" s="147"/>
      <c r="C86" s="146" t="s">
        <v>187</v>
      </c>
      <c r="D86" s="212"/>
      <c r="E86" s="212"/>
      <c r="F86" s="3">
        <v>123</v>
      </c>
      <c r="H86" s="3">
        <v>123</v>
      </c>
      <c r="J86" s="3">
        <v>123</v>
      </c>
      <c r="L86" s="3">
        <v>123</v>
      </c>
    </row>
    <row r="87" spans="1:12" ht="21" customHeight="1" x14ac:dyDescent="0.7">
      <c r="A87" s="147" t="s">
        <v>82</v>
      </c>
      <c r="C87" s="55" t="s">
        <v>197</v>
      </c>
      <c r="D87" s="212"/>
      <c r="E87" s="212"/>
      <c r="F87" s="3">
        <v>123</v>
      </c>
      <c r="H87" s="3">
        <v>123</v>
      </c>
      <c r="J87" s="3">
        <v>123</v>
      </c>
      <c r="L87" s="3">
        <v>123</v>
      </c>
    </row>
    <row r="88" spans="1:12" ht="21" customHeight="1" x14ac:dyDescent="0.7">
      <c r="A88" s="147"/>
      <c r="C88" s="15" t="s">
        <v>87</v>
      </c>
      <c r="D88" s="212"/>
      <c r="E88" s="212"/>
      <c r="F88" s="30">
        <v>22222</v>
      </c>
      <c r="G88" s="6"/>
      <c r="H88" s="30">
        <v>22222</v>
      </c>
      <c r="I88" s="6"/>
      <c r="J88" s="30">
        <v>22222</v>
      </c>
      <c r="K88" s="6"/>
      <c r="L88" s="30">
        <v>22222</v>
      </c>
    </row>
    <row r="89" spans="1:12" s="6" customFormat="1" ht="21" customHeight="1" x14ac:dyDescent="0.7">
      <c r="A89" s="99" t="s">
        <v>88</v>
      </c>
      <c r="C89" s="15" t="s">
        <v>89</v>
      </c>
      <c r="D89" s="59"/>
      <c r="E89" s="59"/>
      <c r="F89" s="30">
        <v>22222</v>
      </c>
      <c r="H89" s="30">
        <v>22222</v>
      </c>
      <c r="J89" s="30">
        <v>22222</v>
      </c>
      <c r="L89" s="30">
        <v>22222</v>
      </c>
    </row>
    <row r="90" spans="1:12" ht="21" customHeight="1" thickBot="1" x14ac:dyDescent="0.75">
      <c r="A90" s="100" t="s">
        <v>90</v>
      </c>
      <c r="C90" s="15" t="s">
        <v>198</v>
      </c>
      <c r="D90" s="212"/>
      <c r="E90" s="212"/>
      <c r="F90" s="84">
        <v>22222</v>
      </c>
      <c r="G90" s="6"/>
      <c r="H90" s="84">
        <v>22222</v>
      </c>
      <c r="I90" s="6"/>
      <c r="J90" s="84">
        <v>22222</v>
      </c>
      <c r="K90" s="6"/>
      <c r="L90" s="84">
        <v>22222</v>
      </c>
    </row>
    <row r="91" spans="1:12" ht="9" customHeight="1" thickTop="1" x14ac:dyDescent="0.7">
      <c r="C91" s="15"/>
      <c r="D91" s="212"/>
      <c r="E91" s="212"/>
      <c r="F91" s="76"/>
      <c r="G91" s="77"/>
      <c r="H91" s="76"/>
      <c r="I91" s="77"/>
      <c r="J91" s="77"/>
      <c r="K91" s="77"/>
      <c r="L91" s="77"/>
    </row>
    <row r="92" spans="1:12" ht="21.65" customHeight="1" x14ac:dyDescent="0.7">
      <c r="A92" s="99" t="s">
        <v>76</v>
      </c>
      <c r="C92" s="15" t="s">
        <v>199</v>
      </c>
      <c r="D92" s="212"/>
      <c r="E92" s="212"/>
      <c r="F92" s="33"/>
      <c r="H92" s="33"/>
      <c r="J92" s="33"/>
      <c r="L92" s="33"/>
    </row>
    <row r="93" spans="1:12" ht="21.65" customHeight="1" x14ac:dyDescent="0.65">
      <c r="A93" s="99" t="s">
        <v>91</v>
      </c>
      <c r="C93" s="55" t="s">
        <v>92</v>
      </c>
      <c r="D93" s="212"/>
      <c r="E93" s="212"/>
      <c r="F93" s="79">
        <v>22222</v>
      </c>
      <c r="G93" s="80"/>
      <c r="H93" s="79">
        <v>22222</v>
      </c>
      <c r="I93" s="80"/>
      <c r="J93" s="80">
        <v>123</v>
      </c>
      <c r="K93" s="80"/>
      <c r="L93" s="80">
        <v>123</v>
      </c>
    </row>
    <row r="94" spans="1:12" ht="21.65" customHeight="1" x14ac:dyDescent="0.65">
      <c r="A94" s="99" t="s">
        <v>93</v>
      </c>
      <c r="C94" s="55" t="s">
        <v>94</v>
      </c>
      <c r="D94" s="212"/>
      <c r="E94" s="212"/>
      <c r="F94" s="158">
        <v>123</v>
      </c>
      <c r="G94" s="80"/>
      <c r="H94" s="158">
        <v>123</v>
      </c>
      <c r="I94" s="81"/>
      <c r="J94" s="29">
        <v>0</v>
      </c>
      <c r="L94" s="29">
        <v>0</v>
      </c>
    </row>
    <row r="95" spans="1:12" ht="21.65" customHeight="1" thickBot="1" x14ac:dyDescent="0.75">
      <c r="A95" s="99"/>
      <c r="C95" s="15"/>
      <c r="D95" s="212"/>
      <c r="E95" s="212"/>
      <c r="F95" s="82">
        <v>22222</v>
      </c>
      <c r="G95" s="78"/>
      <c r="H95" s="82">
        <v>22222</v>
      </c>
      <c r="I95" s="78"/>
      <c r="J95" s="83">
        <v>123</v>
      </c>
      <c r="K95" s="78"/>
      <c r="L95" s="83">
        <v>123</v>
      </c>
    </row>
    <row r="96" spans="1:12" ht="7.5" customHeight="1" thickTop="1" x14ac:dyDescent="0.7">
      <c r="A96" s="147"/>
      <c r="C96" s="15"/>
      <c r="D96" s="212"/>
      <c r="E96" s="212"/>
      <c r="F96" s="76"/>
      <c r="G96" s="77"/>
      <c r="H96" s="76"/>
      <c r="I96" s="77"/>
      <c r="J96" s="77"/>
      <c r="K96" s="77"/>
      <c r="L96" s="77"/>
    </row>
    <row r="97" spans="1:23" ht="21.65" customHeight="1" x14ac:dyDescent="0.7">
      <c r="A97" s="100" t="s">
        <v>90</v>
      </c>
      <c r="C97" s="15" t="s">
        <v>200</v>
      </c>
      <c r="D97" s="212"/>
      <c r="E97" s="212"/>
      <c r="F97" s="76"/>
      <c r="G97" s="77"/>
      <c r="H97" s="76"/>
      <c r="I97" s="26"/>
      <c r="J97" s="26"/>
      <c r="K97" s="26"/>
      <c r="L97" s="26"/>
    </row>
    <row r="98" spans="1:23" ht="21.65" customHeight="1" x14ac:dyDescent="0.65">
      <c r="A98" s="99" t="s">
        <v>95</v>
      </c>
      <c r="C98" s="55" t="s">
        <v>92</v>
      </c>
      <c r="D98" s="212"/>
      <c r="E98" s="212"/>
      <c r="F98" s="79">
        <v>22222</v>
      </c>
      <c r="G98" s="80"/>
      <c r="H98" s="79">
        <v>22222</v>
      </c>
      <c r="I98" s="21"/>
      <c r="J98" s="21">
        <v>123</v>
      </c>
      <c r="K98" s="21"/>
      <c r="L98" s="21">
        <v>123</v>
      </c>
    </row>
    <row r="99" spans="1:23" ht="21.65" customHeight="1" x14ac:dyDescent="0.65">
      <c r="A99" s="99" t="s">
        <v>96</v>
      </c>
      <c r="C99" s="55" t="s">
        <v>94</v>
      </c>
      <c r="D99" s="212"/>
      <c r="E99" s="212"/>
      <c r="F99" s="158">
        <v>123</v>
      </c>
      <c r="G99" s="80"/>
      <c r="H99" s="158">
        <v>123</v>
      </c>
      <c r="I99" s="22"/>
      <c r="J99" s="29">
        <v>0</v>
      </c>
      <c r="L99" s="29">
        <v>0</v>
      </c>
    </row>
    <row r="100" spans="1:23" ht="21.65" customHeight="1" thickBot="1" x14ac:dyDescent="0.75">
      <c r="A100" s="101"/>
      <c r="C100" s="15"/>
      <c r="D100" s="212"/>
      <c r="E100" s="212"/>
      <c r="F100" s="23">
        <v>22222</v>
      </c>
      <c r="G100" s="24"/>
      <c r="H100" s="23">
        <v>22222</v>
      </c>
      <c r="I100" s="24"/>
      <c r="J100" s="25">
        <v>123</v>
      </c>
      <c r="K100" s="24"/>
      <c r="L100" s="25">
        <v>123</v>
      </c>
    </row>
    <row r="101" spans="1:23" ht="9.75" customHeight="1" thickTop="1" thickBot="1" x14ac:dyDescent="0.75">
      <c r="D101" s="212"/>
      <c r="E101" s="212"/>
      <c r="F101" s="76"/>
      <c r="G101" s="77"/>
      <c r="H101" s="76"/>
      <c r="I101" s="77"/>
      <c r="J101" s="77"/>
      <c r="K101" s="77"/>
      <c r="L101" s="77"/>
    </row>
    <row r="102" spans="1:23" ht="21.75" customHeight="1" x14ac:dyDescent="0.65">
      <c r="A102" s="116"/>
      <c r="B102" s="117"/>
      <c r="C102" s="405" t="s">
        <v>201</v>
      </c>
      <c r="D102" s="405"/>
      <c r="E102" s="405"/>
      <c r="F102" s="405"/>
      <c r="G102" s="405"/>
      <c r="H102" s="405"/>
      <c r="I102" s="405"/>
      <c r="J102" s="405"/>
      <c r="K102" s="405"/>
      <c r="L102" s="406"/>
    </row>
    <row r="103" spans="1:23" ht="18" customHeight="1" thickBot="1" x14ac:dyDescent="0.7">
      <c r="A103" s="130"/>
      <c r="B103" s="119"/>
      <c r="C103" s="151" t="s">
        <v>202</v>
      </c>
      <c r="D103" s="152"/>
      <c r="E103" s="152"/>
      <c r="F103" s="152"/>
      <c r="G103" s="152"/>
      <c r="H103" s="152"/>
      <c r="I103" s="152"/>
      <c r="J103" s="152"/>
      <c r="K103" s="152"/>
      <c r="L103" s="155"/>
    </row>
    <row r="104" spans="1:23" ht="23.25" customHeight="1" x14ac:dyDescent="0.7">
      <c r="C104" s="15" t="str">
        <f>SFP!$B$1</f>
        <v>บริษัท เมืองไทย แคปปิตอล จำกัด (มหาชน) และบริษัทย่อย</v>
      </c>
      <c r="D104" s="212"/>
      <c r="E104" s="212"/>
      <c r="F104" s="1"/>
      <c r="G104" s="4"/>
      <c r="H104" s="1"/>
      <c r="I104" s="4"/>
      <c r="J104" s="1"/>
      <c r="K104" s="4"/>
      <c r="L104" s="1"/>
      <c r="P104" s="212"/>
      <c r="Q104" s="212"/>
      <c r="R104" s="5"/>
      <c r="S104" s="34"/>
      <c r="T104" s="5"/>
      <c r="U104" s="34"/>
      <c r="V104" s="5"/>
      <c r="W104" s="34"/>
    </row>
    <row r="105" spans="1:23" ht="23.25" customHeight="1" x14ac:dyDescent="0.7">
      <c r="C105" s="15" t="s">
        <v>175</v>
      </c>
      <c r="D105" s="2"/>
      <c r="E105" s="2"/>
      <c r="F105" s="213"/>
      <c r="G105" s="213"/>
      <c r="H105" s="213"/>
      <c r="I105" s="213"/>
      <c r="J105" s="213"/>
      <c r="K105" s="213"/>
      <c r="L105" s="213"/>
    </row>
    <row r="106" spans="1:23" ht="22.5" customHeight="1" x14ac:dyDescent="0.7">
      <c r="C106" s="109" t="s">
        <v>127</v>
      </c>
      <c r="D106" s="114"/>
      <c r="E106" s="114"/>
      <c r="F106" s="114"/>
      <c r="G106" s="7"/>
      <c r="H106" s="7"/>
      <c r="I106" s="213"/>
      <c r="J106" s="213"/>
      <c r="K106" s="213"/>
      <c r="L106" s="213"/>
    </row>
    <row r="107" spans="1:23" ht="18.75" customHeight="1" x14ac:dyDescent="0.7">
      <c r="D107" s="2"/>
      <c r="E107" s="2"/>
      <c r="F107" s="393" t="s">
        <v>128</v>
      </c>
      <c r="G107" s="393"/>
      <c r="H107" s="393"/>
      <c r="I107" s="213"/>
      <c r="J107" s="393" t="s">
        <v>129</v>
      </c>
      <c r="K107" s="393"/>
      <c r="L107" s="393"/>
    </row>
    <row r="108" spans="1:23" ht="21.75" customHeight="1" x14ac:dyDescent="0.7">
      <c r="D108" s="2"/>
      <c r="E108" s="2"/>
      <c r="F108" s="404" t="s">
        <v>130</v>
      </c>
      <c r="G108" s="398"/>
      <c r="H108" s="398"/>
      <c r="I108" s="213"/>
      <c r="J108" s="404" t="s">
        <v>130</v>
      </c>
      <c r="K108" s="398"/>
      <c r="L108" s="398"/>
    </row>
    <row r="109" spans="1:23" ht="22" x14ac:dyDescent="0.7">
      <c r="D109" s="2"/>
      <c r="E109" s="2"/>
      <c r="F109" s="404" t="s">
        <v>131</v>
      </c>
      <c r="G109" s="404"/>
      <c r="H109" s="404"/>
      <c r="I109" s="213"/>
      <c r="J109" s="404" t="s">
        <v>131</v>
      </c>
      <c r="K109" s="404"/>
      <c r="L109" s="404"/>
    </row>
    <row r="110" spans="1:23" ht="23.25" customHeight="1" x14ac:dyDescent="0.65">
      <c r="A110" s="88" t="s">
        <v>56</v>
      </c>
      <c r="D110" s="212" t="s">
        <v>6</v>
      </c>
      <c r="E110" s="212"/>
      <c r="F110" s="2">
        <v>2563</v>
      </c>
      <c r="G110" s="2"/>
      <c r="H110" s="2">
        <v>2562</v>
      </c>
      <c r="I110" s="2"/>
      <c r="J110" s="2">
        <v>2563</v>
      </c>
      <c r="K110" s="2"/>
      <c r="L110" s="2">
        <v>2562</v>
      </c>
    </row>
    <row r="111" spans="1:23" ht="16.5" customHeight="1" x14ac:dyDescent="0.65">
      <c r="E111" s="212"/>
      <c r="F111" s="2"/>
      <c r="G111" s="2"/>
      <c r="H111" s="18" t="s">
        <v>132</v>
      </c>
      <c r="I111" s="2"/>
      <c r="J111" s="2"/>
      <c r="K111" s="2"/>
      <c r="L111" s="18" t="s">
        <v>132</v>
      </c>
    </row>
    <row r="112" spans="1:23" ht="23.25" customHeight="1" x14ac:dyDescent="0.65">
      <c r="D112" s="212"/>
      <c r="E112" s="212"/>
      <c r="F112" s="397" t="s">
        <v>8</v>
      </c>
      <c r="G112" s="397"/>
      <c r="H112" s="397"/>
      <c r="I112" s="397"/>
      <c r="J112" s="397"/>
      <c r="K112" s="397"/>
      <c r="L112" s="397"/>
    </row>
    <row r="113" spans="1:12" ht="21.65" customHeight="1" x14ac:dyDescent="0.7">
      <c r="A113" s="147" t="s">
        <v>97</v>
      </c>
      <c r="C113" s="15" t="s">
        <v>203</v>
      </c>
      <c r="D113" s="212"/>
      <c r="E113" s="212"/>
      <c r="F113" s="76"/>
      <c r="G113" s="78"/>
      <c r="H113" s="76"/>
      <c r="I113" s="78"/>
      <c r="J113" s="77"/>
      <c r="K113" s="78"/>
      <c r="L113" s="77"/>
    </row>
    <row r="114" spans="1:12" ht="21.65" customHeight="1" thickBot="1" x14ac:dyDescent="0.7">
      <c r="A114" s="147" t="s">
        <v>204</v>
      </c>
      <c r="C114" s="55" t="s">
        <v>205</v>
      </c>
      <c r="E114" s="212"/>
      <c r="F114" s="69">
        <v>4.4400000000000004</v>
      </c>
      <c r="G114" s="57"/>
      <c r="H114" s="69">
        <v>4.4400000000000004</v>
      </c>
      <c r="I114" s="57"/>
      <c r="J114" s="69">
        <v>4.4400000000000004</v>
      </c>
      <c r="K114" s="57"/>
      <c r="L114" s="69">
        <v>4.4400000000000004</v>
      </c>
    </row>
    <row r="115" spans="1:12" ht="21.65" customHeight="1" thickTop="1" thickBot="1" x14ac:dyDescent="0.7">
      <c r="A115" s="147" t="s">
        <v>206</v>
      </c>
      <c r="C115" s="55" t="s">
        <v>207</v>
      </c>
      <c r="D115" s="212"/>
      <c r="E115" s="212"/>
      <c r="F115" s="69">
        <v>2.2200000000000002</v>
      </c>
      <c r="G115" s="57"/>
      <c r="H115" s="69">
        <v>2.2200000000000002</v>
      </c>
      <c r="I115" s="57"/>
      <c r="J115" s="69">
        <v>2.2200000000000002</v>
      </c>
      <c r="K115" s="57"/>
      <c r="L115" s="69">
        <v>2.2200000000000002</v>
      </c>
    </row>
    <row r="116" spans="1:12" ht="12.75" customHeight="1" thickTop="1" x14ac:dyDescent="0.65">
      <c r="A116" s="147"/>
      <c r="C116" s="20"/>
      <c r="D116" s="212"/>
      <c r="E116" s="212"/>
      <c r="F116" s="33"/>
      <c r="H116" s="33"/>
      <c r="J116" s="33"/>
      <c r="L116" s="33"/>
    </row>
    <row r="117" spans="1:12" ht="21.65" customHeight="1" x14ac:dyDescent="0.7">
      <c r="A117" s="147" t="s">
        <v>97</v>
      </c>
      <c r="C117" s="15" t="s">
        <v>208</v>
      </c>
      <c r="D117" s="212"/>
      <c r="E117" s="212"/>
      <c r="F117" s="5"/>
      <c r="G117" s="6"/>
      <c r="H117" s="5"/>
      <c r="I117" s="6"/>
      <c r="J117" s="5"/>
      <c r="K117" s="6"/>
      <c r="L117" s="5"/>
    </row>
    <row r="118" spans="1:12" ht="21.65" customHeight="1" thickBot="1" x14ac:dyDescent="0.7">
      <c r="A118" s="147" t="s">
        <v>204</v>
      </c>
      <c r="C118" s="55" t="s">
        <v>205</v>
      </c>
      <c r="E118" s="212"/>
      <c r="F118" s="69">
        <v>4.4400000000000004</v>
      </c>
      <c r="G118" s="57"/>
      <c r="H118" s="69">
        <v>4.4400000000000004</v>
      </c>
      <c r="I118" s="57"/>
      <c r="J118" s="69">
        <v>4.4400000000000004</v>
      </c>
      <c r="K118" s="57"/>
      <c r="L118" s="69">
        <v>4.4400000000000004</v>
      </c>
    </row>
    <row r="119" spans="1:12" ht="21.65" customHeight="1" thickTop="1" thickBot="1" x14ac:dyDescent="0.7">
      <c r="A119" s="147" t="s">
        <v>206</v>
      </c>
      <c r="C119" s="55" t="s">
        <v>207</v>
      </c>
      <c r="D119" s="212"/>
      <c r="E119" s="212"/>
      <c r="F119" s="69">
        <v>2.2200000000000002</v>
      </c>
      <c r="G119" s="57"/>
      <c r="H119" s="69">
        <v>2.2200000000000002</v>
      </c>
      <c r="I119" s="57"/>
      <c r="J119" s="69">
        <v>2.2200000000000002</v>
      </c>
      <c r="K119" s="57"/>
      <c r="L119" s="69">
        <v>2.2200000000000002</v>
      </c>
    </row>
    <row r="120" spans="1:12" ht="22" customHeight="1" thickTop="1" thickBot="1" x14ac:dyDescent="0.7"/>
    <row r="121" spans="1:12" ht="27.65" customHeight="1" thickBot="1" x14ac:dyDescent="0.7">
      <c r="A121" s="176"/>
      <c r="B121" s="115"/>
      <c r="C121" s="177" t="s">
        <v>209</v>
      </c>
      <c r="D121" s="178"/>
      <c r="E121" s="178"/>
      <c r="F121" s="178"/>
      <c r="G121" s="178"/>
      <c r="H121" s="178"/>
      <c r="I121" s="178"/>
      <c r="J121" s="178"/>
      <c r="K121" s="178"/>
      <c r="L121" s="179"/>
    </row>
    <row r="122" spans="1:12" ht="22" customHeight="1" x14ac:dyDescent="0.65"/>
    <row r="123" spans="1:12" ht="22" customHeight="1" x14ac:dyDescent="0.65"/>
    <row r="124" spans="1:12" ht="22" customHeight="1" x14ac:dyDescent="0.65"/>
    <row r="125" spans="1:12" ht="22" customHeight="1" x14ac:dyDescent="0.65"/>
    <row r="126" spans="1:12" ht="20.149999999999999" customHeight="1" x14ac:dyDescent="0.65"/>
    <row r="127" spans="1:12" ht="20.149999999999999" customHeight="1" x14ac:dyDescent="0.65"/>
    <row r="128" spans="1:12" ht="20.149999999999999" customHeight="1" x14ac:dyDescent="0.65"/>
    <row r="129" ht="20.149999999999999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19.5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20.149999999999999" customHeight="1" x14ac:dyDescent="0.65"/>
    <row r="147" ht="20.149999999999999" customHeight="1" x14ac:dyDescent="0.65"/>
    <row r="148" ht="20.149999999999999" customHeight="1" x14ac:dyDescent="0.65"/>
    <row r="149" ht="20.149999999999999" customHeight="1" x14ac:dyDescent="0.65"/>
    <row r="150" ht="20.149999999999999" customHeight="1" x14ac:dyDescent="0.65"/>
    <row r="151" ht="20.149999999999999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19.5" customHeight="1" x14ac:dyDescent="0.65"/>
    <row r="159" ht="19.5" customHeight="1" x14ac:dyDescent="0.65"/>
    <row r="160" ht="19.5" customHeight="1" x14ac:dyDescent="0.65"/>
    <row r="161" ht="19.5" customHeight="1" x14ac:dyDescent="0.65"/>
    <row r="162" ht="19.5" customHeight="1" x14ac:dyDescent="0.65"/>
    <row r="163" ht="19.5" customHeight="1" x14ac:dyDescent="0.65"/>
    <row r="164" ht="19.5" customHeight="1" x14ac:dyDescent="0.65"/>
    <row r="165" ht="19.5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spans="1:12" ht="20.149999999999999" customHeight="1" x14ac:dyDescent="0.65"/>
    <row r="178" spans="1:12" ht="20.149999999999999" customHeight="1" x14ac:dyDescent="0.65"/>
    <row r="179" spans="1:12" ht="19.5" customHeight="1" x14ac:dyDescent="0.65"/>
    <row r="180" spans="1:12" ht="20.149999999999999" customHeight="1" x14ac:dyDescent="0.65"/>
    <row r="181" spans="1:12" ht="20.149999999999999" customHeight="1" x14ac:dyDescent="0.65"/>
    <row r="182" spans="1:12" ht="20.149999999999999" customHeight="1" x14ac:dyDescent="0.65"/>
    <row r="183" spans="1:12" ht="19.5" customHeight="1" x14ac:dyDescent="0.65"/>
    <row r="184" spans="1:12" ht="20.149999999999999" customHeight="1" x14ac:dyDescent="0.65"/>
    <row r="185" spans="1:12" ht="20.149999999999999" customHeight="1" x14ac:dyDescent="0.65"/>
    <row r="186" spans="1:12" ht="19.5" customHeight="1" x14ac:dyDescent="0.65"/>
    <row r="187" spans="1:12" ht="20.149999999999999" customHeight="1" x14ac:dyDescent="0.65"/>
    <row r="188" spans="1:12" ht="20.149999999999999" customHeight="1" x14ac:dyDescent="0.65"/>
    <row r="189" spans="1:12" ht="20.149999999999999" customHeight="1" x14ac:dyDescent="0.65"/>
    <row r="192" spans="1:12" s="19" customFormat="1" ht="23.25" customHeight="1" x14ac:dyDescent="0.65">
      <c r="A192" s="88"/>
      <c r="B192" s="3"/>
      <c r="C192" s="55"/>
      <c r="D192" s="3"/>
      <c r="E192" s="3"/>
      <c r="F192" s="3"/>
      <c r="G192" s="3"/>
      <c r="H192" s="3"/>
      <c r="I192" s="3"/>
      <c r="J192" s="3"/>
      <c r="K192" s="3"/>
      <c r="L192" s="3"/>
    </row>
    <row r="195" spans="1:2" ht="23.25" customHeight="1" x14ac:dyDescent="0.65">
      <c r="A195" s="89"/>
      <c r="B195" s="19"/>
    </row>
  </sheetData>
  <mergeCells count="23">
    <mergeCell ref="F112:L112"/>
    <mergeCell ref="F107:H107"/>
    <mergeCell ref="J107:L107"/>
    <mergeCell ref="F108:H108"/>
    <mergeCell ref="J108:L108"/>
    <mergeCell ref="F109:H109"/>
    <mergeCell ref="J109:L109"/>
    <mergeCell ref="C102:L102"/>
    <mergeCell ref="F57:H57"/>
    <mergeCell ref="J57:L57"/>
    <mergeCell ref="F58:H58"/>
    <mergeCell ref="J58:L58"/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</mergeCells>
  <phoneticPr fontId="23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 x14ac:dyDescent="0.65"/>
  <cols>
    <col min="1" max="1" width="17.09765625" style="88" customWidth="1"/>
    <col min="2" max="2" width="1.8984375" style="3" customWidth="1"/>
    <col min="3" max="3" width="69.59765625" style="55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3.89843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3.296875" style="3" customWidth="1"/>
    <col min="13" max="16384" width="9.09765625" style="3"/>
  </cols>
  <sheetData>
    <row r="1" spans="1:12" ht="23.25" customHeight="1" x14ac:dyDescent="0.7">
      <c r="C1" s="15" t="str">
        <f>SFP!$B$1</f>
        <v>บริษัท เมืองไทย แคปปิตอล จำกัด (มหาชน) และบริษัทย่อย</v>
      </c>
      <c r="D1" s="212"/>
      <c r="E1" s="212"/>
      <c r="F1" s="1"/>
      <c r="G1" s="4"/>
      <c r="H1" s="1"/>
      <c r="I1" s="4"/>
      <c r="J1" s="1"/>
      <c r="K1" s="4"/>
      <c r="L1" s="17" t="s">
        <v>210</v>
      </c>
    </row>
    <row r="2" spans="1:12" ht="23.25" customHeight="1" x14ac:dyDescent="0.7">
      <c r="C2" s="15" t="s">
        <v>211</v>
      </c>
      <c r="D2" s="2"/>
      <c r="E2" s="2"/>
      <c r="F2" s="213"/>
      <c r="G2" s="213"/>
      <c r="H2" s="213"/>
      <c r="I2" s="213"/>
      <c r="J2" s="213"/>
      <c r="K2" s="213"/>
      <c r="L2" s="72" t="s">
        <v>212</v>
      </c>
    </row>
    <row r="3" spans="1:12" ht="20.25" customHeight="1" x14ac:dyDescent="0.7">
      <c r="C3" s="109" t="s">
        <v>213</v>
      </c>
      <c r="D3" s="110"/>
      <c r="E3" s="110"/>
      <c r="F3" s="110"/>
      <c r="G3" s="111"/>
      <c r="H3" s="111"/>
      <c r="I3" s="112"/>
      <c r="J3" s="112"/>
      <c r="K3" s="112"/>
      <c r="L3" s="112"/>
    </row>
    <row r="4" spans="1:12" ht="23.25" customHeight="1" x14ac:dyDescent="0.7">
      <c r="D4" s="2"/>
      <c r="E4" s="2"/>
      <c r="F4" s="393" t="s">
        <v>128</v>
      </c>
      <c r="G4" s="393"/>
      <c r="H4" s="393"/>
      <c r="I4" s="213"/>
      <c r="J4" s="393" t="s">
        <v>129</v>
      </c>
      <c r="K4" s="393"/>
      <c r="L4" s="393"/>
    </row>
    <row r="5" spans="1:12" ht="21.75" customHeight="1" x14ac:dyDescent="0.7">
      <c r="D5" s="2"/>
      <c r="E5" s="2"/>
      <c r="F5" s="404" t="s">
        <v>130</v>
      </c>
      <c r="G5" s="398"/>
      <c r="H5" s="398"/>
      <c r="I5" s="213"/>
      <c r="J5" s="404" t="s">
        <v>130</v>
      </c>
      <c r="K5" s="398"/>
      <c r="L5" s="398"/>
    </row>
    <row r="6" spans="1:12" ht="22" x14ac:dyDescent="0.7">
      <c r="D6" s="2"/>
      <c r="E6" s="2"/>
      <c r="F6" s="404" t="s">
        <v>131</v>
      </c>
      <c r="G6" s="404"/>
      <c r="H6" s="404"/>
      <c r="I6" s="213"/>
      <c r="J6" s="404" t="s">
        <v>131</v>
      </c>
      <c r="K6" s="404"/>
      <c r="L6" s="404"/>
    </row>
    <row r="7" spans="1:12" ht="23.25" customHeight="1" x14ac:dyDescent="0.65">
      <c r="A7" s="88" t="s">
        <v>56</v>
      </c>
      <c r="D7" s="212" t="s">
        <v>6</v>
      </c>
      <c r="E7" s="212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212"/>
      <c r="F8" s="85"/>
      <c r="G8" s="85"/>
      <c r="H8" s="18" t="s">
        <v>132</v>
      </c>
      <c r="I8" s="214"/>
      <c r="J8" s="214"/>
      <c r="K8" s="214"/>
      <c r="L8" s="18" t="s">
        <v>132</v>
      </c>
    </row>
    <row r="9" spans="1:12" ht="23.25" customHeight="1" x14ac:dyDescent="0.65">
      <c r="A9" s="90"/>
      <c r="C9" s="3"/>
      <c r="D9" s="212"/>
      <c r="E9" s="212"/>
      <c r="F9" s="397" t="s">
        <v>8</v>
      </c>
      <c r="G9" s="397"/>
      <c r="H9" s="397"/>
      <c r="I9" s="397"/>
      <c r="J9" s="397"/>
      <c r="K9" s="397"/>
      <c r="L9" s="397"/>
    </row>
    <row r="10" spans="1:12" ht="22" x14ac:dyDescent="0.7">
      <c r="A10" s="90"/>
      <c r="C10" s="14" t="s">
        <v>57</v>
      </c>
      <c r="D10" s="212"/>
      <c r="E10" s="212"/>
      <c r="F10" s="212"/>
      <c r="G10" s="212"/>
      <c r="H10" s="212"/>
      <c r="I10" s="212"/>
      <c r="J10" s="212"/>
      <c r="K10" s="212"/>
      <c r="L10" s="212"/>
    </row>
    <row r="11" spans="1:12" ht="23.25" customHeight="1" x14ac:dyDescent="0.65">
      <c r="C11" s="55" t="s">
        <v>133</v>
      </c>
      <c r="D11" s="212">
        <v>11</v>
      </c>
      <c r="E11" s="212"/>
      <c r="F11" s="161">
        <v>22222</v>
      </c>
      <c r="G11" s="57"/>
      <c r="H11" s="161">
        <v>22222</v>
      </c>
      <c r="I11" s="57"/>
      <c r="J11" s="161">
        <v>22222</v>
      </c>
      <c r="K11" s="57"/>
      <c r="L11" s="161">
        <v>22222</v>
      </c>
    </row>
    <row r="12" spans="1:12" ht="21.75" customHeight="1" x14ac:dyDescent="0.65">
      <c r="C12" s="55" t="s">
        <v>134</v>
      </c>
      <c r="D12" s="212">
        <v>11</v>
      </c>
      <c r="E12" s="212"/>
      <c r="F12" s="57">
        <v>123</v>
      </c>
      <c r="G12" s="57"/>
      <c r="H12" s="57">
        <v>123</v>
      </c>
      <c r="I12" s="57"/>
      <c r="J12" s="57">
        <v>123</v>
      </c>
      <c r="K12" s="57"/>
      <c r="L12" s="57">
        <v>123</v>
      </c>
    </row>
    <row r="13" spans="1:12" ht="21.75" customHeight="1" x14ac:dyDescent="0.65">
      <c r="C13" s="104" t="s">
        <v>135</v>
      </c>
      <c r="D13" s="212"/>
      <c r="E13" s="212"/>
      <c r="F13" s="161">
        <v>123</v>
      </c>
      <c r="G13" s="57"/>
      <c r="H13" s="161">
        <v>123</v>
      </c>
      <c r="I13" s="57"/>
      <c r="J13" s="161">
        <v>123</v>
      </c>
      <c r="K13" s="57"/>
      <c r="L13" s="161">
        <v>123</v>
      </c>
    </row>
    <row r="14" spans="1:12" ht="21.75" customHeight="1" x14ac:dyDescent="0.65">
      <c r="C14" s="86" t="s">
        <v>140</v>
      </c>
      <c r="D14" s="212"/>
      <c r="E14" s="212"/>
      <c r="F14" s="57">
        <v>123</v>
      </c>
      <c r="G14" s="57"/>
      <c r="H14" s="57">
        <v>123</v>
      </c>
      <c r="I14" s="57"/>
      <c r="J14" s="57">
        <v>123</v>
      </c>
      <c r="K14" s="57"/>
      <c r="L14" s="57">
        <v>123</v>
      </c>
    </row>
    <row r="15" spans="1:12" ht="21.75" customHeight="1" x14ac:dyDescent="0.65">
      <c r="C15" s="60" t="s">
        <v>59</v>
      </c>
      <c r="D15" s="212"/>
      <c r="E15" s="212"/>
      <c r="F15" s="57">
        <v>123</v>
      </c>
      <c r="G15" s="57"/>
      <c r="H15" s="57">
        <v>123</v>
      </c>
      <c r="I15" s="57"/>
      <c r="J15" s="57">
        <v>123</v>
      </c>
      <c r="K15" s="57"/>
      <c r="L15" s="57">
        <v>123</v>
      </c>
    </row>
    <row r="16" spans="1:12" ht="21.75" customHeight="1" x14ac:dyDescent="0.7">
      <c r="A16" s="97" t="s">
        <v>60</v>
      </c>
      <c r="C16" s="15" t="s">
        <v>61</v>
      </c>
      <c r="D16" s="212"/>
      <c r="E16" s="212"/>
      <c r="F16" s="169">
        <v>22222</v>
      </c>
      <c r="G16" s="6"/>
      <c r="H16" s="169">
        <v>22222</v>
      </c>
      <c r="I16" s="6"/>
      <c r="J16" s="169">
        <v>22222</v>
      </c>
      <c r="K16" s="6"/>
      <c r="L16" s="169">
        <v>22222</v>
      </c>
    </row>
    <row r="17" spans="1:12" ht="7.5" customHeight="1" x14ac:dyDescent="0.7">
      <c r="D17" s="212"/>
      <c r="E17" s="212"/>
      <c r="F17" s="5"/>
      <c r="G17" s="6"/>
      <c r="H17" s="5"/>
      <c r="I17" s="6"/>
      <c r="J17" s="5"/>
      <c r="K17" s="6"/>
      <c r="L17" s="5"/>
    </row>
    <row r="18" spans="1:12" ht="21.75" customHeight="1" x14ac:dyDescent="0.7">
      <c r="C18" s="14" t="s">
        <v>214</v>
      </c>
      <c r="D18" s="212"/>
      <c r="E18" s="212"/>
      <c r="F18" s="57"/>
      <c r="G18" s="57"/>
      <c r="H18" s="57"/>
      <c r="I18" s="57"/>
      <c r="J18" s="57"/>
      <c r="K18" s="57"/>
      <c r="L18" s="57"/>
    </row>
    <row r="19" spans="1:12" ht="21.75" customHeight="1" x14ac:dyDescent="0.65">
      <c r="C19" s="55" t="s">
        <v>137</v>
      </c>
      <c r="D19" s="212"/>
      <c r="E19" s="212"/>
      <c r="F19" s="161">
        <v>22222</v>
      </c>
      <c r="G19" s="57"/>
      <c r="H19" s="161">
        <v>22222</v>
      </c>
      <c r="I19" s="57"/>
      <c r="J19" s="161">
        <v>22222</v>
      </c>
      <c r="K19" s="57"/>
      <c r="L19" s="161">
        <v>22222</v>
      </c>
    </row>
    <row r="20" spans="1:12" ht="21.75" customHeight="1" x14ac:dyDescent="0.65">
      <c r="A20" s="102"/>
      <c r="C20" s="55" t="s">
        <v>138</v>
      </c>
      <c r="D20" s="212"/>
      <c r="E20" s="212"/>
      <c r="F20" s="57">
        <v>123</v>
      </c>
      <c r="G20" s="57"/>
      <c r="H20" s="57">
        <v>123</v>
      </c>
      <c r="I20" s="57"/>
      <c r="J20" s="57">
        <v>123</v>
      </c>
      <c r="K20" s="57"/>
      <c r="L20" s="57">
        <v>123</v>
      </c>
    </row>
    <row r="21" spans="1:12" ht="23.25" customHeight="1" x14ac:dyDescent="0.65">
      <c r="A21" s="102"/>
      <c r="C21" s="55" t="s">
        <v>142</v>
      </c>
      <c r="D21" s="212"/>
      <c r="E21" s="212"/>
      <c r="F21" s="57">
        <v>123</v>
      </c>
      <c r="G21" s="57"/>
      <c r="H21" s="57">
        <v>123</v>
      </c>
      <c r="I21" s="57"/>
      <c r="J21" s="57">
        <v>123</v>
      </c>
      <c r="K21" s="57"/>
      <c r="L21" s="57">
        <v>123</v>
      </c>
    </row>
    <row r="22" spans="1:12" ht="23.25" customHeight="1" x14ac:dyDescent="0.65">
      <c r="A22" s="91"/>
      <c r="C22" s="55" t="s">
        <v>143</v>
      </c>
      <c r="D22" s="212"/>
      <c r="E22" s="212"/>
      <c r="F22" s="161">
        <v>22222</v>
      </c>
      <c r="G22" s="57"/>
      <c r="H22" s="161">
        <v>22222</v>
      </c>
      <c r="I22" s="57"/>
      <c r="J22" s="161">
        <v>22222</v>
      </c>
      <c r="K22" s="57"/>
      <c r="L22" s="161">
        <v>22222</v>
      </c>
    </row>
    <row r="23" spans="1:12" ht="21.75" customHeight="1" x14ac:dyDescent="0.65">
      <c r="C23" s="86" t="s">
        <v>215</v>
      </c>
      <c r="D23" s="212"/>
      <c r="E23" s="212"/>
      <c r="F23" s="161">
        <v>123</v>
      </c>
      <c r="G23" s="57"/>
      <c r="H23" s="161">
        <v>123</v>
      </c>
      <c r="I23" s="57"/>
      <c r="J23" s="161">
        <v>123</v>
      </c>
      <c r="K23" s="57"/>
      <c r="L23" s="161">
        <v>123</v>
      </c>
    </row>
    <row r="24" spans="1:12" ht="22" customHeight="1" x14ac:dyDescent="0.65">
      <c r="A24" s="102"/>
      <c r="C24" s="55" t="s">
        <v>216</v>
      </c>
      <c r="D24" s="212"/>
      <c r="E24" s="212"/>
      <c r="F24" s="57">
        <v>123</v>
      </c>
      <c r="G24" s="57"/>
      <c r="H24" s="57">
        <v>123</v>
      </c>
      <c r="I24" s="57"/>
      <c r="J24" s="57">
        <v>123</v>
      </c>
      <c r="K24" s="57"/>
      <c r="L24" s="57">
        <v>123</v>
      </c>
    </row>
    <row r="25" spans="1:12" ht="22" customHeight="1" x14ac:dyDescent="0.65">
      <c r="A25" s="102"/>
      <c r="C25" s="104" t="s">
        <v>145</v>
      </c>
      <c r="D25" s="212"/>
      <c r="E25" s="212"/>
      <c r="F25" s="57">
        <v>123</v>
      </c>
      <c r="G25" s="57"/>
      <c r="H25" s="57">
        <v>123</v>
      </c>
      <c r="I25" s="57"/>
      <c r="J25" s="57">
        <v>123</v>
      </c>
      <c r="K25" s="57"/>
      <c r="L25" s="57">
        <v>123</v>
      </c>
    </row>
    <row r="26" spans="1:12" ht="22" customHeight="1" x14ac:dyDescent="0.7">
      <c r="C26" s="15" t="s">
        <v>64</v>
      </c>
      <c r="D26" s="212"/>
      <c r="E26" s="212"/>
      <c r="F26" s="66">
        <v>22222</v>
      </c>
      <c r="G26" s="67"/>
      <c r="H26" s="66">
        <v>22222</v>
      </c>
      <c r="I26" s="67"/>
      <c r="J26" s="66">
        <v>22222</v>
      </c>
      <c r="K26" s="67"/>
      <c r="L26" s="66">
        <v>22222</v>
      </c>
    </row>
    <row r="27" spans="1:12" ht="9" customHeight="1" x14ac:dyDescent="0.7">
      <c r="C27" s="15"/>
      <c r="D27" s="212"/>
      <c r="E27" s="212"/>
      <c r="F27" s="67"/>
      <c r="G27" s="67"/>
      <c r="H27" s="67"/>
      <c r="I27" s="67"/>
      <c r="J27" s="67"/>
      <c r="K27" s="67"/>
      <c r="L27" s="67"/>
    </row>
    <row r="28" spans="1:12" ht="22" customHeight="1" x14ac:dyDescent="0.7">
      <c r="C28" s="157" t="s">
        <v>65</v>
      </c>
      <c r="D28" s="212"/>
      <c r="E28" s="212"/>
      <c r="F28" s="6">
        <v>123</v>
      </c>
      <c r="G28" s="6"/>
      <c r="H28" s="6">
        <v>123</v>
      </c>
      <c r="I28" s="6"/>
      <c r="J28" s="6">
        <v>123</v>
      </c>
      <c r="K28" s="6"/>
      <c r="L28" s="6">
        <v>123</v>
      </c>
    </row>
    <row r="29" spans="1:12" ht="23.25" customHeight="1" x14ac:dyDescent="0.65">
      <c r="A29" s="97" t="s">
        <v>146</v>
      </c>
      <c r="C29" s="104" t="s">
        <v>217</v>
      </c>
      <c r="D29" s="212"/>
      <c r="E29" s="212"/>
      <c r="F29" s="140"/>
      <c r="G29" s="140"/>
      <c r="H29" s="140"/>
      <c r="I29" s="140"/>
      <c r="J29" s="140"/>
      <c r="K29" s="140"/>
      <c r="L29" s="140"/>
    </row>
    <row r="30" spans="1:12" ht="23.25" customHeight="1" x14ac:dyDescent="0.65">
      <c r="A30" s="97"/>
      <c r="C30" s="104" t="s">
        <v>218</v>
      </c>
      <c r="D30" s="212"/>
      <c r="E30" s="212"/>
      <c r="F30" s="57">
        <v>123</v>
      </c>
      <c r="G30" s="57"/>
      <c r="H30" s="57">
        <v>123</v>
      </c>
      <c r="I30" s="57"/>
      <c r="J30" s="57">
        <v>123</v>
      </c>
      <c r="K30" s="57"/>
      <c r="L30" s="57">
        <v>123</v>
      </c>
    </row>
    <row r="31" spans="1:12" ht="23.25" customHeight="1" x14ac:dyDescent="0.65">
      <c r="A31" s="97" t="s">
        <v>149</v>
      </c>
      <c r="C31" s="104" t="s">
        <v>150</v>
      </c>
      <c r="D31" s="212"/>
      <c r="E31" s="212"/>
      <c r="F31" s="161">
        <v>22222</v>
      </c>
      <c r="G31" s="57"/>
      <c r="H31" s="161">
        <v>22222</v>
      </c>
      <c r="I31" s="57"/>
      <c r="J31" s="161">
        <v>22222</v>
      </c>
      <c r="K31" s="57"/>
      <c r="L31" s="161">
        <v>22222</v>
      </c>
    </row>
    <row r="32" spans="1:12" ht="23.25" customHeight="1" x14ac:dyDescent="0.65">
      <c r="A32" s="97" t="s">
        <v>66</v>
      </c>
      <c r="C32" s="104" t="s">
        <v>151</v>
      </c>
      <c r="D32" s="212"/>
      <c r="E32" s="212"/>
      <c r="F32" s="107"/>
      <c r="G32" s="57"/>
      <c r="H32" s="107"/>
      <c r="I32" s="57"/>
      <c r="J32" s="107"/>
      <c r="K32" s="57"/>
      <c r="L32" s="107"/>
    </row>
    <row r="33" spans="1:12" ht="23.25" customHeight="1" x14ac:dyDescent="0.65">
      <c r="A33" s="97"/>
      <c r="C33" s="104" t="s">
        <v>152</v>
      </c>
      <c r="D33" s="212"/>
      <c r="E33" s="212"/>
      <c r="F33" s="57">
        <v>123</v>
      </c>
      <c r="G33" s="57"/>
      <c r="H33" s="57">
        <v>123</v>
      </c>
      <c r="I33" s="57"/>
      <c r="J33" s="57">
        <v>123</v>
      </c>
      <c r="K33" s="57"/>
      <c r="L33" s="57">
        <v>123</v>
      </c>
    </row>
    <row r="34" spans="1:12" ht="21.75" customHeight="1" x14ac:dyDescent="0.7">
      <c r="A34" s="97"/>
      <c r="C34" s="103" t="s">
        <v>153</v>
      </c>
      <c r="D34" s="212"/>
      <c r="E34" s="212"/>
      <c r="F34" s="161">
        <v>22222</v>
      </c>
      <c r="G34" s="57"/>
      <c r="H34" s="161">
        <v>22222</v>
      </c>
      <c r="I34" s="57"/>
      <c r="J34" s="161">
        <v>22222</v>
      </c>
      <c r="K34" s="57"/>
      <c r="L34" s="161">
        <v>22222</v>
      </c>
    </row>
    <row r="35" spans="1:12" ht="23.25" customHeight="1" x14ac:dyDescent="0.65">
      <c r="A35" s="97" t="s">
        <v>67</v>
      </c>
      <c r="C35" s="55" t="s">
        <v>68</v>
      </c>
      <c r="D35" s="212"/>
      <c r="E35" s="212"/>
      <c r="F35" s="170">
        <v>-123</v>
      </c>
      <c r="G35" s="57"/>
      <c r="H35" s="170">
        <v>-123</v>
      </c>
      <c r="I35" s="57"/>
      <c r="J35" s="170">
        <v>-123</v>
      </c>
      <c r="K35" s="57"/>
      <c r="L35" s="170">
        <v>-123</v>
      </c>
    </row>
    <row r="36" spans="1:12" ht="23.25" customHeight="1" x14ac:dyDescent="0.65">
      <c r="A36" s="97" t="s">
        <v>69</v>
      </c>
      <c r="C36" s="103" t="s">
        <v>154</v>
      </c>
      <c r="D36" s="212"/>
      <c r="E36" s="212"/>
      <c r="F36" s="107"/>
      <c r="G36" s="57"/>
      <c r="H36" s="107"/>
      <c r="I36" s="57"/>
      <c r="J36" s="107"/>
      <c r="K36" s="57"/>
      <c r="L36" s="107"/>
    </row>
    <row r="37" spans="1:12" ht="23.25" customHeight="1" x14ac:dyDescent="0.65">
      <c r="A37" s="147"/>
      <c r="C37" s="103" t="s">
        <v>155</v>
      </c>
      <c r="D37" s="212"/>
      <c r="E37" s="212"/>
      <c r="F37" s="161">
        <v>22222</v>
      </c>
      <c r="G37" s="57"/>
      <c r="H37" s="161">
        <v>22222</v>
      </c>
      <c r="I37" s="57"/>
      <c r="J37" s="161">
        <v>22222</v>
      </c>
      <c r="K37" s="57"/>
      <c r="L37" s="161">
        <v>22222</v>
      </c>
    </row>
    <row r="38" spans="1:12" ht="22" customHeight="1" x14ac:dyDescent="0.65">
      <c r="A38" s="147" t="s">
        <v>156</v>
      </c>
      <c r="C38" s="104" t="s">
        <v>157</v>
      </c>
      <c r="E38" s="212"/>
      <c r="F38" s="171"/>
      <c r="G38" s="136"/>
      <c r="H38" s="171"/>
      <c r="I38" s="57"/>
      <c r="J38" s="162"/>
      <c r="K38" s="57"/>
      <c r="L38" s="162"/>
    </row>
    <row r="39" spans="1:12" ht="22" customHeight="1" x14ac:dyDescent="0.65">
      <c r="A39" s="147"/>
      <c r="C39" s="156" t="s">
        <v>158</v>
      </c>
      <c r="D39" s="212" t="s">
        <v>159</v>
      </c>
      <c r="E39" s="212"/>
      <c r="F39" s="171">
        <v>123</v>
      </c>
      <c r="G39" s="136"/>
      <c r="H39" s="171">
        <v>123</v>
      </c>
      <c r="I39" s="57"/>
      <c r="J39" s="171">
        <v>123</v>
      </c>
      <c r="K39" s="57"/>
      <c r="L39" s="171">
        <v>123</v>
      </c>
    </row>
    <row r="40" spans="1:12" ht="22" customHeight="1" x14ac:dyDescent="0.65">
      <c r="C40" s="104" t="s">
        <v>160</v>
      </c>
      <c r="D40" s="212"/>
      <c r="E40" s="212"/>
      <c r="F40" s="161">
        <v>22222</v>
      </c>
      <c r="G40" s="57"/>
      <c r="H40" s="161">
        <v>22222</v>
      </c>
      <c r="I40" s="57"/>
      <c r="J40" s="161">
        <v>22222</v>
      </c>
      <c r="K40" s="57"/>
      <c r="L40" s="161">
        <v>22222</v>
      </c>
    </row>
    <row r="41" spans="1:12" ht="23.25" customHeight="1" x14ac:dyDescent="0.65">
      <c r="A41" s="97" t="s">
        <v>70</v>
      </c>
      <c r="C41" s="103" t="s">
        <v>161</v>
      </c>
      <c r="D41" s="212"/>
      <c r="E41" s="212"/>
      <c r="F41" s="57"/>
      <c r="G41" s="57"/>
      <c r="H41" s="57"/>
      <c r="I41" s="57"/>
      <c r="J41" s="57"/>
      <c r="K41" s="57"/>
      <c r="L41" s="57"/>
    </row>
    <row r="42" spans="1:12" ht="23.25" customHeight="1" x14ac:dyDescent="0.65">
      <c r="A42" s="147"/>
      <c r="C42" s="103" t="s">
        <v>162</v>
      </c>
      <c r="D42" s="212"/>
      <c r="E42" s="212"/>
      <c r="F42" s="171">
        <v>123</v>
      </c>
      <c r="G42" s="136"/>
      <c r="H42" s="171">
        <v>123</v>
      </c>
      <c r="I42" s="57"/>
      <c r="J42" s="171">
        <v>123</v>
      </c>
      <c r="K42" s="57"/>
      <c r="L42" s="171">
        <v>123</v>
      </c>
    </row>
    <row r="43" spans="1:12" ht="23.25" customHeight="1" x14ac:dyDescent="0.65">
      <c r="A43" s="97" t="s">
        <v>71</v>
      </c>
      <c r="C43" s="104" t="s">
        <v>163</v>
      </c>
      <c r="D43" s="212"/>
      <c r="E43" s="212"/>
      <c r="F43" s="107"/>
      <c r="G43" s="57"/>
      <c r="H43" s="107"/>
      <c r="I43" s="57"/>
      <c r="J43" s="107"/>
      <c r="K43" s="57"/>
      <c r="L43" s="107"/>
    </row>
    <row r="44" spans="1:12" ht="23.25" customHeight="1" x14ac:dyDescent="0.65">
      <c r="A44" s="147"/>
      <c r="C44" s="104" t="s">
        <v>164</v>
      </c>
      <c r="D44" s="212"/>
      <c r="E44" s="212"/>
      <c r="F44" s="161">
        <v>22222</v>
      </c>
      <c r="G44" s="57"/>
      <c r="H44" s="161">
        <v>22222</v>
      </c>
      <c r="I44" s="57"/>
      <c r="J44" s="161">
        <v>22222</v>
      </c>
      <c r="K44" s="57"/>
      <c r="L44" s="161">
        <v>22222</v>
      </c>
    </row>
    <row r="45" spans="1:12" ht="23.25" customHeight="1" x14ac:dyDescent="0.65">
      <c r="A45" s="94" t="s">
        <v>72</v>
      </c>
      <c r="C45" s="104" t="s">
        <v>165</v>
      </c>
      <c r="D45" s="212"/>
      <c r="E45" s="212"/>
      <c r="F45" s="58">
        <v>123</v>
      </c>
      <c r="G45" s="57"/>
      <c r="H45" s="58">
        <v>123</v>
      </c>
      <c r="I45" s="57"/>
      <c r="J45" s="58">
        <v>123</v>
      </c>
      <c r="K45" s="57"/>
      <c r="L45" s="58">
        <v>123</v>
      </c>
    </row>
    <row r="46" spans="1:12" ht="22" customHeight="1" x14ac:dyDescent="0.7">
      <c r="A46" s="93" t="s">
        <v>73</v>
      </c>
      <c r="C46" s="15" t="s">
        <v>166</v>
      </c>
      <c r="D46" s="212"/>
      <c r="E46" s="212"/>
      <c r="F46" s="1">
        <v>22222</v>
      </c>
      <c r="G46" s="6"/>
      <c r="H46" s="17">
        <v>22222</v>
      </c>
      <c r="I46" s="6"/>
      <c r="J46" s="1">
        <v>22222</v>
      </c>
      <c r="K46" s="6"/>
      <c r="L46" s="1">
        <v>22222</v>
      </c>
    </row>
    <row r="47" spans="1:12" ht="21.75" customHeight="1" x14ac:dyDescent="0.65">
      <c r="A47" s="93" t="s">
        <v>75</v>
      </c>
      <c r="C47" s="55" t="s">
        <v>167</v>
      </c>
      <c r="D47" s="212">
        <v>14</v>
      </c>
      <c r="E47" s="212"/>
      <c r="F47" s="56">
        <v>123</v>
      </c>
      <c r="G47" s="136"/>
      <c r="H47" s="56">
        <v>123</v>
      </c>
      <c r="I47" s="136"/>
      <c r="J47" s="56">
        <v>123</v>
      </c>
      <c r="K47" s="136"/>
      <c r="L47" s="56">
        <v>123</v>
      </c>
    </row>
    <row r="48" spans="1:12" ht="21.75" customHeight="1" x14ac:dyDescent="0.7">
      <c r="A48" s="93" t="s">
        <v>73</v>
      </c>
      <c r="C48" s="15" t="s">
        <v>168</v>
      </c>
      <c r="D48" s="212"/>
      <c r="E48" s="212"/>
      <c r="F48" s="169">
        <v>22222</v>
      </c>
      <c r="G48" s="34"/>
      <c r="H48" s="169">
        <v>22222</v>
      </c>
      <c r="I48" s="34"/>
      <c r="J48" s="169">
        <v>22222</v>
      </c>
      <c r="K48" s="34"/>
      <c r="L48" s="169">
        <v>22222</v>
      </c>
    </row>
    <row r="49" spans="1:13" ht="21.75" customHeight="1" x14ac:dyDescent="0.65">
      <c r="A49" s="180" t="s">
        <v>219</v>
      </c>
      <c r="C49" s="55" t="s">
        <v>170</v>
      </c>
      <c r="D49" s="212">
        <v>12</v>
      </c>
      <c r="E49" s="212"/>
      <c r="F49" s="168">
        <v>0</v>
      </c>
      <c r="G49" s="57"/>
      <c r="H49" s="56">
        <v>-123</v>
      </c>
      <c r="I49" s="57"/>
      <c r="J49" s="168">
        <v>0</v>
      </c>
      <c r="K49" s="57"/>
      <c r="L49" s="58">
        <v>-123</v>
      </c>
    </row>
    <row r="50" spans="1:13" ht="21.75" customHeight="1" x14ac:dyDescent="0.7">
      <c r="A50" s="93" t="s">
        <v>76</v>
      </c>
      <c r="C50" s="15" t="s">
        <v>220</v>
      </c>
      <c r="D50" s="212"/>
      <c r="E50" s="212"/>
      <c r="F50" s="30">
        <v>22222</v>
      </c>
      <c r="G50" s="34"/>
      <c r="H50" s="30">
        <v>22222</v>
      </c>
      <c r="I50" s="34"/>
      <c r="J50" s="30">
        <v>22222</v>
      </c>
      <c r="K50" s="34"/>
      <c r="L50" s="30">
        <v>22222</v>
      </c>
    </row>
    <row r="51" spans="1:13" ht="4.5" customHeight="1" x14ac:dyDescent="0.7">
      <c r="C51" s="15"/>
      <c r="D51" s="212"/>
      <c r="E51" s="212"/>
      <c r="F51" s="32"/>
      <c r="G51" s="34"/>
      <c r="H51" s="32"/>
      <c r="I51" s="34"/>
      <c r="J51" s="32"/>
      <c r="K51" s="34"/>
      <c r="L51" s="32"/>
    </row>
    <row r="52" spans="1:13" ht="9.65" customHeight="1" thickBot="1" x14ac:dyDescent="0.75">
      <c r="C52" s="15"/>
      <c r="D52" s="212"/>
      <c r="E52" s="212"/>
      <c r="F52" s="32"/>
      <c r="G52" s="34"/>
      <c r="H52" s="32"/>
      <c r="I52" s="34"/>
      <c r="J52" s="32"/>
      <c r="K52" s="34"/>
      <c r="L52" s="32"/>
    </row>
    <row r="53" spans="1:13" ht="21.5" x14ac:dyDescent="0.65">
      <c r="A53" s="116"/>
      <c r="B53" s="117"/>
      <c r="C53" s="409" t="s">
        <v>221</v>
      </c>
      <c r="D53" s="409"/>
      <c r="E53" s="409"/>
      <c r="F53" s="409"/>
      <c r="G53" s="409"/>
      <c r="H53" s="409"/>
      <c r="I53" s="409"/>
      <c r="J53" s="409"/>
      <c r="K53" s="409"/>
      <c r="L53" s="410"/>
      <c r="M53" s="87"/>
    </row>
    <row r="54" spans="1:13" ht="21.5" x14ac:dyDescent="0.65">
      <c r="A54" s="181"/>
      <c r="B54" s="33"/>
      <c r="C54" s="411" t="s">
        <v>222</v>
      </c>
      <c r="D54" s="411"/>
      <c r="E54" s="411"/>
      <c r="F54" s="411"/>
      <c r="G54" s="411"/>
      <c r="H54" s="411"/>
      <c r="I54" s="411"/>
      <c r="J54" s="411"/>
      <c r="K54" s="411"/>
      <c r="L54" s="412"/>
      <c r="M54" s="87"/>
    </row>
    <row r="55" spans="1:13" ht="22.5" customHeight="1" thickBot="1" x14ac:dyDescent="0.7">
      <c r="A55" s="182"/>
      <c r="B55" s="119"/>
      <c r="C55" s="151" t="s">
        <v>174</v>
      </c>
      <c r="D55" s="138"/>
      <c r="E55" s="138"/>
      <c r="F55" s="138"/>
      <c r="G55" s="138"/>
      <c r="H55" s="138"/>
      <c r="I55" s="138"/>
      <c r="J55" s="138"/>
      <c r="K55" s="138"/>
      <c r="L55" s="139"/>
    </row>
    <row r="56" spans="1:13" ht="23.25" customHeight="1" x14ac:dyDescent="0.7">
      <c r="A56" s="99"/>
      <c r="C56" s="15" t="str">
        <f>SFP!$B$1</f>
        <v>บริษัท เมืองไทย แคปปิตอล จำกัด (มหาชน) และบริษัทย่อย</v>
      </c>
      <c r="D56" s="212"/>
      <c r="E56" s="212"/>
      <c r="F56" s="1"/>
      <c r="G56" s="4"/>
      <c r="H56" s="1"/>
      <c r="I56" s="4"/>
      <c r="J56" s="1"/>
      <c r="K56" s="4"/>
      <c r="L56" s="17"/>
    </row>
    <row r="57" spans="1:13" ht="23.25" customHeight="1" x14ac:dyDescent="0.7">
      <c r="A57" s="99"/>
      <c r="C57" s="15" t="s">
        <v>211</v>
      </c>
      <c r="D57" s="2"/>
      <c r="E57" s="2"/>
      <c r="F57" s="213"/>
      <c r="G57" s="213"/>
      <c r="H57" s="213"/>
      <c r="I57" s="213"/>
      <c r="J57" s="213"/>
      <c r="K57" s="213"/>
      <c r="L57" s="72"/>
    </row>
    <row r="58" spans="1:13" ht="20.25" customHeight="1" x14ac:dyDescent="0.7">
      <c r="A58" s="147"/>
      <c r="C58" s="109" t="s">
        <v>213</v>
      </c>
      <c r="D58" s="110"/>
      <c r="E58" s="110"/>
      <c r="F58" s="110"/>
      <c r="G58" s="111"/>
      <c r="H58" s="111"/>
      <c r="I58" s="112"/>
      <c r="J58" s="112"/>
      <c r="K58" s="112"/>
      <c r="L58" s="112"/>
    </row>
    <row r="59" spans="1:13" ht="23.25" customHeight="1" x14ac:dyDescent="0.7">
      <c r="A59" s="100"/>
      <c r="D59" s="2"/>
      <c r="E59" s="2"/>
      <c r="F59" s="393" t="s">
        <v>128</v>
      </c>
      <c r="G59" s="393"/>
      <c r="H59" s="393"/>
      <c r="I59" s="213"/>
      <c r="J59" s="393" t="s">
        <v>129</v>
      </c>
      <c r="K59" s="393"/>
      <c r="L59" s="393"/>
    </row>
    <row r="60" spans="1:13" ht="21.75" customHeight="1" x14ac:dyDescent="0.7">
      <c r="A60" s="99"/>
      <c r="D60" s="2"/>
      <c r="E60" s="2"/>
      <c r="F60" s="404" t="s">
        <v>130</v>
      </c>
      <c r="G60" s="398"/>
      <c r="H60" s="398"/>
      <c r="I60" s="213"/>
      <c r="J60" s="404" t="s">
        <v>130</v>
      </c>
      <c r="K60" s="398"/>
      <c r="L60" s="398"/>
    </row>
    <row r="61" spans="1:13" ht="22" x14ac:dyDescent="0.7">
      <c r="A61" s="99"/>
      <c r="D61" s="2"/>
      <c r="E61" s="2"/>
      <c r="F61" s="404" t="s">
        <v>131</v>
      </c>
      <c r="G61" s="404"/>
      <c r="H61" s="404"/>
      <c r="I61" s="213"/>
      <c r="J61" s="404" t="s">
        <v>131</v>
      </c>
      <c r="K61" s="404"/>
      <c r="L61" s="404"/>
    </row>
    <row r="62" spans="1:13" ht="23.25" customHeight="1" x14ac:dyDescent="0.65">
      <c r="A62" s="93" t="s">
        <v>56</v>
      </c>
      <c r="D62" s="212" t="s">
        <v>6</v>
      </c>
      <c r="E62" s="212"/>
      <c r="F62" s="2">
        <v>2563</v>
      </c>
      <c r="G62" s="2"/>
      <c r="H62" s="2">
        <v>2562</v>
      </c>
      <c r="I62" s="2"/>
      <c r="J62" s="2">
        <v>2563</v>
      </c>
      <c r="K62" s="2"/>
      <c r="L62" s="2">
        <v>2562</v>
      </c>
    </row>
    <row r="63" spans="1:13" ht="15" customHeight="1" x14ac:dyDescent="0.65">
      <c r="E63" s="212"/>
      <c r="F63" s="85"/>
      <c r="G63" s="85"/>
      <c r="H63" s="18" t="s">
        <v>132</v>
      </c>
      <c r="I63" s="214"/>
      <c r="J63" s="214"/>
      <c r="K63" s="214"/>
      <c r="L63" s="18" t="s">
        <v>132</v>
      </c>
    </row>
    <row r="64" spans="1:13" ht="23.25" customHeight="1" x14ac:dyDescent="0.65">
      <c r="A64" s="90"/>
      <c r="C64" s="3"/>
      <c r="D64" s="212"/>
      <c r="E64" s="212"/>
      <c r="F64" s="397" t="s">
        <v>8</v>
      </c>
      <c r="G64" s="397"/>
      <c r="H64" s="397"/>
      <c r="I64" s="397"/>
      <c r="J64" s="397"/>
      <c r="K64" s="397"/>
      <c r="L64" s="397"/>
    </row>
    <row r="65" spans="1:13" ht="21.75" customHeight="1" x14ac:dyDescent="0.7">
      <c r="A65" s="99" t="s">
        <v>76</v>
      </c>
      <c r="C65" s="15" t="s">
        <v>199</v>
      </c>
      <c r="D65" s="212"/>
      <c r="E65" s="212"/>
      <c r="F65" s="136"/>
      <c r="G65" s="57"/>
      <c r="H65" s="136"/>
      <c r="I65" s="57"/>
      <c r="J65" s="136"/>
      <c r="K65" s="57"/>
      <c r="L65" s="136"/>
    </row>
    <row r="66" spans="1:13" ht="21.75" customHeight="1" x14ac:dyDescent="0.65">
      <c r="A66" s="99" t="s">
        <v>91</v>
      </c>
      <c r="C66" s="55" t="s">
        <v>92</v>
      </c>
      <c r="D66" s="212"/>
      <c r="E66" s="212"/>
      <c r="F66" s="163">
        <v>22222</v>
      </c>
      <c r="G66" s="164"/>
      <c r="H66" s="163">
        <v>22222</v>
      </c>
      <c r="I66" s="165"/>
      <c r="J66" s="165">
        <v>123</v>
      </c>
      <c r="K66" s="165"/>
      <c r="L66" s="165">
        <v>123</v>
      </c>
    </row>
    <row r="67" spans="1:13" ht="21.75" customHeight="1" x14ac:dyDescent="0.65">
      <c r="A67" s="99" t="s">
        <v>93</v>
      </c>
      <c r="C67" s="55" t="s">
        <v>94</v>
      </c>
      <c r="D67" s="212"/>
      <c r="E67" s="212"/>
      <c r="F67" s="166">
        <v>123</v>
      </c>
      <c r="G67" s="164"/>
      <c r="H67" s="166">
        <v>123</v>
      </c>
      <c r="I67" s="167"/>
      <c r="J67" s="168">
        <v>0</v>
      </c>
      <c r="K67" s="57"/>
      <c r="L67" s="168">
        <v>0</v>
      </c>
    </row>
    <row r="68" spans="1:13" ht="21.75" customHeight="1" thickBot="1" x14ac:dyDescent="0.75">
      <c r="A68" s="101"/>
      <c r="C68" s="15"/>
      <c r="D68" s="212"/>
      <c r="E68" s="212"/>
      <c r="F68" s="23">
        <v>22222</v>
      </c>
      <c r="G68" s="24"/>
      <c r="H68" s="23">
        <v>22222</v>
      </c>
      <c r="I68" s="24"/>
      <c r="J68" s="25">
        <v>123</v>
      </c>
      <c r="K68" s="24"/>
      <c r="L68" s="25">
        <v>123</v>
      </c>
    </row>
    <row r="69" spans="1:13" ht="4.5" customHeight="1" thickTop="1" x14ac:dyDescent="0.7">
      <c r="C69" s="15"/>
      <c r="D69" s="212"/>
      <c r="E69" s="212"/>
      <c r="F69" s="76"/>
      <c r="G69" s="77"/>
      <c r="H69" s="76"/>
      <c r="I69" s="77"/>
      <c r="J69" s="77"/>
      <c r="K69" s="77"/>
      <c r="L69" s="77"/>
    </row>
    <row r="70" spans="1:13" ht="20.25" customHeight="1" x14ac:dyDescent="0.7">
      <c r="A70" s="147" t="s">
        <v>97</v>
      </c>
      <c r="C70" s="15" t="s">
        <v>203</v>
      </c>
      <c r="D70" s="212"/>
      <c r="E70" s="212"/>
      <c r="F70" s="76"/>
      <c r="G70" s="78"/>
      <c r="H70" s="76"/>
      <c r="I70" s="78"/>
      <c r="J70" s="77"/>
      <c r="K70" s="78"/>
      <c r="L70" s="77"/>
    </row>
    <row r="71" spans="1:13" ht="22" thickBot="1" x14ac:dyDescent="0.7">
      <c r="A71" s="147" t="s">
        <v>204</v>
      </c>
      <c r="C71" s="55" t="s">
        <v>205</v>
      </c>
      <c r="E71" s="212"/>
      <c r="F71" s="69">
        <v>4.4400000000000004</v>
      </c>
      <c r="G71" s="57"/>
      <c r="H71" s="69">
        <v>4.4400000000000004</v>
      </c>
      <c r="I71" s="57"/>
      <c r="J71" s="69">
        <v>4.4400000000000004</v>
      </c>
      <c r="K71" s="57"/>
      <c r="L71" s="69">
        <v>4.4400000000000004</v>
      </c>
    </row>
    <row r="72" spans="1:13" ht="20.25" customHeight="1" thickTop="1" thickBot="1" x14ac:dyDescent="0.7">
      <c r="A72" s="147" t="s">
        <v>206</v>
      </c>
      <c r="C72" s="55" t="s">
        <v>207</v>
      </c>
      <c r="D72" s="212"/>
      <c r="E72" s="212"/>
      <c r="F72" s="69">
        <v>2.2200000000000002</v>
      </c>
      <c r="G72" s="57"/>
      <c r="H72" s="69">
        <v>2.2200000000000002</v>
      </c>
      <c r="I72" s="57"/>
      <c r="J72" s="69">
        <v>2.2200000000000002</v>
      </c>
      <c r="K72" s="57"/>
      <c r="L72" s="69">
        <v>2.2200000000000002</v>
      </c>
    </row>
    <row r="73" spans="1:13" ht="4.5" customHeight="1" thickTop="1" x14ac:dyDescent="0.65">
      <c r="A73" s="147"/>
      <c r="C73" s="20"/>
      <c r="D73" s="212"/>
      <c r="E73" s="212"/>
      <c r="F73" s="136"/>
      <c r="G73" s="57"/>
      <c r="H73" s="136"/>
      <c r="I73" s="57"/>
      <c r="J73" s="136"/>
      <c r="K73" s="57"/>
      <c r="L73" s="136"/>
    </row>
    <row r="74" spans="1:13" ht="22" x14ac:dyDescent="0.7">
      <c r="A74" s="147" t="s">
        <v>97</v>
      </c>
      <c r="C74" s="15" t="s">
        <v>208</v>
      </c>
      <c r="D74" s="212"/>
      <c r="E74" s="212"/>
      <c r="F74" s="5"/>
      <c r="G74" s="6"/>
      <c r="H74" s="5"/>
      <c r="I74" s="6"/>
      <c r="J74" s="5"/>
      <c r="K74" s="6"/>
      <c r="L74" s="5"/>
    </row>
    <row r="75" spans="1:13" ht="22" thickBot="1" x14ac:dyDescent="0.7">
      <c r="A75" s="147" t="s">
        <v>204</v>
      </c>
      <c r="C75" s="55" t="s">
        <v>205</v>
      </c>
      <c r="E75" s="212"/>
      <c r="F75" s="69">
        <v>4.4400000000000004</v>
      </c>
      <c r="G75" s="57"/>
      <c r="H75" s="69">
        <v>4.4400000000000004</v>
      </c>
      <c r="I75" s="57"/>
      <c r="J75" s="69">
        <v>4.4400000000000004</v>
      </c>
      <c r="K75" s="57"/>
      <c r="L75" s="69">
        <v>4.4400000000000004</v>
      </c>
    </row>
    <row r="76" spans="1:13" ht="22.5" thickTop="1" thickBot="1" x14ac:dyDescent="0.7">
      <c r="A76" s="147" t="s">
        <v>206</v>
      </c>
      <c r="C76" s="55" t="s">
        <v>207</v>
      </c>
      <c r="D76" s="212"/>
      <c r="E76" s="212"/>
      <c r="F76" s="69">
        <v>2.2200000000000002</v>
      </c>
      <c r="G76" s="57"/>
      <c r="H76" s="69">
        <v>2.2200000000000002</v>
      </c>
      <c r="I76" s="57"/>
      <c r="J76" s="69">
        <v>2.2200000000000002</v>
      </c>
      <c r="K76" s="57"/>
      <c r="L76" s="69">
        <v>2.2200000000000002</v>
      </c>
    </row>
    <row r="77" spans="1:13" ht="4.5" customHeight="1" thickTop="1" x14ac:dyDescent="0.65">
      <c r="A77" s="147"/>
      <c r="D77" s="212"/>
      <c r="E77" s="212"/>
      <c r="F77" s="136"/>
      <c r="G77" s="57"/>
      <c r="H77" s="136"/>
      <c r="I77" s="57"/>
      <c r="J77" s="136"/>
      <c r="K77" s="57"/>
      <c r="L77" s="136"/>
    </row>
    <row r="78" spans="1:13" ht="19.5" customHeight="1" thickBot="1" x14ac:dyDescent="0.7">
      <c r="A78" s="147"/>
      <c r="D78" s="212"/>
      <c r="E78" s="212"/>
      <c r="F78" s="136"/>
      <c r="G78" s="57"/>
      <c r="H78" s="136"/>
      <c r="I78" s="57"/>
      <c r="J78" s="136"/>
      <c r="K78" s="57"/>
      <c r="L78" s="136"/>
    </row>
    <row r="79" spans="1:13" ht="21.5" x14ac:dyDescent="0.65">
      <c r="A79" s="116"/>
      <c r="B79" s="117"/>
      <c r="C79" s="409" t="s">
        <v>223</v>
      </c>
      <c r="D79" s="409"/>
      <c r="E79" s="409"/>
      <c r="F79" s="409"/>
      <c r="G79" s="409"/>
      <c r="H79" s="409"/>
      <c r="I79" s="409"/>
      <c r="J79" s="409"/>
      <c r="K79" s="409"/>
      <c r="L79" s="410"/>
      <c r="M79" s="87"/>
    </row>
    <row r="80" spans="1:13" ht="22.5" customHeight="1" thickBot="1" x14ac:dyDescent="0.7">
      <c r="A80" s="137"/>
      <c r="B80" s="119"/>
      <c r="C80" s="151" t="s">
        <v>224</v>
      </c>
      <c r="D80" s="138"/>
      <c r="E80" s="138"/>
      <c r="F80" s="138"/>
      <c r="G80" s="138"/>
      <c r="H80" s="138"/>
      <c r="I80" s="138"/>
      <c r="J80" s="138"/>
      <c r="K80" s="138"/>
      <c r="L80" s="139"/>
    </row>
    <row r="81" spans="1:12" ht="23.25" customHeight="1" x14ac:dyDescent="0.7">
      <c r="C81" s="15" t="str">
        <f>SFP!$B$1</f>
        <v>บริษัท เมืองไทย แคปปิตอล จำกัด (มหาชน) และบริษัทย่อย</v>
      </c>
      <c r="D81" s="212"/>
      <c r="E81" s="212"/>
      <c r="F81" s="1"/>
      <c r="G81" s="4"/>
      <c r="H81" s="1"/>
      <c r="I81" s="4"/>
      <c r="J81" s="1"/>
      <c r="K81" s="4"/>
      <c r="L81" s="17"/>
    </row>
    <row r="82" spans="1:12" ht="23.25" customHeight="1" x14ac:dyDescent="0.7">
      <c r="C82" s="15" t="s">
        <v>175</v>
      </c>
      <c r="D82" s="2"/>
      <c r="E82" s="2"/>
      <c r="F82" s="213"/>
      <c r="G82" s="213"/>
      <c r="H82" s="213"/>
      <c r="I82" s="213"/>
      <c r="J82" s="213"/>
      <c r="K82" s="213"/>
      <c r="L82" s="213"/>
    </row>
    <row r="83" spans="1:12" ht="23" x14ac:dyDescent="0.7">
      <c r="C83" s="109" t="s">
        <v>213</v>
      </c>
      <c r="D83" s="114"/>
      <c r="E83" s="114"/>
      <c r="F83" s="114"/>
      <c r="G83" s="7"/>
      <c r="H83" s="7"/>
      <c r="I83" s="213"/>
      <c r="J83" s="213"/>
      <c r="K83" s="213"/>
      <c r="L83" s="213"/>
    </row>
    <row r="84" spans="1:12" ht="23.25" customHeight="1" x14ac:dyDescent="0.7">
      <c r="D84" s="2"/>
      <c r="E84" s="2"/>
      <c r="F84" s="393" t="s">
        <v>128</v>
      </c>
      <c r="G84" s="393"/>
      <c r="H84" s="393"/>
      <c r="I84" s="213"/>
      <c r="J84" s="393" t="s">
        <v>129</v>
      </c>
      <c r="K84" s="393"/>
      <c r="L84" s="393"/>
    </row>
    <row r="85" spans="1:12" ht="21.75" customHeight="1" x14ac:dyDescent="0.7">
      <c r="D85" s="2"/>
      <c r="E85" s="2"/>
      <c r="F85" s="404" t="s">
        <v>130</v>
      </c>
      <c r="G85" s="398"/>
      <c r="H85" s="398"/>
      <c r="I85" s="213"/>
      <c r="J85" s="404" t="s">
        <v>130</v>
      </c>
      <c r="K85" s="398"/>
      <c r="L85" s="398"/>
    </row>
    <row r="86" spans="1:12" ht="22" x14ac:dyDescent="0.7">
      <c r="D86" s="2"/>
      <c r="E86" s="2"/>
      <c r="F86" s="404" t="s">
        <v>131</v>
      </c>
      <c r="G86" s="404"/>
      <c r="H86" s="404"/>
      <c r="I86" s="213"/>
      <c r="J86" s="404" t="s">
        <v>131</v>
      </c>
      <c r="K86" s="404"/>
      <c r="L86" s="404"/>
    </row>
    <row r="87" spans="1:12" ht="23.25" customHeight="1" x14ac:dyDescent="0.65">
      <c r="A87" s="88" t="s">
        <v>56</v>
      </c>
      <c r="D87" s="212" t="s">
        <v>6</v>
      </c>
      <c r="E87" s="212"/>
      <c r="F87" s="2">
        <v>2563</v>
      </c>
      <c r="G87" s="2"/>
      <c r="H87" s="2">
        <v>2562</v>
      </c>
      <c r="I87" s="2"/>
      <c r="J87" s="2">
        <v>2563</v>
      </c>
      <c r="K87" s="2"/>
      <c r="L87" s="2">
        <v>2562</v>
      </c>
    </row>
    <row r="88" spans="1:12" ht="23.25" customHeight="1" x14ac:dyDescent="0.65">
      <c r="E88" s="212"/>
      <c r="F88" s="2"/>
      <c r="G88" s="2"/>
      <c r="H88" s="18" t="s">
        <v>132</v>
      </c>
      <c r="I88" s="2"/>
      <c r="J88" s="2"/>
      <c r="K88" s="2"/>
      <c r="L88" s="18" t="s">
        <v>132</v>
      </c>
    </row>
    <row r="89" spans="1:12" ht="23.25" customHeight="1" x14ac:dyDescent="0.65">
      <c r="D89" s="212"/>
      <c r="E89" s="212"/>
      <c r="F89" s="397" t="s">
        <v>8</v>
      </c>
      <c r="G89" s="397"/>
      <c r="H89" s="397"/>
      <c r="I89" s="397"/>
      <c r="J89" s="397"/>
      <c r="K89" s="397"/>
      <c r="L89" s="397"/>
    </row>
    <row r="90" spans="1:12" ht="23.25" customHeight="1" x14ac:dyDescent="0.7">
      <c r="A90" s="102"/>
      <c r="C90" s="15" t="s">
        <v>225</v>
      </c>
      <c r="D90" s="212"/>
      <c r="E90" s="212"/>
      <c r="F90" s="32">
        <v>22222</v>
      </c>
      <c r="G90" s="6"/>
      <c r="H90" s="32">
        <v>22222</v>
      </c>
      <c r="I90" s="6"/>
      <c r="J90" s="32">
        <v>22222</v>
      </c>
      <c r="K90" s="6"/>
      <c r="L90" s="32">
        <v>22222</v>
      </c>
    </row>
    <row r="91" spans="1:12" ht="23.25" customHeight="1" x14ac:dyDescent="0.7">
      <c r="A91" s="102"/>
      <c r="C91" s="15"/>
      <c r="D91" s="212"/>
      <c r="E91" s="212"/>
      <c r="F91" s="5"/>
      <c r="G91" s="34"/>
      <c r="H91" s="5"/>
      <c r="I91" s="34"/>
      <c r="J91" s="5"/>
      <c r="K91" s="34"/>
      <c r="L91" s="5"/>
    </row>
    <row r="92" spans="1:12" ht="23.25" customHeight="1" x14ac:dyDescent="0.7">
      <c r="A92" s="93" t="s">
        <v>78</v>
      </c>
      <c r="C92" s="15" t="s">
        <v>226</v>
      </c>
      <c r="D92" s="212"/>
      <c r="E92" s="212"/>
      <c r="F92" s="5"/>
      <c r="G92" s="6"/>
      <c r="H92" s="5"/>
      <c r="I92" s="6"/>
      <c r="J92" s="5"/>
      <c r="K92" s="6"/>
      <c r="L92" s="5"/>
    </row>
    <row r="93" spans="1:12" ht="21" customHeight="1" x14ac:dyDescent="0.7">
      <c r="A93" s="93" t="s">
        <v>79</v>
      </c>
      <c r="C93" s="14" t="s">
        <v>80</v>
      </c>
      <c r="D93" s="212"/>
      <c r="E93" s="212"/>
      <c r="F93" s="28"/>
      <c r="H93" s="28"/>
      <c r="J93" s="28"/>
      <c r="L93" s="28"/>
    </row>
    <row r="94" spans="1:12" ht="21" customHeight="1" x14ac:dyDescent="0.65">
      <c r="A94" s="93" t="s">
        <v>177</v>
      </c>
      <c r="C94" s="54" t="s">
        <v>178</v>
      </c>
      <c r="D94" s="212"/>
      <c r="E94" s="212"/>
      <c r="F94" s="57">
        <v>123</v>
      </c>
      <c r="G94" s="57"/>
      <c r="H94" s="57">
        <v>123</v>
      </c>
      <c r="I94" s="57"/>
      <c r="J94" s="57">
        <v>123</v>
      </c>
      <c r="K94" s="57"/>
      <c r="L94" s="57">
        <v>123</v>
      </c>
    </row>
    <row r="95" spans="1:12" ht="21" customHeight="1" x14ac:dyDescent="0.65">
      <c r="A95" s="93" t="s">
        <v>81</v>
      </c>
      <c r="C95" s="104" t="s">
        <v>179</v>
      </c>
      <c r="D95" s="212"/>
      <c r="E95" s="212"/>
      <c r="F95" s="161">
        <v>22222</v>
      </c>
      <c r="G95" s="57"/>
      <c r="H95" s="161">
        <v>22222</v>
      </c>
      <c r="I95" s="57"/>
      <c r="J95" s="161">
        <v>22222</v>
      </c>
      <c r="K95" s="57"/>
      <c r="L95" s="161">
        <v>22222</v>
      </c>
    </row>
    <row r="96" spans="1:12" ht="21.65" customHeight="1" x14ac:dyDescent="0.65">
      <c r="A96" s="403" t="s">
        <v>180</v>
      </c>
      <c r="C96" s="104" t="s">
        <v>181</v>
      </c>
      <c r="D96" s="212"/>
      <c r="E96" s="212"/>
      <c r="F96" s="141"/>
      <c r="G96" s="57"/>
      <c r="H96" s="141"/>
      <c r="I96" s="57"/>
      <c r="J96" s="141"/>
      <c r="K96" s="57"/>
      <c r="L96" s="141"/>
    </row>
    <row r="97" spans="1:12" ht="21.65" customHeight="1" x14ac:dyDescent="0.65">
      <c r="A97" s="403"/>
      <c r="C97" s="104" t="s">
        <v>182</v>
      </c>
      <c r="D97" s="212"/>
      <c r="E97" s="212"/>
      <c r="F97" s="57">
        <v>123</v>
      </c>
      <c r="G97" s="57"/>
      <c r="H97" s="57">
        <v>123</v>
      </c>
      <c r="I97" s="57"/>
      <c r="J97" s="57">
        <v>123</v>
      </c>
      <c r="K97" s="57"/>
      <c r="L97" s="57">
        <v>123</v>
      </c>
    </row>
    <row r="98" spans="1:12" ht="21" customHeight="1" x14ac:dyDescent="0.65">
      <c r="A98" s="154" t="s">
        <v>183</v>
      </c>
      <c r="C98" s="104" t="s">
        <v>184</v>
      </c>
      <c r="D98" s="212"/>
      <c r="E98" s="212"/>
      <c r="F98" s="161">
        <v>22222</v>
      </c>
      <c r="G98" s="57"/>
      <c r="H98" s="161">
        <v>22222</v>
      </c>
      <c r="I98" s="57"/>
      <c r="J98" s="161">
        <v>22222</v>
      </c>
      <c r="K98" s="57"/>
      <c r="L98" s="161">
        <v>22222</v>
      </c>
    </row>
    <row r="99" spans="1:12" ht="21" customHeight="1" x14ac:dyDescent="0.65">
      <c r="A99" s="93" t="s">
        <v>156</v>
      </c>
      <c r="C99" s="104" t="s">
        <v>185</v>
      </c>
      <c r="E99" s="212"/>
      <c r="F99" s="161"/>
      <c r="G99" s="57"/>
      <c r="H99" s="161"/>
      <c r="I99" s="57"/>
      <c r="J99" s="162"/>
      <c r="K99" s="136"/>
      <c r="L99" s="162"/>
    </row>
    <row r="100" spans="1:12" ht="21" customHeight="1" x14ac:dyDescent="0.65">
      <c r="A100" s="93"/>
      <c r="C100" s="104" t="s">
        <v>186</v>
      </c>
      <c r="D100" s="212" t="s">
        <v>159</v>
      </c>
      <c r="E100" s="212"/>
      <c r="F100" s="57">
        <v>123</v>
      </c>
      <c r="G100" s="57"/>
      <c r="H100" s="57">
        <v>123</v>
      </c>
      <c r="I100" s="57"/>
      <c r="J100" s="57">
        <v>123</v>
      </c>
      <c r="K100" s="57"/>
      <c r="L100" s="57">
        <v>123</v>
      </c>
    </row>
    <row r="101" spans="1:12" ht="21" customHeight="1" x14ac:dyDescent="0.65">
      <c r="A101" s="93"/>
      <c r="C101" s="146" t="s">
        <v>187</v>
      </c>
      <c r="D101" s="212"/>
      <c r="E101" s="212"/>
      <c r="F101" s="161">
        <v>22222</v>
      </c>
      <c r="G101" s="57"/>
      <c r="H101" s="161">
        <v>22222</v>
      </c>
      <c r="I101" s="57"/>
      <c r="J101" s="161">
        <v>22222</v>
      </c>
      <c r="K101" s="57"/>
      <c r="L101" s="161">
        <v>22222</v>
      </c>
    </row>
    <row r="102" spans="1:12" ht="21" customHeight="1" x14ac:dyDescent="0.7">
      <c r="A102" s="93" t="s">
        <v>82</v>
      </c>
      <c r="C102" s="54" t="s">
        <v>227</v>
      </c>
      <c r="D102" s="212"/>
      <c r="E102" s="212"/>
      <c r="F102" s="57">
        <v>123</v>
      </c>
      <c r="G102" s="57"/>
      <c r="H102" s="57">
        <v>123</v>
      </c>
      <c r="I102" s="57"/>
      <c r="J102" s="57">
        <v>123</v>
      </c>
      <c r="K102" s="57"/>
      <c r="L102" s="57">
        <v>123</v>
      </c>
    </row>
    <row r="103" spans="1:12" ht="21" customHeight="1" x14ac:dyDescent="0.7">
      <c r="A103" s="147"/>
      <c r="C103" s="15" t="s">
        <v>83</v>
      </c>
      <c r="D103" s="212"/>
      <c r="E103" s="212"/>
      <c r="F103" s="30">
        <v>22222</v>
      </c>
      <c r="G103" s="6"/>
      <c r="H103" s="30">
        <v>22222</v>
      </c>
      <c r="I103" s="6"/>
      <c r="J103" s="30">
        <v>22222</v>
      </c>
      <c r="K103" s="6"/>
      <c r="L103" s="30">
        <v>22222</v>
      </c>
    </row>
    <row r="104" spans="1:12" ht="21" customHeight="1" x14ac:dyDescent="0.7">
      <c r="A104" s="147"/>
      <c r="C104" s="15"/>
      <c r="D104" s="212"/>
      <c r="E104" s="212"/>
      <c r="F104" s="5"/>
      <c r="G104" s="6"/>
      <c r="H104" s="5"/>
      <c r="I104" s="6"/>
      <c r="J104" s="5"/>
      <c r="K104" s="6"/>
      <c r="L104" s="5"/>
    </row>
    <row r="105" spans="1:12" ht="22" x14ac:dyDescent="0.7">
      <c r="A105" s="93" t="s">
        <v>84</v>
      </c>
      <c r="C105" s="14" t="s">
        <v>85</v>
      </c>
      <c r="D105" s="212"/>
      <c r="E105" s="212"/>
      <c r="F105" s="5"/>
      <c r="G105" s="6"/>
      <c r="H105" s="5"/>
      <c r="I105" s="6"/>
      <c r="J105" s="5"/>
      <c r="K105" s="6"/>
      <c r="L105" s="5"/>
    </row>
    <row r="106" spans="1:12" ht="22" x14ac:dyDescent="0.7">
      <c r="A106" s="93"/>
      <c r="C106" s="146" t="s">
        <v>189</v>
      </c>
      <c r="D106" s="212"/>
      <c r="E106" s="212"/>
      <c r="F106" s="5"/>
      <c r="G106" s="6"/>
      <c r="H106" s="5"/>
      <c r="I106" s="6"/>
      <c r="J106" s="5"/>
      <c r="K106" s="6"/>
      <c r="L106" s="5"/>
    </row>
    <row r="107" spans="1:12" ht="21.5" x14ac:dyDescent="0.65">
      <c r="A107" s="93"/>
      <c r="C107" s="146" t="s">
        <v>190</v>
      </c>
      <c r="D107" s="212"/>
      <c r="E107" s="212"/>
      <c r="F107" s="57">
        <v>123</v>
      </c>
      <c r="G107" s="57"/>
      <c r="H107" s="57">
        <v>123</v>
      </c>
      <c r="I107" s="57"/>
      <c r="J107" s="57">
        <v>123</v>
      </c>
      <c r="K107" s="57"/>
      <c r="L107" s="57">
        <v>123</v>
      </c>
    </row>
    <row r="108" spans="1:12" ht="21.5" x14ac:dyDescent="0.65">
      <c r="A108" s="147" t="s">
        <v>73</v>
      </c>
      <c r="C108" s="103" t="s">
        <v>191</v>
      </c>
      <c r="D108" s="212">
        <v>10</v>
      </c>
      <c r="E108" s="212"/>
      <c r="F108" s="161">
        <v>22222</v>
      </c>
      <c r="G108" s="57"/>
      <c r="H108" s="161">
        <v>22222</v>
      </c>
      <c r="I108" s="57"/>
      <c r="J108" s="161">
        <v>22222</v>
      </c>
      <c r="K108" s="57"/>
      <c r="L108" s="161">
        <v>22222</v>
      </c>
    </row>
    <row r="109" spans="1:12" ht="21.5" x14ac:dyDescent="0.65">
      <c r="A109" s="147" t="s">
        <v>73</v>
      </c>
      <c r="C109" s="55" t="s">
        <v>86</v>
      </c>
      <c r="D109" s="212"/>
      <c r="E109" s="212"/>
      <c r="F109" s="57">
        <v>123</v>
      </c>
      <c r="G109" s="57"/>
      <c r="H109" s="57">
        <v>123</v>
      </c>
      <c r="I109" s="57"/>
      <c r="J109" s="57">
        <v>123</v>
      </c>
      <c r="K109" s="57"/>
      <c r="L109" s="57">
        <v>123</v>
      </c>
    </row>
    <row r="110" spans="1:12" ht="21.5" x14ac:dyDescent="0.65">
      <c r="A110" s="147" t="s">
        <v>192</v>
      </c>
      <c r="C110" s="146" t="s">
        <v>193</v>
      </c>
      <c r="D110" s="212"/>
      <c r="E110" s="212"/>
      <c r="F110" s="57"/>
      <c r="G110" s="57"/>
      <c r="H110" s="57"/>
      <c r="I110" s="57"/>
      <c r="J110" s="57"/>
      <c r="K110" s="57"/>
      <c r="L110" s="57"/>
    </row>
    <row r="111" spans="1:12" ht="21.5" x14ac:dyDescent="0.65">
      <c r="A111" s="147"/>
      <c r="C111" s="146" t="s">
        <v>194</v>
      </c>
      <c r="D111" s="212"/>
      <c r="E111" s="212"/>
      <c r="F111" s="161">
        <v>22222</v>
      </c>
      <c r="G111" s="57"/>
      <c r="H111" s="161">
        <v>22222</v>
      </c>
      <c r="I111" s="57"/>
      <c r="J111" s="161">
        <v>22222</v>
      </c>
      <c r="K111" s="57"/>
      <c r="L111" s="161">
        <v>22222</v>
      </c>
    </row>
    <row r="112" spans="1:12" ht="21.5" x14ac:dyDescent="0.65">
      <c r="A112" s="147" t="s">
        <v>192</v>
      </c>
      <c r="C112" s="146" t="s">
        <v>195</v>
      </c>
      <c r="D112" s="212"/>
      <c r="E112" s="212"/>
      <c r="F112" s="161"/>
      <c r="G112" s="57"/>
      <c r="H112" s="161"/>
      <c r="I112" s="57"/>
      <c r="J112" s="161"/>
      <c r="K112" s="57"/>
      <c r="L112" s="161"/>
    </row>
    <row r="113" spans="1:12" ht="21.5" x14ac:dyDescent="0.65">
      <c r="A113" s="147"/>
      <c r="C113" s="146" t="s">
        <v>196</v>
      </c>
      <c r="D113" s="212"/>
      <c r="E113" s="212"/>
      <c r="F113" s="57">
        <v>123</v>
      </c>
      <c r="G113" s="57"/>
      <c r="H113" s="57">
        <v>123</v>
      </c>
      <c r="I113" s="57"/>
      <c r="J113" s="57">
        <v>123</v>
      </c>
      <c r="K113" s="57"/>
      <c r="L113" s="57">
        <v>123</v>
      </c>
    </row>
    <row r="114" spans="1:12" ht="21.5" x14ac:dyDescent="0.65">
      <c r="A114" s="147" t="s">
        <v>156</v>
      </c>
      <c r="C114" s="104" t="s">
        <v>185</v>
      </c>
      <c r="D114" s="212"/>
      <c r="E114" s="212"/>
      <c r="F114" s="161"/>
      <c r="G114" s="57"/>
      <c r="H114" s="161"/>
      <c r="I114" s="57"/>
      <c r="J114" s="162"/>
      <c r="K114" s="136"/>
      <c r="L114" s="162"/>
    </row>
    <row r="115" spans="1:12" ht="21" customHeight="1" x14ac:dyDescent="0.65">
      <c r="A115" s="147"/>
      <c r="C115" s="104" t="s">
        <v>186</v>
      </c>
      <c r="D115" s="212" t="s">
        <v>159</v>
      </c>
      <c r="E115" s="212"/>
      <c r="F115" s="161">
        <v>22222</v>
      </c>
      <c r="G115" s="57"/>
      <c r="H115" s="161">
        <v>22222</v>
      </c>
      <c r="I115" s="57"/>
      <c r="J115" s="161">
        <v>22222</v>
      </c>
      <c r="K115" s="57"/>
      <c r="L115" s="161">
        <v>22222</v>
      </c>
    </row>
    <row r="116" spans="1:12" ht="21" customHeight="1" x14ac:dyDescent="0.65">
      <c r="A116" s="147"/>
      <c r="C116" s="146" t="s">
        <v>187</v>
      </c>
      <c r="D116" s="212"/>
      <c r="E116" s="212"/>
      <c r="F116" s="57">
        <v>123</v>
      </c>
      <c r="G116" s="57"/>
      <c r="H116" s="57">
        <v>123</v>
      </c>
      <c r="I116" s="57"/>
      <c r="J116" s="57">
        <v>123</v>
      </c>
      <c r="K116" s="57"/>
      <c r="L116" s="57">
        <v>123</v>
      </c>
    </row>
    <row r="117" spans="1:12" ht="21" customHeight="1" x14ac:dyDescent="0.7">
      <c r="A117" s="147" t="s">
        <v>82</v>
      </c>
      <c r="C117" s="55" t="s">
        <v>228</v>
      </c>
      <c r="D117" s="212"/>
      <c r="E117" s="212"/>
      <c r="F117" s="57">
        <v>123</v>
      </c>
      <c r="G117" s="57"/>
      <c r="H117" s="57">
        <v>123</v>
      </c>
      <c r="I117" s="57"/>
      <c r="J117" s="57">
        <v>123</v>
      </c>
      <c r="K117" s="57"/>
      <c r="L117" s="57">
        <v>123</v>
      </c>
    </row>
    <row r="118" spans="1:12" ht="21" customHeight="1" x14ac:dyDescent="0.7">
      <c r="A118" s="147"/>
      <c r="C118" s="15" t="s">
        <v>87</v>
      </c>
      <c r="D118" s="212"/>
      <c r="E118" s="212"/>
      <c r="F118" s="30">
        <v>22222</v>
      </c>
      <c r="G118" s="6"/>
      <c r="H118" s="30">
        <v>22222</v>
      </c>
      <c r="I118" s="6"/>
      <c r="J118" s="30">
        <v>22222</v>
      </c>
      <c r="K118" s="6"/>
      <c r="L118" s="30">
        <v>22222</v>
      </c>
    </row>
    <row r="119" spans="1:12" s="6" customFormat="1" ht="21" customHeight="1" x14ac:dyDescent="0.7">
      <c r="A119" s="99" t="s">
        <v>88</v>
      </c>
      <c r="C119" s="15" t="s">
        <v>89</v>
      </c>
      <c r="D119" s="59"/>
      <c r="E119" s="59"/>
      <c r="F119" s="30">
        <v>22222</v>
      </c>
      <c r="H119" s="30">
        <v>22222</v>
      </c>
      <c r="J119" s="30">
        <v>22222</v>
      </c>
      <c r="L119" s="30">
        <v>22222</v>
      </c>
    </row>
    <row r="120" spans="1:12" ht="21" customHeight="1" thickBot="1" x14ac:dyDescent="0.75">
      <c r="A120" s="100" t="s">
        <v>90</v>
      </c>
      <c r="C120" s="15" t="s">
        <v>198</v>
      </c>
      <c r="D120" s="212"/>
      <c r="E120" s="212"/>
      <c r="F120" s="84">
        <v>22222</v>
      </c>
      <c r="G120" s="6"/>
      <c r="H120" s="84">
        <v>22222</v>
      </c>
      <c r="I120" s="6"/>
      <c r="J120" s="84">
        <v>22222</v>
      </c>
      <c r="K120" s="6"/>
      <c r="L120" s="84">
        <v>22222</v>
      </c>
    </row>
    <row r="121" spans="1:12" ht="21.75" customHeight="1" thickTop="1" x14ac:dyDescent="0.7">
      <c r="C121" s="15"/>
      <c r="D121" s="212"/>
      <c r="E121" s="212"/>
      <c r="F121" s="57"/>
      <c r="G121" s="57"/>
      <c r="H121" s="57"/>
      <c r="I121" s="57"/>
      <c r="J121" s="57"/>
      <c r="K121" s="57"/>
      <c r="L121" s="57"/>
    </row>
    <row r="122" spans="1:12" ht="21.75" customHeight="1" x14ac:dyDescent="0.7">
      <c r="A122" s="99" t="s">
        <v>90</v>
      </c>
      <c r="C122" s="15" t="s">
        <v>200</v>
      </c>
      <c r="D122" s="212"/>
      <c r="E122" s="212"/>
      <c r="F122" s="76"/>
      <c r="G122" s="77"/>
      <c r="H122" s="76"/>
      <c r="I122" s="77"/>
      <c r="J122" s="77"/>
      <c r="K122" s="77"/>
      <c r="L122" s="77"/>
    </row>
    <row r="123" spans="1:12" ht="23.25" customHeight="1" x14ac:dyDescent="0.65">
      <c r="A123" s="99" t="s">
        <v>95</v>
      </c>
      <c r="C123" s="55" t="s">
        <v>92</v>
      </c>
      <c r="D123" s="212"/>
      <c r="E123" s="212"/>
      <c r="F123" s="163">
        <v>22222</v>
      </c>
      <c r="G123" s="164"/>
      <c r="H123" s="163">
        <v>22222</v>
      </c>
      <c r="I123" s="165"/>
      <c r="J123" s="165">
        <v>123</v>
      </c>
      <c r="K123" s="165"/>
      <c r="L123" s="165">
        <v>123</v>
      </c>
    </row>
    <row r="124" spans="1:12" ht="23.25" customHeight="1" x14ac:dyDescent="0.65">
      <c r="A124" s="99" t="s">
        <v>96</v>
      </c>
      <c r="C124" s="55" t="s">
        <v>94</v>
      </c>
      <c r="D124" s="212"/>
      <c r="E124" s="212"/>
      <c r="F124" s="166">
        <v>123</v>
      </c>
      <c r="G124" s="164"/>
      <c r="H124" s="166">
        <v>123</v>
      </c>
      <c r="I124" s="167"/>
      <c r="J124" s="168">
        <v>0</v>
      </c>
      <c r="K124" s="57"/>
      <c r="L124" s="168">
        <v>0</v>
      </c>
    </row>
    <row r="125" spans="1:12" ht="23.25" customHeight="1" thickBot="1" x14ac:dyDescent="0.75">
      <c r="A125" s="101"/>
      <c r="C125" s="15"/>
      <c r="D125" s="212"/>
      <c r="E125" s="212"/>
      <c r="F125" s="23">
        <v>22222</v>
      </c>
      <c r="G125" s="24"/>
      <c r="H125" s="23">
        <v>22222</v>
      </c>
      <c r="I125" s="24"/>
      <c r="J125" s="25">
        <v>123</v>
      </c>
      <c r="K125" s="24"/>
      <c r="L125" s="25">
        <v>123</v>
      </c>
    </row>
    <row r="126" spans="1:12" ht="23.25" customHeight="1" thickTop="1" thickBot="1" x14ac:dyDescent="0.75">
      <c r="D126" s="212"/>
      <c r="E126" s="212"/>
      <c r="F126" s="76"/>
      <c r="G126" s="77"/>
      <c r="H126" s="76"/>
      <c r="I126" s="77"/>
      <c r="J126" s="77"/>
      <c r="K126" s="77"/>
      <c r="L126" s="77"/>
    </row>
    <row r="127" spans="1:12" ht="21.75" customHeight="1" x14ac:dyDescent="0.65">
      <c r="A127" s="116"/>
      <c r="B127" s="117"/>
      <c r="C127" s="407" t="s">
        <v>201</v>
      </c>
      <c r="D127" s="407"/>
      <c r="E127" s="407"/>
      <c r="F127" s="407"/>
      <c r="G127" s="407"/>
      <c r="H127" s="407"/>
      <c r="I127" s="407"/>
      <c r="J127" s="407"/>
      <c r="K127" s="407"/>
      <c r="L127" s="408"/>
    </row>
    <row r="128" spans="1:12" ht="18" customHeight="1" thickBot="1" x14ac:dyDescent="0.7">
      <c r="A128" s="130"/>
      <c r="B128" s="119"/>
      <c r="C128" s="125" t="s">
        <v>229</v>
      </c>
      <c r="D128" s="126"/>
      <c r="E128" s="126"/>
      <c r="F128" s="126"/>
      <c r="G128" s="126"/>
      <c r="H128" s="126"/>
      <c r="I128" s="126"/>
      <c r="J128" s="126"/>
      <c r="K128" s="126"/>
      <c r="L128" s="127"/>
    </row>
    <row r="129" ht="22" customHeight="1" x14ac:dyDescent="0.65"/>
    <row r="130" ht="22" customHeight="1" x14ac:dyDescent="0.65"/>
    <row r="131" ht="22" customHeight="1" x14ac:dyDescent="0.65"/>
    <row r="132" ht="22" customHeight="1" x14ac:dyDescent="0.65"/>
    <row r="133" ht="22" customHeight="1" x14ac:dyDescent="0.65"/>
    <row r="134" ht="22" customHeight="1" x14ac:dyDescent="0.65"/>
    <row r="135" ht="22" customHeight="1" x14ac:dyDescent="0.65"/>
    <row r="136" ht="22" customHeight="1" x14ac:dyDescent="0.65"/>
    <row r="137" ht="22" customHeight="1" x14ac:dyDescent="0.65"/>
    <row r="138" ht="22" customHeight="1" x14ac:dyDescent="0.65"/>
    <row r="139" ht="22" customHeight="1" x14ac:dyDescent="0.65"/>
    <row r="140" ht="22" customHeight="1" x14ac:dyDescent="0.65"/>
    <row r="141" ht="22" customHeight="1" x14ac:dyDescent="0.65"/>
    <row r="142" ht="22" customHeight="1" x14ac:dyDescent="0.65"/>
    <row r="143" ht="22" customHeight="1" x14ac:dyDescent="0.65"/>
    <row r="144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2" customHeight="1" x14ac:dyDescent="0.65"/>
    <row r="154" ht="22" customHeight="1" x14ac:dyDescent="0.65"/>
    <row r="155" ht="22" customHeight="1" x14ac:dyDescent="0.65"/>
    <row r="156" ht="22" customHeight="1" x14ac:dyDescent="0.65"/>
    <row r="157" ht="22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19.5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20.149999999999999" customHeight="1" x14ac:dyDescent="0.65"/>
    <row r="180" ht="20.149999999999999" customHeight="1" x14ac:dyDescent="0.65"/>
    <row r="181" ht="20.149999999999999" customHeight="1" x14ac:dyDescent="0.65"/>
    <row r="182" ht="20.149999999999999" customHeight="1" x14ac:dyDescent="0.65"/>
    <row r="183" ht="20.149999999999999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19.5" customHeight="1" x14ac:dyDescent="0.65"/>
    <row r="195" ht="19.5" customHeight="1" x14ac:dyDescent="0.65"/>
    <row r="196" ht="19.5" customHeight="1" x14ac:dyDescent="0.65"/>
    <row r="197" ht="19.5" customHeight="1" x14ac:dyDescent="0.65"/>
    <row r="198" ht="19.5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20.149999999999999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20.149999999999999" customHeight="1" x14ac:dyDescent="0.65"/>
    <row r="211" spans="1:12" ht="19.5" customHeight="1" x14ac:dyDescent="0.65"/>
    <row r="212" spans="1:12" ht="20.149999999999999" customHeight="1" x14ac:dyDescent="0.65"/>
    <row r="213" spans="1:12" ht="20.149999999999999" customHeight="1" x14ac:dyDescent="0.65"/>
    <row r="214" spans="1:12" ht="20.149999999999999" customHeight="1" x14ac:dyDescent="0.65"/>
    <row r="215" spans="1:12" ht="19.5" customHeight="1" x14ac:dyDescent="0.65"/>
    <row r="216" spans="1:12" ht="20.149999999999999" customHeight="1" x14ac:dyDescent="0.65"/>
    <row r="217" spans="1:12" ht="20.149999999999999" customHeight="1" x14ac:dyDescent="0.65"/>
    <row r="218" spans="1:12" ht="19.5" customHeight="1" x14ac:dyDescent="0.65"/>
    <row r="219" spans="1:12" ht="20.149999999999999" customHeight="1" x14ac:dyDescent="0.65"/>
    <row r="220" spans="1:12" ht="20.149999999999999" customHeight="1" x14ac:dyDescent="0.65"/>
    <row r="221" spans="1:12" ht="20.149999999999999" customHeight="1" x14ac:dyDescent="0.65"/>
    <row r="224" spans="1:12" s="19" customFormat="1" ht="23.25" customHeight="1" x14ac:dyDescent="0.65">
      <c r="A224" s="88"/>
      <c r="B224" s="3"/>
      <c r="C224" s="55"/>
      <c r="D224" s="3"/>
      <c r="E224" s="3"/>
      <c r="F224" s="3"/>
      <c r="G224" s="3"/>
      <c r="H224" s="3"/>
      <c r="I224" s="3"/>
      <c r="J224" s="3"/>
      <c r="K224" s="3"/>
      <c r="L224" s="3"/>
    </row>
    <row r="227" spans="1:2" ht="23.25" customHeight="1" x14ac:dyDescent="0.65">
      <c r="A227" s="89"/>
      <c r="B227" s="19"/>
    </row>
  </sheetData>
  <mergeCells count="26">
    <mergeCell ref="F60:H60"/>
    <mergeCell ref="J60:L60"/>
    <mergeCell ref="F61:H61"/>
    <mergeCell ref="J61:L61"/>
    <mergeCell ref="F64:L64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A96:A97"/>
    <mergeCell ref="J86:L86"/>
    <mergeCell ref="F89:L89"/>
    <mergeCell ref="C127:L127"/>
    <mergeCell ref="F86:H86"/>
  </mergeCells>
  <phoneticPr fontId="23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 x14ac:dyDescent="0.65"/>
  <cols>
    <col min="1" max="1" width="13.8984375" style="88" customWidth="1"/>
    <col min="2" max="2" width="1.8984375" style="3" customWidth="1"/>
    <col min="3" max="3" width="69.8984375" style="55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15" t="str">
        <f>SFP!$B$1</f>
        <v>บริษัท เมืองไทย แคปปิตอล จำกัด (มหาชน) และบริษัทย่อย</v>
      </c>
      <c r="D1" s="212"/>
      <c r="E1" s="212"/>
      <c r="F1" s="1"/>
      <c r="G1" s="4"/>
      <c r="H1" s="1"/>
      <c r="I1" s="4"/>
      <c r="J1" s="1"/>
      <c r="K1" s="4"/>
      <c r="L1" s="17" t="s">
        <v>230</v>
      </c>
    </row>
    <row r="2" spans="1:12" ht="23.25" customHeight="1" x14ac:dyDescent="0.7">
      <c r="C2" s="15" t="s">
        <v>211</v>
      </c>
      <c r="D2" s="2"/>
      <c r="E2" s="2"/>
      <c r="F2" s="213"/>
      <c r="G2" s="213"/>
      <c r="H2" s="213"/>
      <c r="I2" s="213"/>
      <c r="J2" s="213"/>
      <c r="K2" s="213"/>
      <c r="L2" s="72" t="s">
        <v>231</v>
      </c>
    </row>
    <row r="3" spans="1:12" ht="23" x14ac:dyDescent="0.7">
      <c r="C3" s="109" t="s">
        <v>232</v>
      </c>
      <c r="D3" s="114"/>
      <c r="E3" s="114"/>
      <c r="F3" s="114"/>
      <c r="G3" s="7"/>
      <c r="H3" s="7"/>
      <c r="I3" s="213"/>
      <c r="J3" s="213"/>
      <c r="K3" s="213"/>
      <c r="L3" s="213"/>
    </row>
    <row r="4" spans="1:12" ht="23.25" customHeight="1" x14ac:dyDescent="0.7">
      <c r="D4" s="2"/>
      <c r="E4" s="2"/>
      <c r="F4" s="393" t="s">
        <v>128</v>
      </c>
      <c r="G4" s="393"/>
      <c r="H4" s="393"/>
      <c r="I4" s="213"/>
      <c r="J4" s="393" t="s">
        <v>129</v>
      </c>
      <c r="K4" s="393"/>
      <c r="L4" s="393"/>
    </row>
    <row r="5" spans="1:12" ht="21.75" customHeight="1" x14ac:dyDescent="0.7">
      <c r="D5" s="2"/>
      <c r="E5" s="2"/>
      <c r="F5" s="404" t="s">
        <v>130</v>
      </c>
      <c r="G5" s="398"/>
      <c r="H5" s="398"/>
      <c r="I5" s="213"/>
      <c r="J5" s="404" t="s">
        <v>130</v>
      </c>
      <c r="K5" s="398"/>
      <c r="L5" s="398"/>
    </row>
    <row r="6" spans="1:12" ht="22" x14ac:dyDescent="0.7">
      <c r="D6" s="2"/>
      <c r="E6" s="2"/>
      <c r="F6" s="404" t="s">
        <v>131</v>
      </c>
      <c r="G6" s="404"/>
      <c r="H6" s="404"/>
      <c r="I6" s="213"/>
      <c r="J6" s="404" t="s">
        <v>131</v>
      </c>
      <c r="K6" s="404"/>
      <c r="L6" s="404"/>
    </row>
    <row r="7" spans="1:12" ht="23.25" customHeight="1" x14ac:dyDescent="0.65">
      <c r="A7" s="147" t="s">
        <v>56</v>
      </c>
      <c r="D7" s="212" t="s">
        <v>6</v>
      </c>
      <c r="E7" s="212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212"/>
      <c r="F8" s="2"/>
      <c r="G8" s="2"/>
      <c r="H8" s="18" t="s">
        <v>132</v>
      </c>
      <c r="I8" s="2"/>
      <c r="J8" s="2"/>
      <c r="K8" s="2"/>
      <c r="L8" s="18" t="s">
        <v>132</v>
      </c>
    </row>
    <row r="9" spans="1:12" ht="23.25" customHeight="1" x14ac:dyDescent="0.65">
      <c r="C9" s="3"/>
      <c r="D9" s="212"/>
      <c r="E9" s="212"/>
      <c r="F9" s="397" t="s">
        <v>8</v>
      </c>
      <c r="G9" s="397"/>
      <c r="H9" s="397"/>
      <c r="I9" s="397"/>
      <c r="J9" s="397"/>
      <c r="K9" s="397"/>
      <c r="L9" s="397"/>
    </row>
    <row r="10" spans="1:12" ht="23.25" customHeight="1" x14ac:dyDescent="0.7">
      <c r="A10" s="90"/>
      <c r="C10" s="14" t="s">
        <v>57</v>
      </c>
      <c r="D10" s="212"/>
      <c r="E10" s="212"/>
      <c r="F10" s="212"/>
      <c r="G10" s="212"/>
      <c r="H10" s="212"/>
      <c r="I10" s="212"/>
      <c r="J10" s="212"/>
      <c r="K10" s="212"/>
      <c r="L10" s="212"/>
    </row>
    <row r="11" spans="1:12" ht="23.25" customHeight="1" x14ac:dyDescent="0.65">
      <c r="C11" s="55" t="s">
        <v>133</v>
      </c>
      <c r="D11" s="212">
        <v>11</v>
      </c>
      <c r="E11" s="212"/>
      <c r="F11" s="161">
        <v>22222</v>
      </c>
      <c r="G11" s="57"/>
      <c r="H11" s="161">
        <v>22222</v>
      </c>
      <c r="I11" s="57"/>
      <c r="J11" s="161">
        <v>22222</v>
      </c>
      <c r="K11" s="57"/>
      <c r="L11" s="161">
        <v>22222</v>
      </c>
    </row>
    <row r="12" spans="1:12" ht="21.75" customHeight="1" x14ac:dyDescent="0.65">
      <c r="C12" s="55" t="s">
        <v>134</v>
      </c>
      <c r="D12" s="212">
        <v>11</v>
      </c>
      <c r="E12" s="212"/>
      <c r="F12" s="57">
        <v>123</v>
      </c>
      <c r="G12" s="57"/>
      <c r="H12" s="57">
        <v>123</v>
      </c>
      <c r="I12" s="57"/>
      <c r="J12" s="57">
        <v>123</v>
      </c>
      <c r="K12" s="57"/>
      <c r="L12" s="57">
        <v>123</v>
      </c>
    </row>
    <row r="13" spans="1:12" ht="21.75" customHeight="1" x14ac:dyDescent="0.65">
      <c r="A13" s="147"/>
      <c r="C13" s="104" t="s">
        <v>135</v>
      </c>
      <c r="D13" s="212"/>
      <c r="E13" s="212"/>
      <c r="F13" s="161">
        <v>123</v>
      </c>
      <c r="G13" s="57"/>
      <c r="H13" s="161">
        <v>123</v>
      </c>
      <c r="I13" s="57"/>
      <c r="J13" s="161">
        <v>123</v>
      </c>
      <c r="K13" s="57"/>
      <c r="L13" s="161">
        <v>123</v>
      </c>
    </row>
    <row r="14" spans="1:12" ht="21.75" customHeight="1" x14ac:dyDescent="0.65">
      <c r="A14" s="97"/>
      <c r="C14" s="86" t="s">
        <v>140</v>
      </c>
      <c r="D14" s="212"/>
      <c r="E14" s="212"/>
      <c r="F14" s="161">
        <v>123</v>
      </c>
      <c r="G14" s="57"/>
      <c r="H14" s="161">
        <v>123</v>
      </c>
      <c r="I14" s="57"/>
      <c r="J14" s="161">
        <v>123</v>
      </c>
      <c r="K14" s="57"/>
      <c r="L14" s="161">
        <v>123</v>
      </c>
    </row>
    <row r="15" spans="1:12" ht="21.75" customHeight="1" x14ac:dyDescent="0.7">
      <c r="A15" s="97" t="s">
        <v>60</v>
      </c>
      <c r="C15" s="15"/>
      <c r="D15" s="212"/>
      <c r="E15" s="212"/>
      <c r="F15" s="169">
        <v>22222</v>
      </c>
      <c r="G15" s="6"/>
      <c r="H15" s="169">
        <v>22222</v>
      </c>
      <c r="I15" s="6"/>
      <c r="J15" s="169">
        <v>22222</v>
      </c>
      <c r="K15" s="6"/>
      <c r="L15" s="169">
        <v>22222</v>
      </c>
    </row>
    <row r="16" spans="1:12" ht="21.75" customHeight="1" x14ac:dyDescent="0.65">
      <c r="A16" s="92"/>
      <c r="C16" s="55" t="s">
        <v>137</v>
      </c>
      <c r="D16" s="212"/>
      <c r="E16" s="212"/>
      <c r="F16" s="170">
        <v>-123</v>
      </c>
      <c r="G16" s="57"/>
      <c r="H16" s="170">
        <v>-123</v>
      </c>
      <c r="I16" s="57"/>
      <c r="J16" s="170">
        <v>-123</v>
      </c>
      <c r="K16" s="57"/>
      <c r="L16" s="170">
        <v>-123</v>
      </c>
    </row>
    <row r="17" spans="1:12" ht="21.75" customHeight="1" x14ac:dyDescent="0.65">
      <c r="A17" s="92"/>
      <c r="C17" s="55" t="s">
        <v>138</v>
      </c>
      <c r="D17" s="212"/>
      <c r="E17" s="212"/>
      <c r="F17" s="140">
        <v>-22222</v>
      </c>
      <c r="G17" s="140"/>
      <c r="H17" s="140">
        <v>-22222</v>
      </c>
      <c r="I17" s="140"/>
      <c r="J17" s="140">
        <v>-22222</v>
      </c>
      <c r="K17" s="140"/>
      <c r="L17" s="140">
        <v>-22222</v>
      </c>
    </row>
    <row r="18" spans="1:12" ht="21.75" customHeight="1" x14ac:dyDescent="0.7">
      <c r="C18" s="15" t="s">
        <v>139</v>
      </c>
      <c r="D18" s="212"/>
      <c r="E18" s="212"/>
      <c r="F18" s="169">
        <v>22222</v>
      </c>
      <c r="G18" s="6"/>
      <c r="H18" s="169">
        <v>22222</v>
      </c>
      <c r="I18" s="6"/>
      <c r="J18" s="169">
        <v>22222</v>
      </c>
      <c r="K18" s="6"/>
      <c r="L18" s="169">
        <v>22222</v>
      </c>
    </row>
    <row r="19" spans="1:12" ht="9" customHeight="1" x14ac:dyDescent="0.7">
      <c r="C19" s="15"/>
      <c r="D19" s="212"/>
      <c r="E19" s="212"/>
      <c r="F19" s="32"/>
      <c r="G19" s="34"/>
      <c r="H19" s="32"/>
      <c r="I19" s="34"/>
      <c r="J19" s="32"/>
      <c r="K19" s="34"/>
      <c r="L19" s="32"/>
    </row>
    <row r="20" spans="1:12" ht="21.75" customHeight="1" x14ac:dyDescent="0.65">
      <c r="C20" s="86" t="s">
        <v>140</v>
      </c>
      <c r="D20" s="212"/>
      <c r="E20" s="212"/>
      <c r="F20" s="57">
        <v>123</v>
      </c>
      <c r="G20" s="57"/>
      <c r="H20" s="57">
        <v>123</v>
      </c>
      <c r="I20" s="57"/>
      <c r="J20" s="57">
        <v>123</v>
      </c>
      <c r="K20" s="57"/>
      <c r="L20" s="57">
        <v>123</v>
      </c>
    </row>
    <row r="21" spans="1:12" ht="21.75" customHeight="1" x14ac:dyDescent="0.65">
      <c r="C21" s="55" t="s">
        <v>141</v>
      </c>
      <c r="D21" s="212"/>
      <c r="E21" s="212"/>
      <c r="F21" s="161">
        <v>22222</v>
      </c>
      <c r="G21" s="57"/>
      <c r="H21" s="161">
        <v>22222</v>
      </c>
      <c r="I21" s="57"/>
      <c r="J21" s="161">
        <v>22222</v>
      </c>
      <c r="K21" s="57"/>
      <c r="L21" s="161">
        <v>22222</v>
      </c>
    </row>
    <row r="22" spans="1:12" ht="23.25" customHeight="1" x14ac:dyDescent="0.65">
      <c r="A22" s="102"/>
      <c r="C22" s="55" t="s">
        <v>142</v>
      </c>
      <c r="D22" s="212"/>
      <c r="E22" s="212"/>
      <c r="F22" s="170">
        <v>-123</v>
      </c>
      <c r="G22" s="57"/>
      <c r="H22" s="170">
        <v>-123</v>
      </c>
      <c r="I22" s="57"/>
      <c r="J22" s="170">
        <v>-123</v>
      </c>
      <c r="K22" s="57"/>
      <c r="L22" s="170">
        <v>-123</v>
      </c>
    </row>
    <row r="23" spans="1:12" ht="23.25" customHeight="1" x14ac:dyDescent="0.65">
      <c r="A23" s="102"/>
      <c r="C23" s="55" t="s">
        <v>143</v>
      </c>
      <c r="D23" s="212"/>
      <c r="E23" s="212"/>
      <c r="F23" s="170">
        <v>-123</v>
      </c>
      <c r="G23" s="57"/>
      <c r="H23" s="170">
        <v>-123</v>
      </c>
      <c r="I23" s="57"/>
      <c r="J23" s="170">
        <v>-123</v>
      </c>
      <c r="K23" s="57"/>
      <c r="L23" s="170">
        <v>-123</v>
      </c>
    </row>
    <row r="24" spans="1:12" ht="22" customHeight="1" x14ac:dyDescent="0.65">
      <c r="A24" s="102"/>
      <c r="C24" s="86" t="s">
        <v>233</v>
      </c>
      <c r="D24" s="212"/>
      <c r="E24" s="212"/>
      <c r="F24" s="57">
        <v>123</v>
      </c>
      <c r="G24" s="57"/>
      <c r="H24" s="57">
        <v>123</v>
      </c>
      <c r="I24" s="57"/>
      <c r="J24" s="57">
        <v>123</v>
      </c>
      <c r="K24" s="57"/>
      <c r="L24" s="57">
        <v>123</v>
      </c>
    </row>
    <row r="25" spans="1:12" ht="21.75" customHeight="1" x14ac:dyDescent="0.65">
      <c r="A25" s="102"/>
      <c r="C25" s="55" t="s">
        <v>234</v>
      </c>
      <c r="D25" s="212"/>
      <c r="E25" s="212"/>
      <c r="F25" s="170">
        <v>-123</v>
      </c>
      <c r="G25" s="57"/>
      <c r="H25" s="170">
        <v>-123</v>
      </c>
      <c r="I25" s="57"/>
      <c r="J25" s="170">
        <v>-123</v>
      </c>
      <c r="K25" s="57"/>
      <c r="L25" s="170">
        <v>-123</v>
      </c>
    </row>
    <row r="26" spans="1:12" ht="21.75" customHeight="1" x14ac:dyDescent="0.65">
      <c r="A26" s="97"/>
      <c r="C26" s="103" t="s">
        <v>145</v>
      </c>
      <c r="D26" s="212"/>
      <c r="E26" s="212"/>
      <c r="F26" s="57">
        <v>123</v>
      </c>
      <c r="G26" s="57"/>
      <c r="H26" s="57">
        <v>123</v>
      </c>
      <c r="I26" s="57"/>
      <c r="J26" s="57">
        <v>123</v>
      </c>
      <c r="K26" s="57"/>
      <c r="L26" s="57">
        <v>123</v>
      </c>
    </row>
    <row r="27" spans="1:12" ht="21.75" customHeight="1" x14ac:dyDescent="0.7">
      <c r="A27" s="97"/>
      <c r="C27" s="157" t="s">
        <v>65</v>
      </c>
      <c r="D27" s="212"/>
      <c r="E27" s="212"/>
      <c r="F27" s="30">
        <v>22222</v>
      </c>
      <c r="G27" s="6"/>
      <c r="H27" s="30">
        <v>22222</v>
      </c>
      <c r="I27" s="6"/>
      <c r="J27" s="30">
        <v>22222</v>
      </c>
      <c r="K27" s="6"/>
      <c r="L27" s="30">
        <v>22222</v>
      </c>
    </row>
    <row r="28" spans="1:12" ht="8.15" customHeight="1" x14ac:dyDescent="0.7">
      <c r="A28" s="97"/>
      <c r="C28" s="15"/>
      <c r="D28" s="212"/>
      <c r="E28" s="212"/>
      <c r="F28" s="5"/>
      <c r="G28" s="34"/>
      <c r="H28" s="5"/>
      <c r="I28" s="34"/>
      <c r="J28" s="5"/>
      <c r="K28" s="34"/>
      <c r="L28" s="5"/>
    </row>
    <row r="29" spans="1:12" ht="23.25" customHeight="1" x14ac:dyDescent="0.65">
      <c r="A29" s="97" t="s">
        <v>146</v>
      </c>
      <c r="C29" s="104" t="s">
        <v>217</v>
      </c>
      <c r="D29" s="212"/>
      <c r="E29" s="212"/>
      <c r="F29" s="27"/>
      <c r="G29" s="33"/>
      <c r="H29" s="27"/>
      <c r="I29" s="33"/>
      <c r="J29" s="27"/>
      <c r="K29" s="33"/>
      <c r="L29" s="27"/>
    </row>
    <row r="30" spans="1:12" ht="23.25" customHeight="1" x14ac:dyDescent="0.65">
      <c r="A30" s="97"/>
      <c r="C30" s="104" t="s">
        <v>218</v>
      </c>
      <c r="D30" s="212"/>
      <c r="E30" s="212"/>
      <c r="F30" s="57">
        <v>123</v>
      </c>
      <c r="G30" s="57"/>
      <c r="H30" s="57">
        <v>123</v>
      </c>
      <c r="I30" s="57"/>
      <c r="J30" s="57">
        <v>123</v>
      </c>
      <c r="K30" s="57"/>
      <c r="L30" s="57">
        <v>123</v>
      </c>
    </row>
    <row r="31" spans="1:12" ht="23.25" customHeight="1" x14ac:dyDescent="0.65">
      <c r="A31" s="97" t="s">
        <v>149</v>
      </c>
      <c r="C31" s="104" t="s">
        <v>150</v>
      </c>
      <c r="D31" s="212"/>
      <c r="E31" s="212"/>
      <c r="F31" s="161">
        <v>22222</v>
      </c>
      <c r="G31" s="57"/>
      <c r="H31" s="161">
        <v>22222</v>
      </c>
      <c r="I31" s="57"/>
      <c r="J31" s="161">
        <v>22222</v>
      </c>
      <c r="K31" s="57"/>
      <c r="L31" s="161">
        <v>22222</v>
      </c>
    </row>
    <row r="32" spans="1:12" ht="23.25" customHeight="1" x14ac:dyDescent="0.65">
      <c r="A32" s="97" t="s">
        <v>66</v>
      </c>
      <c r="C32" s="104" t="s">
        <v>151</v>
      </c>
      <c r="D32" s="212"/>
      <c r="E32" s="212"/>
      <c r="F32" s="107"/>
      <c r="G32" s="57"/>
      <c r="H32" s="107"/>
      <c r="I32" s="57"/>
      <c r="J32" s="107"/>
      <c r="K32" s="57"/>
      <c r="L32" s="107"/>
    </row>
    <row r="33" spans="1:13" ht="23.25" customHeight="1" x14ac:dyDescent="0.65">
      <c r="A33" s="97"/>
      <c r="C33" s="104" t="s">
        <v>152</v>
      </c>
      <c r="D33" s="212"/>
      <c r="E33" s="212"/>
      <c r="F33" s="57">
        <v>123</v>
      </c>
      <c r="G33" s="57"/>
      <c r="H33" s="57">
        <v>123</v>
      </c>
      <c r="I33" s="57"/>
      <c r="J33" s="57">
        <v>123</v>
      </c>
      <c r="K33" s="57"/>
      <c r="L33" s="57">
        <v>123</v>
      </c>
    </row>
    <row r="34" spans="1:13" ht="21.75" customHeight="1" x14ac:dyDescent="0.7">
      <c r="A34" s="97"/>
      <c r="C34" s="103" t="s">
        <v>153</v>
      </c>
      <c r="D34" s="212"/>
      <c r="E34" s="212"/>
      <c r="F34" s="161">
        <v>22222</v>
      </c>
      <c r="G34" s="57"/>
      <c r="H34" s="161">
        <v>22222</v>
      </c>
      <c r="I34" s="57"/>
      <c r="J34" s="161">
        <v>22222</v>
      </c>
      <c r="K34" s="57"/>
      <c r="L34" s="161">
        <v>22222</v>
      </c>
    </row>
    <row r="35" spans="1:13" ht="21.75" customHeight="1" x14ac:dyDescent="0.65">
      <c r="A35" s="97" t="s">
        <v>67</v>
      </c>
      <c r="C35" s="55" t="s">
        <v>68</v>
      </c>
      <c r="D35" s="212"/>
      <c r="E35" s="212"/>
      <c r="F35" s="170">
        <v>-123</v>
      </c>
      <c r="G35" s="57"/>
      <c r="H35" s="170">
        <v>-123</v>
      </c>
      <c r="I35" s="57"/>
      <c r="J35" s="170">
        <v>-123</v>
      </c>
      <c r="K35" s="57"/>
      <c r="L35" s="170">
        <v>-123</v>
      </c>
    </row>
    <row r="36" spans="1:13" ht="21.75" customHeight="1" x14ac:dyDescent="0.65">
      <c r="A36" s="97" t="s">
        <v>69</v>
      </c>
      <c r="C36" s="103" t="s">
        <v>154</v>
      </c>
      <c r="D36" s="212"/>
      <c r="E36" s="212"/>
      <c r="F36" s="107"/>
      <c r="G36" s="57"/>
      <c r="H36" s="107"/>
      <c r="I36" s="57"/>
      <c r="J36" s="107"/>
      <c r="K36" s="57"/>
      <c r="L36" s="107"/>
    </row>
    <row r="37" spans="1:13" ht="21.75" customHeight="1" x14ac:dyDescent="0.65">
      <c r="A37" s="147"/>
      <c r="C37" s="103" t="s">
        <v>155</v>
      </c>
      <c r="D37" s="212"/>
      <c r="E37" s="212"/>
      <c r="F37" s="161">
        <v>22222</v>
      </c>
      <c r="G37" s="57"/>
      <c r="H37" s="161">
        <v>22222</v>
      </c>
      <c r="I37" s="57"/>
      <c r="J37" s="161">
        <v>22222</v>
      </c>
      <c r="K37" s="57"/>
      <c r="L37" s="161">
        <v>22222</v>
      </c>
    </row>
    <row r="38" spans="1:13" ht="21.75" customHeight="1" x14ac:dyDescent="0.65">
      <c r="A38" s="147" t="s">
        <v>156</v>
      </c>
      <c r="C38" s="104" t="s">
        <v>157</v>
      </c>
      <c r="E38" s="212"/>
      <c r="F38" s="171"/>
      <c r="G38" s="136"/>
      <c r="H38" s="171"/>
      <c r="I38" s="57"/>
      <c r="J38" s="162"/>
      <c r="K38" s="57"/>
      <c r="L38" s="162"/>
    </row>
    <row r="39" spans="1:13" ht="21.75" customHeight="1" x14ac:dyDescent="0.65">
      <c r="A39" s="147"/>
      <c r="C39" s="156" t="s">
        <v>158</v>
      </c>
      <c r="D39" s="212" t="s">
        <v>159</v>
      </c>
      <c r="E39" s="212"/>
      <c r="F39" s="171">
        <v>123</v>
      </c>
      <c r="G39" s="136"/>
      <c r="H39" s="171">
        <v>123</v>
      </c>
      <c r="I39" s="57"/>
      <c r="J39" s="171">
        <v>123</v>
      </c>
      <c r="K39" s="57"/>
      <c r="L39" s="171">
        <v>123</v>
      </c>
    </row>
    <row r="40" spans="1:13" ht="21.75" customHeight="1" x14ac:dyDescent="0.65">
      <c r="C40" s="104" t="s">
        <v>160</v>
      </c>
      <c r="D40" s="212"/>
      <c r="E40" s="212"/>
      <c r="F40" s="161">
        <v>22222</v>
      </c>
      <c r="G40" s="57"/>
      <c r="H40" s="161">
        <v>22222</v>
      </c>
      <c r="I40" s="57"/>
      <c r="J40" s="161">
        <v>22222</v>
      </c>
      <c r="K40" s="57"/>
      <c r="L40" s="161">
        <v>22222</v>
      </c>
    </row>
    <row r="41" spans="1:13" ht="21.75" customHeight="1" x14ac:dyDescent="0.65">
      <c r="A41" s="97" t="s">
        <v>70</v>
      </c>
      <c r="C41" s="103" t="s">
        <v>161</v>
      </c>
      <c r="D41" s="212"/>
      <c r="E41" s="212"/>
      <c r="F41" s="57"/>
      <c r="G41" s="57"/>
      <c r="H41" s="57"/>
      <c r="I41" s="57"/>
      <c r="J41" s="57"/>
      <c r="K41" s="57"/>
      <c r="L41" s="57"/>
    </row>
    <row r="42" spans="1:13" ht="21.75" customHeight="1" x14ac:dyDescent="0.65">
      <c r="A42" s="147"/>
      <c r="C42" s="103" t="s">
        <v>162</v>
      </c>
      <c r="D42" s="212"/>
      <c r="E42" s="212"/>
      <c r="F42" s="171">
        <v>123</v>
      </c>
      <c r="G42" s="136"/>
      <c r="H42" s="171">
        <v>123</v>
      </c>
      <c r="I42" s="57"/>
      <c r="J42" s="171">
        <v>123</v>
      </c>
      <c r="K42" s="57"/>
      <c r="L42" s="171">
        <v>123</v>
      </c>
    </row>
    <row r="43" spans="1:13" ht="21.75" customHeight="1" x14ac:dyDescent="0.65">
      <c r="A43" s="97" t="s">
        <v>71</v>
      </c>
      <c r="C43" s="104" t="s">
        <v>163</v>
      </c>
      <c r="D43" s="212"/>
      <c r="E43" s="212"/>
      <c r="F43" s="107"/>
      <c r="G43" s="57"/>
      <c r="H43" s="107"/>
      <c r="I43" s="57"/>
      <c r="J43" s="107"/>
      <c r="K43" s="57"/>
      <c r="L43" s="107"/>
    </row>
    <row r="44" spans="1:13" ht="21.75" customHeight="1" x14ac:dyDescent="0.65">
      <c r="A44" s="147"/>
      <c r="C44" s="104" t="s">
        <v>164</v>
      </c>
      <c r="D44" s="212"/>
      <c r="E44" s="212"/>
      <c r="F44" s="161">
        <v>22222</v>
      </c>
      <c r="G44" s="57"/>
      <c r="H44" s="161">
        <v>22222</v>
      </c>
      <c r="I44" s="57"/>
      <c r="J44" s="161">
        <v>22222</v>
      </c>
      <c r="K44" s="57"/>
      <c r="L44" s="161">
        <v>22222</v>
      </c>
    </row>
    <row r="45" spans="1:13" ht="21.75" customHeight="1" x14ac:dyDescent="0.65">
      <c r="A45" s="94" t="s">
        <v>72</v>
      </c>
      <c r="C45" s="104" t="s">
        <v>165</v>
      </c>
      <c r="D45" s="212"/>
      <c r="E45" s="212"/>
      <c r="F45" s="58">
        <v>123</v>
      </c>
      <c r="G45" s="57"/>
      <c r="H45" s="58">
        <v>123</v>
      </c>
      <c r="I45" s="57"/>
      <c r="J45" s="58">
        <v>123</v>
      </c>
      <c r="K45" s="57"/>
      <c r="L45" s="58">
        <v>123</v>
      </c>
    </row>
    <row r="46" spans="1:13" ht="21.75" customHeight="1" x14ac:dyDescent="0.7">
      <c r="A46" s="147" t="s">
        <v>73</v>
      </c>
      <c r="C46" s="15" t="s">
        <v>166</v>
      </c>
      <c r="D46" s="212"/>
      <c r="E46" s="212"/>
      <c r="F46" s="1">
        <v>22222</v>
      </c>
      <c r="G46" s="6"/>
      <c r="H46" s="17">
        <v>22222</v>
      </c>
      <c r="I46" s="6"/>
      <c r="J46" s="1">
        <v>22222</v>
      </c>
      <c r="K46" s="6"/>
      <c r="L46" s="1">
        <v>22222</v>
      </c>
    </row>
    <row r="47" spans="1:13" ht="21.75" customHeight="1" x14ac:dyDescent="0.7">
      <c r="A47" s="147" t="s">
        <v>75</v>
      </c>
      <c r="C47" s="55" t="s">
        <v>167</v>
      </c>
      <c r="D47" s="212">
        <v>14</v>
      </c>
      <c r="E47" s="212"/>
      <c r="F47" s="56">
        <v>123</v>
      </c>
      <c r="G47" s="136"/>
      <c r="H47" s="56">
        <v>123</v>
      </c>
      <c r="I47" s="136"/>
      <c r="J47" s="56">
        <v>123</v>
      </c>
      <c r="K47" s="136"/>
      <c r="L47" s="56">
        <v>123</v>
      </c>
      <c r="M47" s="6"/>
    </row>
    <row r="48" spans="1:13" ht="21.75" customHeight="1" x14ac:dyDescent="0.7">
      <c r="A48" s="147" t="s">
        <v>73</v>
      </c>
      <c r="C48" s="15" t="s">
        <v>168</v>
      </c>
      <c r="D48" s="212"/>
      <c r="E48" s="212"/>
      <c r="F48" s="169">
        <v>22222</v>
      </c>
      <c r="G48" s="34"/>
      <c r="H48" s="169">
        <v>22222</v>
      </c>
      <c r="I48" s="34"/>
      <c r="J48" s="169">
        <v>22222</v>
      </c>
      <c r="K48" s="34"/>
      <c r="L48" s="169">
        <v>22222</v>
      </c>
    </row>
    <row r="49" spans="1:23" ht="21.5" x14ac:dyDescent="0.65">
      <c r="A49" s="180" t="s">
        <v>235</v>
      </c>
      <c r="C49" s="55" t="s">
        <v>170</v>
      </c>
      <c r="D49" s="212">
        <v>12</v>
      </c>
      <c r="E49" s="212"/>
      <c r="F49" s="168">
        <v>0</v>
      </c>
      <c r="G49" s="57"/>
      <c r="H49" s="56">
        <v>-123</v>
      </c>
      <c r="I49" s="57"/>
      <c r="J49" s="168">
        <v>0</v>
      </c>
      <c r="K49" s="57"/>
      <c r="L49" s="58">
        <v>-123</v>
      </c>
    </row>
    <row r="50" spans="1:23" ht="23.25" customHeight="1" x14ac:dyDescent="0.7">
      <c r="A50" s="147" t="s">
        <v>76</v>
      </c>
      <c r="C50" s="15" t="s">
        <v>236</v>
      </c>
      <c r="D50" s="212"/>
      <c r="E50" s="212"/>
      <c r="F50" s="30">
        <v>22222</v>
      </c>
      <c r="G50" s="34"/>
      <c r="H50" s="30">
        <v>22222</v>
      </c>
      <c r="I50" s="34"/>
      <c r="J50" s="30">
        <v>22222</v>
      </c>
      <c r="K50" s="34"/>
      <c r="L50" s="30">
        <v>22222</v>
      </c>
    </row>
    <row r="51" spans="1:23" ht="6.75" customHeight="1" thickBot="1" x14ac:dyDescent="0.7">
      <c r="A51" s="147"/>
      <c r="D51" s="212"/>
      <c r="E51" s="212"/>
      <c r="F51" s="136"/>
      <c r="G51" s="57"/>
      <c r="H51" s="136"/>
      <c r="I51" s="57"/>
      <c r="J51" s="136"/>
      <c r="K51" s="57"/>
      <c r="L51" s="136"/>
    </row>
    <row r="52" spans="1:23" ht="18.75" customHeight="1" x14ac:dyDescent="0.7">
      <c r="A52" s="116"/>
      <c r="B52" s="117"/>
      <c r="C52" s="145" t="s">
        <v>172</v>
      </c>
      <c r="D52" s="124"/>
      <c r="E52" s="131"/>
      <c r="F52" s="132"/>
      <c r="G52" s="133"/>
      <c r="H52" s="132"/>
      <c r="I52" s="133"/>
      <c r="J52" s="132"/>
      <c r="K52" s="133"/>
      <c r="L52" s="134"/>
    </row>
    <row r="53" spans="1:23" ht="18.75" customHeight="1" x14ac:dyDescent="0.7">
      <c r="A53" s="118"/>
      <c r="B53" s="33"/>
      <c r="C53" s="153" t="s">
        <v>237</v>
      </c>
      <c r="D53" s="144"/>
      <c r="E53" s="128"/>
      <c r="F53" s="5"/>
      <c r="G53" s="34"/>
      <c r="H53" s="5"/>
      <c r="I53" s="34"/>
      <c r="J53" s="5"/>
      <c r="K53" s="34"/>
      <c r="L53" s="135"/>
    </row>
    <row r="54" spans="1:23" ht="18.75" customHeight="1" thickBot="1" x14ac:dyDescent="0.75">
      <c r="A54" s="130"/>
      <c r="B54" s="119"/>
      <c r="C54" s="151" t="s">
        <v>174</v>
      </c>
      <c r="D54" s="126"/>
      <c r="E54" s="120"/>
      <c r="F54" s="121"/>
      <c r="G54" s="122"/>
      <c r="H54" s="121"/>
      <c r="I54" s="122"/>
      <c r="J54" s="121"/>
      <c r="K54" s="122"/>
      <c r="L54" s="123"/>
      <c r="P54" s="20"/>
      <c r="Q54" s="20"/>
      <c r="R54" s="20"/>
      <c r="S54" s="20"/>
      <c r="T54" s="20"/>
      <c r="U54" s="20"/>
      <c r="V54" s="20"/>
      <c r="W54" s="20"/>
    </row>
    <row r="55" spans="1:23" ht="23.25" customHeight="1" x14ac:dyDescent="0.7">
      <c r="C55" s="15" t="str">
        <f>SFP!$B$1</f>
        <v>บริษัท เมืองไทย แคปปิตอล จำกัด (มหาชน) และบริษัทย่อย</v>
      </c>
      <c r="D55" s="212"/>
      <c r="E55" s="212"/>
      <c r="F55" s="1"/>
      <c r="G55" s="4"/>
      <c r="H55" s="1"/>
      <c r="I55" s="4"/>
      <c r="J55" s="1"/>
      <c r="K55" s="4"/>
      <c r="L55" s="17"/>
    </row>
    <row r="56" spans="1:23" ht="23.25" customHeight="1" x14ac:dyDescent="0.7">
      <c r="C56" s="15" t="s">
        <v>211</v>
      </c>
      <c r="D56" s="2"/>
      <c r="E56" s="2"/>
      <c r="F56" s="213"/>
      <c r="G56" s="213"/>
      <c r="H56" s="213"/>
      <c r="I56" s="213"/>
      <c r="J56" s="213"/>
      <c r="K56" s="213"/>
      <c r="L56" s="72"/>
    </row>
    <row r="57" spans="1:23" ht="23" x14ac:dyDescent="0.7">
      <c r="C57" s="109" t="s">
        <v>232</v>
      </c>
      <c r="D57" s="114"/>
      <c r="E57" s="114"/>
      <c r="F57" s="114"/>
      <c r="G57" s="7"/>
      <c r="H57" s="7"/>
      <c r="I57" s="213"/>
      <c r="J57" s="213"/>
      <c r="K57" s="213"/>
      <c r="L57" s="213"/>
    </row>
    <row r="58" spans="1:23" ht="23.25" customHeight="1" x14ac:dyDescent="0.7">
      <c r="D58" s="2"/>
      <c r="E58" s="2"/>
      <c r="F58" s="393" t="s">
        <v>128</v>
      </c>
      <c r="G58" s="393"/>
      <c r="H58" s="393"/>
      <c r="I58" s="213"/>
      <c r="J58" s="393" t="s">
        <v>129</v>
      </c>
      <c r="K58" s="393"/>
      <c r="L58" s="393"/>
    </row>
    <row r="59" spans="1:23" ht="21.75" customHeight="1" x14ac:dyDescent="0.7">
      <c r="D59" s="2"/>
      <c r="E59" s="2"/>
      <c r="F59" s="404" t="s">
        <v>130</v>
      </c>
      <c r="G59" s="398"/>
      <c r="H59" s="398"/>
      <c r="I59" s="213"/>
      <c r="J59" s="404" t="s">
        <v>130</v>
      </c>
      <c r="K59" s="398"/>
      <c r="L59" s="398"/>
    </row>
    <row r="60" spans="1:23" ht="22" x14ac:dyDescent="0.7">
      <c r="D60" s="2"/>
      <c r="E60" s="2"/>
      <c r="F60" s="404" t="s">
        <v>131</v>
      </c>
      <c r="G60" s="404"/>
      <c r="H60" s="404"/>
      <c r="I60" s="213"/>
      <c r="J60" s="404" t="s">
        <v>131</v>
      </c>
      <c r="K60" s="404"/>
      <c r="L60" s="404"/>
    </row>
    <row r="61" spans="1:23" ht="23.25" customHeight="1" x14ac:dyDescent="0.65">
      <c r="A61" s="147" t="s">
        <v>56</v>
      </c>
      <c r="D61" s="212" t="s">
        <v>6</v>
      </c>
      <c r="E61" s="212"/>
      <c r="F61" s="2">
        <v>2563</v>
      </c>
      <c r="G61" s="2"/>
      <c r="H61" s="2">
        <v>2562</v>
      </c>
      <c r="I61" s="2"/>
      <c r="J61" s="2">
        <v>2563</v>
      </c>
      <c r="K61" s="2"/>
      <c r="L61" s="2">
        <v>2562</v>
      </c>
    </row>
    <row r="62" spans="1:23" ht="15" customHeight="1" x14ac:dyDescent="0.65">
      <c r="E62" s="212"/>
      <c r="F62" s="2"/>
      <c r="G62" s="2"/>
      <c r="H62" s="18" t="s">
        <v>132</v>
      </c>
      <c r="I62" s="2"/>
      <c r="J62" s="2"/>
      <c r="K62" s="2"/>
      <c r="L62" s="18" t="s">
        <v>132</v>
      </c>
    </row>
    <row r="63" spans="1:23" ht="23.25" customHeight="1" x14ac:dyDescent="0.65">
      <c r="C63" s="3"/>
      <c r="D63" s="212"/>
      <c r="E63" s="212"/>
      <c r="F63" s="397" t="s">
        <v>8</v>
      </c>
      <c r="G63" s="397"/>
      <c r="H63" s="397"/>
      <c r="I63" s="397"/>
      <c r="J63" s="397"/>
      <c r="K63" s="397"/>
      <c r="L63" s="397"/>
    </row>
    <row r="64" spans="1:23" ht="21.75" customHeight="1" x14ac:dyDescent="0.7">
      <c r="A64" s="99" t="s">
        <v>76</v>
      </c>
      <c r="C64" s="15" t="s">
        <v>199</v>
      </c>
      <c r="D64" s="212"/>
      <c r="E64" s="212"/>
      <c r="F64" s="136"/>
      <c r="G64" s="57"/>
      <c r="H64" s="136"/>
      <c r="I64" s="57"/>
      <c r="J64" s="136"/>
      <c r="K64" s="57"/>
      <c r="L64" s="136"/>
    </row>
    <row r="65" spans="1:23" ht="21.75" customHeight="1" x14ac:dyDescent="0.65">
      <c r="A65" s="147" t="s">
        <v>91</v>
      </c>
      <c r="C65" s="55" t="s">
        <v>92</v>
      </c>
      <c r="D65" s="212"/>
      <c r="E65" s="212"/>
      <c r="F65" s="163">
        <v>22222</v>
      </c>
      <c r="G65" s="164"/>
      <c r="H65" s="163">
        <v>22222</v>
      </c>
      <c r="I65" s="165"/>
      <c r="J65" s="165">
        <v>123</v>
      </c>
      <c r="K65" s="165"/>
      <c r="L65" s="165">
        <v>123</v>
      </c>
    </row>
    <row r="66" spans="1:23" ht="21.75" customHeight="1" x14ac:dyDescent="0.65">
      <c r="A66" s="147" t="s">
        <v>93</v>
      </c>
      <c r="C66" s="55" t="s">
        <v>94</v>
      </c>
      <c r="D66" s="212"/>
      <c r="E66" s="212"/>
      <c r="F66" s="166">
        <v>123</v>
      </c>
      <c r="G66" s="164"/>
      <c r="H66" s="166">
        <v>123</v>
      </c>
      <c r="I66" s="167"/>
      <c r="J66" s="168">
        <v>0</v>
      </c>
      <c r="K66" s="57"/>
      <c r="L66" s="168">
        <v>0</v>
      </c>
    </row>
    <row r="67" spans="1:23" ht="21.75" customHeight="1" thickBot="1" x14ac:dyDescent="0.75">
      <c r="A67" s="147"/>
      <c r="C67" s="15"/>
      <c r="D67" s="212"/>
      <c r="E67" s="212"/>
      <c r="F67" s="23">
        <v>22222</v>
      </c>
      <c r="G67" s="24"/>
      <c r="H67" s="23">
        <v>22222</v>
      </c>
      <c r="I67" s="24"/>
      <c r="J67" s="25">
        <v>123</v>
      </c>
      <c r="K67" s="24"/>
      <c r="L67" s="25">
        <v>123</v>
      </c>
    </row>
    <row r="68" spans="1:23" ht="9" customHeight="1" thickTop="1" x14ac:dyDescent="0.7">
      <c r="C68" s="15"/>
      <c r="D68" s="212"/>
      <c r="E68" s="212"/>
      <c r="F68" s="32"/>
      <c r="G68" s="34"/>
      <c r="H68" s="32"/>
      <c r="I68" s="34"/>
      <c r="J68" s="32"/>
      <c r="K68" s="34"/>
      <c r="L68" s="32"/>
    </row>
    <row r="69" spans="1:23" ht="20.25" customHeight="1" x14ac:dyDescent="0.7">
      <c r="A69" s="147" t="s">
        <v>97</v>
      </c>
      <c r="C69" s="15" t="s">
        <v>203</v>
      </c>
      <c r="D69" s="212"/>
      <c r="E69" s="212"/>
      <c r="F69" s="76"/>
      <c r="G69" s="78"/>
      <c r="H69" s="76"/>
      <c r="I69" s="78"/>
      <c r="J69" s="77"/>
      <c r="K69" s="78"/>
      <c r="L69" s="77"/>
    </row>
    <row r="70" spans="1:23" ht="22" thickBot="1" x14ac:dyDescent="0.7">
      <c r="A70" s="147" t="s">
        <v>204</v>
      </c>
      <c r="C70" s="55" t="s">
        <v>205</v>
      </c>
      <c r="E70" s="212"/>
      <c r="F70" s="69">
        <v>4.4400000000000004</v>
      </c>
      <c r="G70" s="57"/>
      <c r="H70" s="69">
        <v>4.4400000000000004</v>
      </c>
      <c r="I70" s="57"/>
      <c r="J70" s="69">
        <v>4.4400000000000004</v>
      </c>
      <c r="K70" s="57"/>
      <c r="L70" s="69">
        <v>4.4400000000000004</v>
      </c>
    </row>
    <row r="71" spans="1:23" ht="20.25" customHeight="1" thickTop="1" thickBot="1" x14ac:dyDescent="0.7">
      <c r="A71" s="147" t="s">
        <v>206</v>
      </c>
      <c r="C71" s="55" t="s">
        <v>207</v>
      </c>
      <c r="D71" s="212"/>
      <c r="E71" s="212"/>
      <c r="F71" s="69">
        <v>2.2200000000000002</v>
      </c>
      <c r="G71" s="57"/>
      <c r="H71" s="69">
        <v>2.2200000000000002</v>
      </c>
      <c r="I71" s="57"/>
      <c r="J71" s="69">
        <v>2.2200000000000002</v>
      </c>
      <c r="K71" s="57"/>
      <c r="L71" s="69">
        <v>2.2200000000000002</v>
      </c>
    </row>
    <row r="72" spans="1:23" ht="9" customHeight="1" thickTop="1" x14ac:dyDescent="0.65">
      <c r="A72" s="147"/>
      <c r="C72" s="20"/>
      <c r="D72" s="212"/>
      <c r="E72" s="212"/>
      <c r="F72" s="136"/>
      <c r="G72" s="57"/>
      <c r="H72" s="136"/>
      <c r="I72" s="57"/>
      <c r="J72" s="136"/>
      <c r="K72" s="57"/>
      <c r="L72" s="136"/>
    </row>
    <row r="73" spans="1:23" ht="22" x14ac:dyDescent="0.7">
      <c r="A73" s="147" t="s">
        <v>97</v>
      </c>
      <c r="C73" s="15" t="s">
        <v>208</v>
      </c>
      <c r="D73" s="212"/>
      <c r="E73" s="212"/>
      <c r="F73" s="5"/>
      <c r="G73" s="6"/>
      <c r="H73" s="5"/>
      <c r="I73" s="6"/>
      <c r="J73" s="5"/>
      <c r="K73" s="6"/>
      <c r="L73" s="5"/>
    </row>
    <row r="74" spans="1:23" ht="22" thickBot="1" x14ac:dyDescent="0.7">
      <c r="A74" s="147" t="s">
        <v>204</v>
      </c>
      <c r="C74" s="55" t="s">
        <v>205</v>
      </c>
      <c r="E74" s="212"/>
      <c r="F74" s="69">
        <v>4.4400000000000004</v>
      </c>
      <c r="G74" s="57"/>
      <c r="H74" s="69">
        <v>4.4400000000000004</v>
      </c>
      <c r="I74" s="57"/>
      <c r="J74" s="69">
        <v>4.4400000000000004</v>
      </c>
      <c r="K74" s="57"/>
      <c r="L74" s="69">
        <v>4.4400000000000004</v>
      </c>
    </row>
    <row r="75" spans="1:23" ht="22.5" thickTop="1" thickBot="1" x14ac:dyDescent="0.7">
      <c r="A75" s="147" t="s">
        <v>206</v>
      </c>
      <c r="C75" s="55" t="s">
        <v>207</v>
      </c>
      <c r="D75" s="212"/>
      <c r="E75" s="212"/>
      <c r="F75" s="69">
        <v>2.2200000000000002</v>
      </c>
      <c r="G75" s="57"/>
      <c r="H75" s="69">
        <v>2.2200000000000002</v>
      </c>
      <c r="I75" s="57"/>
      <c r="J75" s="69">
        <v>2.2200000000000002</v>
      </c>
      <c r="K75" s="57"/>
      <c r="L75" s="69">
        <v>2.2200000000000002</v>
      </c>
    </row>
    <row r="76" spans="1:23" ht="22.5" thickTop="1" thickBot="1" x14ac:dyDescent="0.7">
      <c r="A76" s="147"/>
      <c r="D76" s="212"/>
      <c r="E76" s="212"/>
      <c r="F76" s="136"/>
      <c r="G76" s="57"/>
      <c r="H76" s="136"/>
      <c r="I76" s="57"/>
      <c r="J76" s="136"/>
      <c r="K76" s="57"/>
      <c r="L76" s="136"/>
    </row>
    <row r="77" spans="1:23" ht="18.75" customHeight="1" x14ac:dyDescent="0.7">
      <c r="A77" s="116"/>
      <c r="B77" s="117"/>
      <c r="C77" s="148" t="s">
        <v>238</v>
      </c>
      <c r="D77" s="131"/>
      <c r="E77" s="131"/>
      <c r="F77" s="132"/>
      <c r="G77" s="133"/>
      <c r="H77" s="132"/>
      <c r="I77" s="133"/>
      <c r="J77" s="132"/>
      <c r="K77" s="133"/>
      <c r="L77" s="134"/>
    </row>
    <row r="78" spans="1:23" ht="18.75" customHeight="1" x14ac:dyDescent="0.7">
      <c r="A78" s="118"/>
      <c r="B78" s="33"/>
      <c r="C78" s="149" t="s">
        <v>239</v>
      </c>
      <c r="D78" s="128"/>
      <c r="E78" s="128"/>
      <c r="F78" s="5"/>
      <c r="G78" s="34"/>
      <c r="H78" s="5"/>
      <c r="I78" s="34"/>
      <c r="J78" s="5"/>
      <c r="K78" s="34"/>
      <c r="L78" s="135"/>
    </row>
    <row r="79" spans="1:23" ht="18.75" customHeight="1" thickBot="1" x14ac:dyDescent="0.75">
      <c r="A79" s="130"/>
      <c r="B79" s="119"/>
      <c r="C79" s="151" t="s">
        <v>240</v>
      </c>
      <c r="D79" s="120"/>
      <c r="E79" s="120"/>
      <c r="F79" s="121"/>
      <c r="G79" s="122"/>
      <c r="H79" s="121"/>
      <c r="I79" s="122"/>
      <c r="J79" s="121"/>
      <c r="K79" s="122"/>
      <c r="L79" s="123"/>
      <c r="O79" s="108"/>
      <c r="P79" s="108"/>
      <c r="Q79" s="108"/>
      <c r="R79" s="108"/>
      <c r="S79" s="108"/>
      <c r="T79" s="108"/>
      <c r="U79" s="108"/>
      <c r="V79" s="108"/>
      <c r="W79" s="108"/>
    </row>
    <row r="80" spans="1:23" ht="23.25" customHeight="1" x14ac:dyDescent="0.7">
      <c r="C80" s="15" t="str">
        <f>SFP!$B$1</f>
        <v>บริษัท เมืองไทย แคปปิตอล จำกัด (มหาชน) และบริษัทย่อย</v>
      </c>
      <c r="D80" s="212"/>
      <c r="E80" s="212"/>
      <c r="F80" s="1"/>
      <c r="G80" s="4"/>
      <c r="H80" s="1"/>
      <c r="I80" s="4"/>
      <c r="J80" s="1"/>
      <c r="K80" s="4"/>
      <c r="L80" s="1"/>
    </row>
    <row r="81" spans="1:12" ht="23.25" customHeight="1" x14ac:dyDescent="0.7">
      <c r="C81" s="15" t="s">
        <v>125</v>
      </c>
      <c r="D81" s="2"/>
      <c r="E81" s="2"/>
      <c r="F81" s="213"/>
      <c r="G81" s="213"/>
      <c r="H81" s="213"/>
      <c r="I81" s="213"/>
      <c r="J81" s="213"/>
      <c r="K81" s="213"/>
      <c r="L81" s="213"/>
    </row>
    <row r="82" spans="1:12" ht="23.25" customHeight="1" x14ac:dyDescent="0.7">
      <c r="C82" s="109" t="s">
        <v>232</v>
      </c>
      <c r="D82" s="114"/>
      <c r="E82" s="114"/>
      <c r="F82" s="114"/>
      <c r="G82" s="7"/>
      <c r="H82" s="7"/>
      <c r="I82" s="213"/>
      <c r="J82" s="213"/>
      <c r="K82" s="213"/>
      <c r="L82" s="213"/>
    </row>
    <row r="83" spans="1:12" ht="23.25" customHeight="1" x14ac:dyDescent="0.7">
      <c r="D83" s="2"/>
      <c r="E83" s="2"/>
      <c r="F83" s="393" t="s">
        <v>128</v>
      </c>
      <c r="G83" s="393"/>
      <c r="H83" s="393"/>
      <c r="I83" s="213"/>
      <c r="J83" s="393" t="s">
        <v>129</v>
      </c>
      <c r="K83" s="393"/>
      <c r="L83" s="393"/>
    </row>
    <row r="84" spans="1:12" ht="21.75" customHeight="1" x14ac:dyDescent="0.7">
      <c r="D84" s="2"/>
      <c r="E84" s="2"/>
      <c r="F84" s="404" t="s">
        <v>130</v>
      </c>
      <c r="G84" s="398"/>
      <c r="H84" s="398"/>
      <c r="I84" s="213"/>
      <c r="J84" s="404" t="s">
        <v>130</v>
      </c>
      <c r="K84" s="398"/>
      <c r="L84" s="398"/>
    </row>
    <row r="85" spans="1:12" ht="22" x14ac:dyDescent="0.7">
      <c r="D85" s="2"/>
      <c r="E85" s="2"/>
      <c r="F85" s="404" t="s">
        <v>131</v>
      </c>
      <c r="G85" s="404"/>
      <c r="H85" s="404"/>
      <c r="I85" s="213"/>
      <c r="J85" s="404" t="s">
        <v>131</v>
      </c>
      <c r="K85" s="404"/>
      <c r="L85" s="404"/>
    </row>
    <row r="86" spans="1:12" ht="23.25" customHeight="1" x14ac:dyDescent="0.65">
      <c r="A86" s="88" t="s">
        <v>56</v>
      </c>
      <c r="D86" s="212" t="s">
        <v>6</v>
      </c>
      <c r="E86" s="212"/>
      <c r="F86" s="2">
        <v>2563</v>
      </c>
      <c r="G86" s="2"/>
      <c r="H86" s="2">
        <v>2562</v>
      </c>
      <c r="I86" s="2"/>
      <c r="J86" s="2">
        <v>2563</v>
      </c>
      <c r="K86" s="2"/>
      <c r="L86" s="2">
        <v>2562</v>
      </c>
    </row>
    <row r="87" spans="1:12" ht="18" customHeight="1" x14ac:dyDescent="0.65">
      <c r="E87" s="212"/>
      <c r="F87" s="2"/>
      <c r="G87" s="2"/>
      <c r="H87" s="18" t="s">
        <v>132</v>
      </c>
      <c r="I87" s="2"/>
      <c r="J87" s="2"/>
      <c r="K87" s="2"/>
      <c r="L87" s="18" t="s">
        <v>132</v>
      </c>
    </row>
    <row r="88" spans="1:12" ht="23.25" customHeight="1" x14ac:dyDescent="0.65">
      <c r="D88" s="212"/>
      <c r="E88" s="212"/>
      <c r="F88" s="397" t="s">
        <v>8</v>
      </c>
      <c r="G88" s="397"/>
      <c r="H88" s="397"/>
      <c r="I88" s="397"/>
      <c r="J88" s="397"/>
      <c r="K88" s="397"/>
      <c r="L88" s="397"/>
    </row>
    <row r="89" spans="1:12" ht="21.75" customHeight="1" x14ac:dyDescent="0.7">
      <c r="C89" s="15" t="s">
        <v>241</v>
      </c>
      <c r="D89" s="212"/>
      <c r="E89" s="212"/>
      <c r="F89" s="32">
        <v>22222</v>
      </c>
      <c r="G89" s="6"/>
      <c r="H89" s="32">
        <v>22222</v>
      </c>
      <c r="I89" s="6"/>
      <c r="J89" s="32">
        <v>22222</v>
      </c>
      <c r="K89" s="6"/>
      <c r="L89" s="32">
        <v>22222</v>
      </c>
    </row>
    <row r="90" spans="1:12" ht="21.75" customHeight="1" x14ac:dyDescent="0.7">
      <c r="A90" s="102"/>
      <c r="C90" s="15"/>
      <c r="D90" s="212"/>
      <c r="E90" s="212"/>
      <c r="F90" s="5"/>
      <c r="G90" s="34"/>
      <c r="H90" s="5"/>
      <c r="I90" s="34"/>
      <c r="J90" s="5"/>
      <c r="K90" s="34"/>
      <c r="L90" s="5"/>
    </row>
    <row r="91" spans="1:12" ht="23.25" customHeight="1" x14ac:dyDescent="0.7">
      <c r="A91" s="93" t="s">
        <v>78</v>
      </c>
      <c r="C91" s="15" t="s">
        <v>176</v>
      </c>
      <c r="D91" s="212"/>
      <c r="E91" s="212"/>
      <c r="F91" s="5"/>
      <c r="G91" s="6"/>
      <c r="H91" s="5"/>
      <c r="I91" s="6"/>
      <c r="J91" s="5"/>
      <c r="K91" s="6"/>
      <c r="L91" s="5"/>
    </row>
    <row r="92" spans="1:12" ht="21" customHeight="1" x14ac:dyDescent="0.7">
      <c r="A92" s="93" t="s">
        <v>79</v>
      </c>
      <c r="C92" s="14" t="s">
        <v>80</v>
      </c>
      <c r="D92" s="212"/>
      <c r="E92" s="212"/>
      <c r="F92" s="28"/>
      <c r="H92" s="28"/>
      <c r="J92" s="28"/>
      <c r="L92" s="28"/>
    </row>
    <row r="93" spans="1:12" ht="21" customHeight="1" x14ac:dyDescent="0.65">
      <c r="A93" s="147" t="s">
        <v>177</v>
      </c>
      <c r="C93" s="55" t="s">
        <v>178</v>
      </c>
      <c r="D93" s="212"/>
      <c r="E93" s="212"/>
      <c r="F93" s="57">
        <v>123</v>
      </c>
      <c r="G93" s="57"/>
      <c r="H93" s="57">
        <v>123</v>
      </c>
      <c r="I93" s="57"/>
      <c r="J93" s="57">
        <v>123</v>
      </c>
      <c r="K93" s="57"/>
      <c r="L93" s="57">
        <v>123</v>
      </c>
    </row>
    <row r="94" spans="1:12" ht="21" customHeight="1" x14ac:dyDescent="0.65">
      <c r="A94" s="218" t="s">
        <v>81</v>
      </c>
      <c r="C94" s="104" t="s">
        <v>179</v>
      </c>
      <c r="D94" s="212"/>
      <c r="E94" s="212"/>
      <c r="F94" s="161">
        <v>22222</v>
      </c>
      <c r="G94" s="57"/>
      <c r="H94" s="161">
        <v>22222</v>
      </c>
      <c r="I94" s="57"/>
      <c r="J94" s="161">
        <v>22222</v>
      </c>
      <c r="K94" s="57"/>
      <c r="L94" s="161">
        <v>22222</v>
      </c>
    </row>
    <row r="95" spans="1:12" ht="21" customHeight="1" x14ac:dyDescent="0.65">
      <c r="A95" s="403" t="s">
        <v>180</v>
      </c>
      <c r="C95" s="104" t="s">
        <v>181</v>
      </c>
      <c r="D95" s="212"/>
      <c r="E95" s="212"/>
      <c r="F95" s="141"/>
      <c r="G95" s="57"/>
      <c r="H95" s="141"/>
      <c r="I95" s="57"/>
      <c r="J95" s="141"/>
      <c r="K95" s="57"/>
      <c r="L95" s="141"/>
    </row>
    <row r="96" spans="1:12" ht="21" customHeight="1" x14ac:dyDescent="0.65">
      <c r="A96" s="403"/>
      <c r="C96" s="104" t="s">
        <v>182</v>
      </c>
      <c r="D96" s="212"/>
      <c r="E96" s="212"/>
      <c r="F96" s="57">
        <v>123</v>
      </c>
      <c r="G96" s="57"/>
      <c r="H96" s="57">
        <v>123</v>
      </c>
      <c r="I96" s="57"/>
      <c r="J96" s="57">
        <v>123</v>
      </c>
      <c r="K96" s="57"/>
      <c r="L96" s="57">
        <v>123</v>
      </c>
    </row>
    <row r="97" spans="1:12" ht="21" customHeight="1" x14ac:dyDescent="0.65">
      <c r="A97" s="154" t="s">
        <v>183</v>
      </c>
      <c r="C97" s="104" t="s">
        <v>184</v>
      </c>
      <c r="D97" s="212"/>
      <c r="E97" s="212"/>
      <c r="F97" s="161">
        <v>22222</v>
      </c>
      <c r="G97" s="57"/>
      <c r="H97" s="161">
        <v>22222</v>
      </c>
      <c r="I97" s="57"/>
      <c r="J97" s="161">
        <v>22222</v>
      </c>
      <c r="K97" s="57"/>
      <c r="L97" s="161">
        <v>22222</v>
      </c>
    </row>
    <row r="98" spans="1:12" ht="21" customHeight="1" x14ac:dyDescent="0.65">
      <c r="A98" s="147" t="s">
        <v>156</v>
      </c>
      <c r="C98" s="104" t="s">
        <v>185</v>
      </c>
      <c r="D98" s="212"/>
      <c r="E98" s="212"/>
      <c r="F98" s="161"/>
      <c r="G98" s="57"/>
      <c r="H98" s="161"/>
      <c r="I98" s="57"/>
      <c r="J98" s="162"/>
      <c r="K98" s="136"/>
      <c r="L98" s="162"/>
    </row>
    <row r="99" spans="1:12" ht="21" customHeight="1" x14ac:dyDescent="0.65">
      <c r="A99" s="147"/>
      <c r="C99" s="104" t="s">
        <v>186</v>
      </c>
      <c r="D99" s="212" t="s">
        <v>159</v>
      </c>
      <c r="E99" s="212"/>
      <c r="F99" s="57">
        <v>123</v>
      </c>
      <c r="G99" s="57"/>
      <c r="H99" s="57">
        <v>123</v>
      </c>
      <c r="I99" s="57"/>
      <c r="J99" s="57">
        <v>123</v>
      </c>
      <c r="K99" s="57"/>
      <c r="L99" s="57">
        <v>123</v>
      </c>
    </row>
    <row r="100" spans="1:12" ht="21" customHeight="1" x14ac:dyDescent="0.65">
      <c r="A100" s="97"/>
      <c r="C100" s="146" t="s">
        <v>187</v>
      </c>
      <c r="D100" s="212"/>
      <c r="E100" s="212"/>
      <c r="F100" s="161">
        <v>22222</v>
      </c>
      <c r="G100" s="57"/>
      <c r="H100" s="161">
        <v>22222</v>
      </c>
      <c r="I100" s="57"/>
      <c r="J100" s="161">
        <v>22222</v>
      </c>
      <c r="K100" s="57"/>
      <c r="L100" s="161">
        <v>22222</v>
      </c>
    </row>
    <row r="101" spans="1:12" ht="21" customHeight="1" x14ac:dyDescent="0.7">
      <c r="A101" s="97" t="s">
        <v>82</v>
      </c>
      <c r="C101" s="54" t="s">
        <v>188</v>
      </c>
      <c r="D101" s="212"/>
      <c r="E101" s="212"/>
      <c r="F101" s="57">
        <v>123</v>
      </c>
      <c r="G101" s="57"/>
      <c r="H101" s="57">
        <v>123</v>
      </c>
      <c r="I101" s="57"/>
      <c r="J101" s="57">
        <v>123</v>
      </c>
      <c r="K101" s="57"/>
      <c r="L101" s="57">
        <v>123</v>
      </c>
    </row>
    <row r="102" spans="1:12" ht="21" customHeight="1" x14ac:dyDescent="0.7">
      <c r="A102" s="147"/>
      <c r="C102" s="15" t="s">
        <v>83</v>
      </c>
      <c r="D102" s="212"/>
      <c r="E102" s="212"/>
      <c r="F102" s="30">
        <v>22222</v>
      </c>
      <c r="G102" s="6"/>
      <c r="H102" s="30">
        <v>22222</v>
      </c>
      <c r="I102" s="6"/>
      <c r="J102" s="30">
        <v>22222</v>
      </c>
      <c r="K102" s="6"/>
      <c r="L102" s="30">
        <v>22222</v>
      </c>
    </row>
    <row r="103" spans="1:12" ht="10.5" customHeight="1" x14ac:dyDescent="0.7">
      <c r="A103" s="147"/>
      <c r="C103" s="15"/>
      <c r="D103" s="212"/>
      <c r="E103" s="212"/>
      <c r="F103" s="5"/>
      <c r="G103" s="6"/>
      <c r="H103" s="5"/>
      <c r="I103" s="6"/>
      <c r="J103" s="5"/>
      <c r="K103" s="6"/>
      <c r="L103" s="5"/>
    </row>
    <row r="104" spans="1:12" ht="22" x14ac:dyDescent="0.7">
      <c r="A104" s="93" t="s">
        <v>84</v>
      </c>
      <c r="C104" s="14" t="s">
        <v>85</v>
      </c>
      <c r="D104" s="212"/>
      <c r="E104" s="212"/>
      <c r="F104" s="5"/>
      <c r="G104" s="6"/>
      <c r="H104" s="5"/>
      <c r="I104" s="6"/>
      <c r="J104" s="5"/>
      <c r="K104" s="6"/>
      <c r="L104" s="5"/>
    </row>
    <row r="105" spans="1:12" ht="21" customHeight="1" x14ac:dyDescent="0.7">
      <c r="A105" s="93"/>
      <c r="C105" s="146" t="s">
        <v>242</v>
      </c>
      <c r="D105" s="212"/>
      <c r="E105" s="212"/>
      <c r="F105" s="5"/>
      <c r="G105" s="6"/>
      <c r="H105" s="5"/>
      <c r="I105" s="6"/>
      <c r="J105" s="5"/>
      <c r="K105" s="6"/>
      <c r="L105" s="5"/>
    </row>
    <row r="106" spans="1:12" ht="21" customHeight="1" x14ac:dyDescent="0.65">
      <c r="A106" s="93"/>
      <c r="C106" s="146" t="s">
        <v>243</v>
      </c>
      <c r="D106" s="212"/>
      <c r="E106" s="212"/>
      <c r="F106" s="57">
        <v>123</v>
      </c>
      <c r="G106" s="57"/>
      <c r="H106" s="57">
        <v>123</v>
      </c>
      <c r="I106" s="57"/>
      <c r="J106" s="57">
        <v>123</v>
      </c>
      <c r="K106" s="57"/>
      <c r="L106" s="57">
        <v>123</v>
      </c>
    </row>
    <row r="107" spans="1:12" ht="21" customHeight="1" x14ac:dyDescent="0.65">
      <c r="A107" s="147" t="s">
        <v>73</v>
      </c>
      <c r="C107" s="103" t="s">
        <v>191</v>
      </c>
      <c r="D107" s="212">
        <v>10</v>
      </c>
      <c r="E107" s="212"/>
      <c r="F107" s="161">
        <v>22222</v>
      </c>
      <c r="G107" s="57"/>
      <c r="H107" s="161">
        <v>22222</v>
      </c>
      <c r="I107" s="57"/>
      <c r="J107" s="161">
        <v>22222</v>
      </c>
      <c r="K107" s="57"/>
      <c r="L107" s="161">
        <v>22222</v>
      </c>
    </row>
    <row r="108" spans="1:12" ht="21" customHeight="1" x14ac:dyDescent="0.65">
      <c r="A108" s="147" t="s">
        <v>73</v>
      </c>
      <c r="C108" s="54" t="s">
        <v>86</v>
      </c>
      <c r="D108" s="212"/>
      <c r="E108" s="212"/>
      <c r="F108" s="57">
        <v>123</v>
      </c>
      <c r="G108" s="57"/>
      <c r="H108" s="57">
        <v>123</v>
      </c>
      <c r="I108" s="57"/>
      <c r="J108" s="57">
        <v>123</v>
      </c>
      <c r="K108" s="57"/>
      <c r="L108" s="57">
        <v>123</v>
      </c>
    </row>
    <row r="109" spans="1:12" ht="21" customHeight="1" x14ac:dyDescent="0.65">
      <c r="A109" s="147" t="s">
        <v>192</v>
      </c>
      <c r="C109" s="146" t="s">
        <v>244</v>
      </c>
      <c r="D109" s="212"/>
      <c r="E109" s="212"/>
      <c r="F109" s="57"/>
      <c r="G109" s="57"/>
      <c r="H109" s="57"/>
      <c r="I109" s="57"/>
      <c r="J109" s="57"/>
      <c r="K109" s="57"/>
      <c r="L109" s="57"/>
    </row>
    <row r="110" spans="1:12" ht="21" customHeight="1" x14ac:dyDescent="0.65">
      <c r="A110" s="147"/>
      <c r="C110" s="146" t="s">
        <v>245</v>
      </c>
      <c r="D110" s="212"/>
      <c r="E110" s="212"/>
      <c r="F110" s="161">
        <v>22222</v>
      </c>
      <c r="G110" s="57"/>
      <c r="H110" s="161">
        <v>22222</v>
      </c>
      <c r="I110" s="57"/>
      <c r="J110" s="161">
        <v>22222</v>
      </c>
      <c r="K110" s="57"/>
      <c r="L110" s="161">
        <v>22222</v>
      </c>
    </row>
    <row r="111" spans="1:12" ht="21" customHeight="1" x14ac:dyDescent="0.65">
      <c r="A111" s="147" t="s">
        <v>192</v>
      </c>
      <c r="C111" s="146" t="s">
        <v>195</v>
      </c>
      <c r="D111" s="212"/>
      <c r="E111" s="212"/>
      <c r="F111" s="161"/>
      <c r="G111" s="57"/>
      <c r="H111" s="161"/>
      <c r="I111" s="57"/>
      <c r="J111" s="161"/>
      <c r="K111" s="57"/>
      <c r="L111" s="161"/>
    </row>
    <row r="112" spans="1:12" ht="21" customHeight="1" x14ac:dyDescent="0.65">
      <c r="A112" s="147"/>
      <c r="C112" s="146" t="s">
        <v>196</v>
      </c>
      <c r="D112" s="212"/>
      <c r="E112" s="212"/>
      <c r="F112" s="57">
        <v>123</v>
      </c>
      <c r="G112" s="57"/>
      <c r="H112" s="57">
        <v>123</v>
      </c>
      <c r="I112" s="57"/>
      <c r="J112" s="57">
        <v>123</v>
      </c>
      <c r="K112" s="57"/>
      <c r="L112" s="57">
        <v>123</v>
      </c>
    </row>
    <row r="113" spans="1:12" ht="21" customHeight="1" x14ac:dyDescent="0.65">
      <c r="A113" s="147" t="s">
        <v>156</v>
      </c>
      <c r="C113" s="104" t="s">
        <v>185</v>
      </c>
      <c r="D113" s="212"/>
      <c r="E113" s="212"/>
      <c r="F113" s="161"/>
      <c r="G113" s="57"/>
      <c r="H113" s="161"/>
      <c r="I113" s="57"/>
      <c r="J113" s="162"/>
      <c r="K113" s="136"/>
      <c r="L113" s="162"/>
    </row>
    <row r="114" spans="1:12" ht="21" customHeight="1" x14ac:dyDescent="0.65">
      <c r="A114" s="147"/>
      <c r="C114" s="104" t="s">
        <v>186</v>
      </c>
      <c r="D114" s="212" t="s">
        <v>159</v>
      </c>
      <c r="E114" s="212"/>
      <c r="F114" s="161">
        <v>22222</v>
      </c>
      <c r="G114" s="57"/>
      <c r="H114" s="161">
        <v>22222</v>
      </c>
      <c r="I114" s="57"/>
      <c r="J114" s="161">
        <v>22222</v>
      </c>
      <c r="K114" s="57"/>
      <c r="L114" s="161">
        <v>22222</v>
      </c>
    </row>
    <row r="115" spans="1:12" ht="21" customHeight="1" x14ac:dyDescent="0.65">
      <c r="A115" s="147"/>
      <c r="C115" s="146" t="s">
        <v>187</v>
      </c>
      <c r="D115" s="212"/>
      <c r="E115" s="212"/>
      <c r="F115" s="57">
        <v>123</v>
      </c>
      <c r="G115" s="57"/>
      <c r="H115" s="57">
        <v>123</v>
      </c>
      <c r="I115" s="57"/>
      <c r="J115" s="57">
        <v>123</v>
      </c>
      <c r="K115" s="57"/>
      <c r="L115" s="57">
        <v>123</v>
      </c>
    </row>
    <row r="116" spans="1:12" ht="21" customHeight="1" x14ac:dyDescent="0.7">
      <c r="A116" s="147" t="s">
        <v>82</v>
      </c>
      <c r="C116" s="55" t="s">
        <v>228</v>
      </c>
      <c r="D116" s="212"/>
      <c r="E116" s="212"/>
      <c r="F116" s="57">
        <v>123</v>
      </c>
      <c r="G116" s="57"/>
      <c r="H116" s="57">
        <v>123</v>
      </c>
      <c r="I116" s="57"/>
      <c r="J116" s="57">
        <v>123</v>
      </c>
      <c r="K116" s="57"/>
      <c r="L116" s="57">
        <v>123</v>
      </c>
    </row>
    <row r="117" spans="1:12" ht="21" customHeight="1" x14ac:dyDescent="0.7">
      <c r="A117" s="147"/>
      <c r="C117" s="15" t="s">
        <v>87</v>
      </c>
      <c r="D117" s="212"/>
      <c r="E117" s="212"/>
      <c r="F117" s="30">
        <v>22222</v>
      </c>
      <c r="G117" s="6"/>
      <c r="H117" s="30">
        <v>22222</v>
      </c>
      <c r="I117" s="6"/>
      <c r="J117" s="30">
        <v>22222</v>
      </c>
      <c r="K117" s="6"/>
      <c r="L117" s="30">
        <v>22222</v>
      </c>
    </row>
    <row r="118" spans="1:12" s="6" customFormat="1" ht="21" customHeight="1" x14ac:dyDescent="0.7">
      <c r="A118" s="99" t="s">
        <v>88</v>
      </c>
      <c r="C118" s="15" t="s">
        <v>89</v>
      </c>
      <c r="D118" s="59"/>
      <c r="E118" s="59"/>
      <c r="F118" s="30">
        <v>22222</v>
      </c>
      <c r="H118" s="30">
        <v>22222</v>
      </c>
      <c r="J118" s="30">
        <v>22222</v>
      </c>
      <c r="L118" s="30">
        <v>22222</v>
      </c>
    </row>
    <row r="119" spans="1:12" ht="21" customHeight="1" thickBot="1" x14ac:dyDescent="0.75">
      <c r="A119" s="100" t="s">
        <v>90</v>
      </c>
      <c r="C119" s="15" t="s">
        <v>198</v>
      </c>
      <c r="D119" s="212"/>
      <c r="E119" s="212"/>
      <c r="F119" s="84">
        <v>22222</v>
      </c>
      <c r="G119" s="6"/>
      <c r="H119" s="84">
        <v>22222</v>
      </c>
      <c r="I119" s="6"/>
      <c r="J119" s="84">
        <v>22222</v>
      </c>
      <c r="K119" s="6"/>
      <c r="L119" s="84">
        <v>22222</v>
      </c>
    </row>
    <row r="120" spans="1:12" ht="21.75" customHeight="1" thickTop="1" x14ac:dyDescent="0.7">
      <c r="C120" s="15"/>
      <c r="D120" s="212"/>
      <c r="E120" s="212"/>
      <c r="F120" s="76"/>
      <c r="G120" s="77"/>
      <c r="H120" s="76"/>
      <c r="I120" s="77"/>
      <c r="J120" s="77"/>
      <c r="K120" s="77"/>
      <c r="L120" s="77"/>
    </row>
    <row r="121" spans="1:12" ht="21.75" customHeight="1" x14ac:dyDescent="0.7">
      <c r="A121" s="99" t="s">
        <v>90</v>
      </c>
      <c r="C121" s="15" t="s">
        <v>200</v>
      </c>
      <c r="D121" s="212"/>
      <c r="E121" s="212"/>
      <c r="F121" s="76"/>
      <c r="G121" s="77"/>
      <c r="H121" s="76"/>
      <c r="I121" s="77"/>
      <c r="J121" s="77"/>
      <c r="K121" s="77"/>
      <c r="L121" s="77"/>
    </row>
    <row r="122" spans="1:12" ht="23.25" customHeight="1" x14ac:dyDescent="0.65">
      <c r="A122" s="99" t="s">
        <v>95</v>
      </c>
      <c r="C122" s="55" t="s">
        <v>92</v>
      </c>
      <c r="D122" s="212"/>
      <c r="E122" s="212"/>
      <c r="F122" s="79">
        <v>22222</v>
      </c>
      <c r="G122" s="80"/>
      <c r="H122" s="79">
        <v>22222</v>
      </c>
      <c r="I122" s="80"/>
      <c r="J122" s="80">
        <v>123</v>
      </c>
      <c r="K122" s="80"/>
      <c r="L122" s="80">
        <v>123</v>
      </c>
    </row>
    <row r="123" spans="1:12" ht="23.25" customHeight="1" x14ac:dyDescent="0.65">
      <c r="A123" s="99" t="s">
        <v>96</v>
      </c>
      <c r="C123" s="55" t="s">
        <v>94</v>
      </c>
      <c r="D123" s="212"/>
      <c r="E123" s="212"/>
      <c r="F123" s="158">
        <v>123</v>
      </c>
      <c r="G123" s="80"/>
      <c r="H123" s="158">
        <v>123</v>
      </c>
      <c r="I123" s="81"/>
      <c r="J123" s="29">
        <v>0</v>
      </c>
      <c r="L123" s="29">
        <v>0</v>
      </c>
    </row>
    <row r="124" spans="1:12" ht="23.25" customHeight="1" thickBot="1" x14ac:dyDescent="0.75">
      <c r="A124" s="99"/>
      <c r="C124" s="15"/>
      <c r="D124" s="212"/>
      <c r="E124" s="212"/>
      <c r="F124" s="82">
        <v>22222</v>
      </c>
      <c r="G124" s="78"/>
      <c r="H124" s="82">
        <v>22222</v>
      </c>
      <c r="I124" s="78"/>
      <c r="J124" s="83">
        <v>123</v>
      </c>
      <c r="K124" s="78"/>
      <c r="L124" s="83">
        <v>123</v>
      </c>
    </row>
    <row r="125" spans="1:12" ht="23.25" customHeight="1" thickTop="1" thickBot="1" x14ac:dyDescent="0.75">
      <c r="D125" s="212"/>
      <c r="E125" s="212"/>
      <c r="F125" s="76"/>
      <c r="G125" s="77"/>
      <c r="H125" s="76"/>
      <c r="I125" s="77"/>
      <c r="J125" s="77"/>
      <c r="K125" s="77"/>
      <c r="L125" s="77"/>
    </row>
    <row r="126" spans="1:12" ht="21.75" customHeight="1" x14ac:dyDescent="0.65">
      <c r="A126" s="116"/>
      <c r="B126" s="117"/>
      <c r="C126" s="405" t="s">
        <v>201</v>
      </c>
      <c r="D126" s="405"/>
      <c r="E126" s="405"/>
      <c r="F126" s="405"/>
      <c r="G126" s="405"/>
      <c r="H126" s="405"/>
      <c r="I126" s="405"/>
      <c r="J126" s="405"/>
      <c r="K126" s="405"/>
      <c r="L126" s="406"/>
    </row>
    <row r="127" spans="1:12" ht="18" customHeight="1" thickBot="1" x14ac:dyDescent="0.7">
      <c r="A127" s="130"/>
      <c r="B127" s="119"/>
      <c r="C127" s="151" t="s">
        <v>202</v>
      </c>
      <c r="D127" s="152"/>
      <c r="E127" s="152"/>
      <c r="F127" s="152"/>
      <c r="G127" s="152"/>
      <c r="H127" s="152"/>
      <c r="I127" s="152"/>
      <c r="J127" s="152"/>
      <c r="K127" s="152"/>
      <c r="L127" s="155"/>
    </row>
    <row r="128" spans="1:12" ht="22" customHeight="1" x14ac:dyDescent="0.65"/>
    <row r="129" spans="1:1" ht="22" customHeight="1" x14ac:dyDescent="0.65">
      <c r="A129" s="101"/>
    </row>
    <row r="130" spans="1:1" ht="22" customHeight="1" x14ac:dyDescent="0.65">
      <c r="A130" s="101"/>
    </row>
    <row r="131" spans="1:1" ht="22" customHeight="1" x14ac:dyDescent="0.65">
      <c r="A131" s="101"/>
    </row>
    <row r="132" spans="1:1" ht="22" customHeight="1" x14ac:dyDescent="0.65"/>
    <row r="133" spans="1:1" ht="22" customHeight="1" x14ac:dyDescent="0.65"/>
    <row r="134" spans="1:1" ht="22" customHeight="1" x14ac:dyDescent="0.65"/>
    <row r="135" spans="1:1" ht="22" customHeight="1" x14ac:dyDescent="0.65"/>
    <row r="136" spans="1:1" ht="22" customHeight="1" x14ac:dyDescent="0.65"/>
    <row r="137" spans="1:1" ht="22" customHeight="1" x14ac:dyDescent="0.65"/>
    <row r="138" spans="1:1" ht="22" customHeight="1" x14ac:dyDescent="0.65"/>
    <row r="139" spans="1:1" ht="22" customHeight="1" x14ac:dyDescent="0.65"/>
    <row r="140" spans="1:1" ht="22" customHeight="1" x14ac:dyDescent="0.65"/>
    <row r="141" spans="1:1" ht="22" customHeight="1" x14ac:dyDescent="0.65"/>
    <row r="142" spans="1:1" ht="22" customHeight="1" x14ac:dyDescent="0.65"/>
    <row r="143" spans="1:1" ht="22" customHeight="1" x14ac:dyDescent="0.65"/>
    <row r="144" spans="1:1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0.149999999999999" customHeight="1" x14ac:dyDescent="0.65"/>
    <row r="154" ht="20.149999999999999" customHeight="1" x14ac:dyDescent="0.65"/>
    <row r="155" ht="20.149999999999999" customHeight="1" x14ac:dyDescent="0.65"/>
    <row r="156" ht="20.149999999999999" customHeight="1" x14ac:dyDescent="0.65"/>
    <row r="157" ht="20.149999999999999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19.5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19.5" customHeight="1" x14ac:dyDescent="0.65"/>
    <row r="180" ht="19.5" customHeight="1" x14ac:dyDescent="0.65"/>
    <row r="181" ht="19.5" customHeight="1" x14ac:dyDescent="0.65"/>
    <row r="182" ht="19.5" customHeight="1" x14ac:dyDescent="0.65"/>
    <row r="183" ht="19.5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20.149999999999999" customHeight="1" x14ac:dyDescent="0.65"/>
    <row r="195" ht="20.149999999999999" customHeight="1" x14ac:dyDescent="0.65"/>
    <row r="196" ht="20.149999999999999" customHeight="1" x14ac:dyDescent="0.65"/>
    <row r="197" ht="20.149999999999999" customHeight="1" x14ac:dyDescent="0.65"/>
    <row r="198" ht="20.149999999999999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19.5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19.5" customHeight="1" x14ac:dyDescent="0.65"/>
    <row r="211" spans="1:12" ht="20.149999999999999" customHeight="1" x14ac:dyDescent="0.65"/>
    <row r="212" spans="1:12" ht="20.149999999999999" customHeight="1" x14ac:dyDescent="0.65"/>
    <row r="213" spans="1:12" ht="19.5" customHeight="1" x14ac:dyDescent="0.65"/>
    <row r="214" spans="1:12" ht="20.149999999999999" customHeight="1" x14ac:dyDescent="0.65"/>
    <row r="215" spans="1:12" ht="20.149999999999999" customHeight="1" x14ac:dyDescent="0.65"/>
    <row r="216" spans="1:12" ht="20.149999999999999" customHeight="1" x14ac:dyDescent="0.65"/>
    <row r="219" spans="1:12" s="19" customFormat="1" ht="23.25" customHeight="1" x14ac:dyDescent="0.65">
      <c r="A219" s="88"/>
      <c r="B219" s="3"/>
      <c r="C219" s="55"/>
      <c r="D219" s="3"/>
      <c r="E219" s="3"/>
      <c r="F219" s="3"/>
      <c r="G219" s="3"/>
      <c r="H219" s="3"/>
      <c r="I219" s="3"/>
      <c r="J219" s="3"/>
      <c r="K219" s="3"/>
      <c r="L219" s="3"/>
    </row>
    <row r="222" spans="1:12" ht="23.25" customHeight="1" x14ac:dyDescent="0.65">
      <c r="A222" s="89"/>
      <c r="B222" s="19"/>
    </row>
  </sheetData>
  <mergeCells count="23">
    <mergeCell ref="F63:L63"/>
    <mergeCell ref="F85:H85"/>
    <mergeCell ref="J85:L85"/>
    <mergeCell ref="C126:L126"/>
    <mergeCell ref="F88:L88"/>
    <mergeCell ref="F84:H84"/>
    <mergeCell ref="J84:L84"/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FC0C84-8CE4-4548-BADE-A59727B0BB6A}">
  <ds:schemaRefs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11cc0dfc-d067-462d-b52e-4da9d11e8445"/>
    <ds:schemaRef ds:uri="5f0ff7a2-1283-4f33-ade5-cd4c48a68be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PL6-9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'PL6-9'!Print_Area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Orathai, Nuchprasert</cp:lastModifiedBy>
  <cp:revision/>
  <cp:lastPrinted>2021-08-10T03:42:05Z</cp:lastPrinted>
  <dcterms:created xsi:type="dcterms:W3CDTF">2006-01-06T08:39:44Z</dcterms:created>
  <dcterms:modified xsi:type="dcterms:W3CDTF">2021-08-10T03:42:09Z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