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B51AD34C-1FB7-4688-BE34-514EB89A13C6}" xr6:coauthVersionLast="45" xr6:coauthVersionMax="45" xr10:uidLastSave="{00000000-0000-0000-0000-000000000000}"/>
  <bookViews>
    <workbookView xWindow="-110" yWindow="-110" windowWidth="19420" windowHeight="10420" tabRatio="883" activeTab="4" xr2:uid="{00000000-000D-0000-FFFF-FFFF00000000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CF!$A$36</definedName>
    <definedName name="_xlnm.Print_Area" localSheetId="2">'CH-Consol FS'!$B$1:$N$54</definedName>
    <definedName name="_xlnm.Print_Area" localSheetId="3">'CH-Separate FS'!$B$1:$N$54</definedName>
    <definedName name="_xlnm.Print_Area" localSheetId="1">PL!$B$1:$K$107</definedName>
    <definedName name="_xlnm.Print_Area" localSheetId="0">SFP!$A$1:$J$83</definedName>
    <definedName name="Z_A3B3E038_AAE0_4F24_B01A_BCF5B017EAC3_.wvu.PrintArea" localSheetId="4" hidden="1">CF!$A$1:$J$79</definedName>
    <definedName name="Z_A3B3E038_AAE0_4F24_B01A_BCF5B017EAC3_.wvu.PrintArea" localSheetId="2" hidden="1">'CH-Consol FS'!$A$1:$N$55</definedName>
    <definedName name="Z_A3B3E038_AAE0_4F24_B01A_BCF5B017EAC3_.wvu.PrintArea" localSheetId="3" hidden="1">'CH-Separate FS'!$A$1:$N$56</definedName>
    <definedName name="Z_A3B3E038_AAE0_4F24_B01A_BCF5B017EAC3_.wvu.PrintArea" localSheetId="1" hidden="1">PL!$A$1:$K$52</definedName>
    <definedName name="Z_A3B3E038_AAE0_4F24_B01A_BCF5B017EAC3_.wvu.PrintArea" localSheetId="0" hidden="1">SFP!$A$1:$J$83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7" i="3" l="1"/>
  <c r="N18" i="3"/>
  <c r="D44" i="4"/>
  <c r="K35" i="2"/>
  <c r="I35" i="2"/>
  <c r="G35" i="2"/>
  <c r="E35" i="2"/>
  <c r="K89" i="2"/>
  <c r="I89" i="2"/>
  <c r="G89" i="2"/>
  <c r="E89" i="2"/>
  <c r="L51" i="4" l="1"/>
  <c r="N50" i="4"/>
  <c r="N50" i="3"/>
  <c r="N43" i="3"/>
  <c r="N44" i="3" s="1"/>
  <c r="L44" i="3"/>
  <c r="H16" i="5" l="1"/>
  <c r="D16" i="5"/>
  <c r="H51" i="4" l="1"/>
  <c r="F51" i="4"/>
  <c r="D51" i="4"/>
  <c r="H46" i="4"/>
  <c r="F46" i="4"/>
  <c r="D46" i="4"/>
  <c r="N44" i="4"/>
  <c r="L44" i="4"/>
  <c r="L46" i="4" s="1"/>
  <c r="J44" i="4"/>
  <c r="J46" i="4" s="1"/>
  <c r="H44" i="4"/>
  <c r="F44" i="4"/>
  <c r="D51" i="3"/>
  <c r="F51" i="3"/>
  <c r="H51" i="3"/>
  <c r="L51" i="3"/>
  <c r="J44" i="3"/>
  <c r="J46" i="3" s="1"/>
  <c r="H44" i="3"/>
  <c r="H46" i="3" s="1"/>
  <c r="F44" i="3"/>
  <c r="F46" i="3" s="1"/>
  <c r="D44" i="3"/>
  <c r="D46" i="3" s="1"/>
  <c r="N46" i="4" l="1"/>
  <c r="N46" i="3"/>
  <c r="J16" i="5"/>
  <c r="F16" i="5"/>
  <c r="J15" i="5"/>
  <c r="F15" i="5"/>
  <c r="J18" i="1" l="1"/>
  <c r="F18" i="1"/>
  <c r="J70" i="5" l="1"/>
  <c r="J50" i="5"/>
  <c r="F70" i="5"/>
  <c r="F50" i="5"/>
  <c r="H25" i="4"/>
  <c r="F25" i="4"/>
  <c r="D25" i="4"/>
  <c r="L20" i="4"/>
  <c r="H20" i="4"/>
  <c r="F20" i="4"/>
  <c r="D20" i="4"/>
  <c r="J18" i="4"/>
  <c r="J20" i="4" s="1"/>
  <c r="N17" i="4"/>
  <c r="L13" i="4"/>
  <c r="J13" i="4"/>
  <c r="H13" i="4"/>
  <c r="F13" i="4"/>
  <c r="D13" i="4"/>
  <c r="N12" i="4"/>
  <c r="N11" i="4"/>
  <c r="H25" i="3"/>
  <c r="F25" i="3"/>
  <c r="D25" i="3"/>
  <c r="L20" i="3"/>
  <c r="H20" i="3"/>
  <c r="F20" i="3"/>
  <c r="D20" i="3"/>
  <c r="J18" i="3"/>
  <c r="J20" i="3" s="1"/>
  <c r="L13" i="3"/>
  <c r="J13" i="3"/>
  <c r="H13" i="3"/>
  <c r="F13" i="3"/>
  <c r="D13" i="3"/>
  <c r="N12" i="3"/>
  <c r="N11" i="3"/>
  <c r="K91" i="2"/>
  <c r="L24" i="4" s="1"/>
  <c r="N24" i="4" s="1"/>
  <c r="K73" i="2"/>
  <c r="K68" i="2"/>
  <c r="K37" i="2"/>
  <c r="K19" i="2"/>
  <c r="K15" i="2"/>
  <c r="G91" i="2"/>
  <c r="L24" i="3" s="1"/>
  <c r="L25" i="3" s="1"/>
  <c r="G73" i="2"/>
  <c r="G68" i="2"/>
  <c r="G37" i="2"/>
  <c r="G19" i="2"/>
  <c r="G15" i="2"/>
  <c r="J78" i="1"/>
  <c r="F78" i="1"/>
  <c r="J60" i="1"/>
  <c r="H60" i="1"/>
  <c r="F60" i="1"/>
  <c r="D60" i="1"/>
  <c r="J53" i="1"/>
  <c r="H53" i="1"/>
  <c r="F53" i="1"/>
  <c r="D53" i="1"/>
  <c r="J30" i="1"/>
  <c r="J32" i="1" s="1"/>
  <c r="H30" i="1"/>
  <c r="F30" i="1"/>
  <c r="F32" i="1" s="1"/>
  <c r="D30" i="1"/>
  <c r="H18" i="1"/>
  <c r="D18" i="1"/>
  <c r="J62" i="1" l="1"/>
  <c r="J80" i="1" s="1"/>
  <c r="J82" i="1" s="1"/>
  <c r="F62" i="1"/>
  <c r="F80" i="1" s="1"/>
  <c r="F82" i="1" s="1"/>
  <c r="N20" i="4"/>
  <c r="N13" i="4"/>
  <c r="F27" i="4"/>
  <c r="H27" i="4"/>
  <c r="D27" i="4"/>
  <c r="D27" i="3"/>
  <c r="N13" i="3"/>
  <c r="H27" i="3"/>
  <c r="G75" i="2"/>
  <c r="G80" i="2" s="1"/>
  <c r="K21" i="2"/>
  <c r="K26" i="2" s="1"/>
  <c r="G21" i="2"/>
  <c r="G26" i="2" s="1"/>
  <c r="K75" i="2"/>
  <c r="K80" i="2" s="1"/>
  <c r="K82" i="2" s="1"/>
  <c r="J23" i="4" s="1"/>
  <c r="N23" i="4" s="1"/>
  <c r="N24" i="3"/>
  <c r="L27" i="3"/>
  <c r="L25" i="4"/>
  <c r="L27" i="4" s="1"/>
  <c r="N18" i="4"/>
  <c r="N20" i="3"/>
  <c r="F27" i="3"/>
  <c r="H62" i="1"/>
  <c r="D62" i="1"/>
  <c r="H32" i="1"/>
  <c r="D32" i="1"/>
  <c r="K28" i="2" l="1"/>
  <c r="K42" i="2" s="1"/>
  <c r="K44" i="2" s="1"/>
  <c r="G28" i="2"/>
  <c r="G42" i="2" s="1"/>
  <c r="G44" i="2" s="1"/>
  <c r="G82" i="2"/>
  <c r="G96" i="2" s="1"/>
  <c r="J25" i="4"/>
  <c r="F11" i="5"/>
  <c r="F28" i="5" s="1"/>
  <c r="F40" i="5" s="1"/>
  <c r="F42" i="5" s="1"/>
  <c r="F72" i="5" s="1"/>
  <c r="F74" i="5" s="1"/>
  <c r="J11" i="5"/>
  <c r="J28" i="5" s="1"/>
  <c r="J40" i="5" s="1"/>
  <c r="J42" i="5" s="1"/>
  <c r="J72" i="5" s="1"/>
  <c r="J74" i="5" s="1"/>
  <c r="J27" i="4" l="1"/>
  <c r="N27" i="4" s="1"/>
  <c r="N25" i="4"/>
  <c r="G93" i="2"/>
  <c r="G101" i="2" s="1"/>
  <c r="G103" i="2" s="1"/>
  <c r="K39" i="2"/>
  <c r="K47" i="2" s="1"/>
  <c r="K49" i="2" s="1"/>
  <c r="G39" i="2"/>
  <c r="G47" i="2" s="1"/>
  <c r="G49" i="2" s="1"/>
  <c r="G98" i="2"/>
  <c r="J23" i="3"/>
  <c r="K96" i="2"/>
  <c r="K98" i="2" s="1"/>
  <c r="K93" i="2"/>
  <c r="K101" i="2" s="1"/>
  <c r="K103" i="2" s="1"/>
  <c r="D70" i="5"/>
  <c r="J25" i="3" l="1"/>
  <c r="N25" i="3" s="1"/>
  <c r="N23" i="3"/>
  <c r="E37" i="2"/>
  <c r="J27" i="3" l="1"/>
  <c r="N27" i="3" s="1"/>
  <c r="H70" i="5"/>
  <c r="H50" i="5"/>
  <c r="D50" i="5"/>
  <c r="I91" i="2" l="1"/>
  <c r="I73" i="2"/>
  <c r="E73" i="2"/>
  <c r="E68" i="2"/>
  <c r="I68" i="2"/>
  <c r="I37" i="2"/>
  <c r="I19" i="2"/>
  <c r="E19" i="2"/>
  <c r="I15" i="2"/>
  <c r="E15" i="2"/>
  <c r="I21" i="2" l="1"/>
  <c r="I26" i="2" s="1"/>
  <c r="E21" i="2"/>
  <c r="E26" i="2" s="1"/>
  <c r="E28" i="2" s="1"/>
  <c r="E75" i="2"/>
  <c r="E80" i="2" s="1"/>
  <c r="I75" i="2"/>
  <c r="I80" i="2" s="1"/>
  <c r="E91" i="2"/>
  <c r="I82" i="2" l="1"/>
  <c r="J49" i="4" s="1"/>
  <c r="H11" i="5"/>
  <c r="E82" i="2"/>
  <c r="J49" i="3" s="1"/>
  <c r="D11" i="5"/>
  <c r="D28" i="5" s="1"/>
  <c r="D40" i="5" s="1"/>
  <c r="D42" i="5" s="1"/>
  <c r="D72" i="5" s="1"/>
  <c r="D74" i="5" s="1"/>
  <c r="I28" i="2"/>
  <c r="I42" i="2" s="1"/>
  <c r="I44" i="2" s="1"/>
  <c r="E42" i="2"/>
  <c r="E44" i="2" s="1"/>
  <c r="E39" i="2"/>
  <c r="E47" i="2" s="1"/>
  <c r="E49" i="2" s="1"/>
  <c r="J51" i="3" l="1"/>
  <c r="N51" i="3" s="1"/>
  <c r="N49" i="3"/>
  <c r="N49" i="4"/>
  <c r="N51" i="4" s="1"/>
  <c r="J51" i="4"/>
  <c r="E93" i="2"/>
  <c r="E101" i="2" s="1"/>
  <c r="E103" i="2" s="1"/>
  <c r="I39" i="2"/>
  <c r="I47" i="2" s="1"/>
  <c r="I49" i="2" s="1"/>
  <c r="H28" i="5"/>
  <c r="H40" i="5" s="1"/>
  <c r="H42" i="5" s="1"/>
  <c r="H72" i="5" s="1"/>
  <c r="H74" i="5" s="1"/>
  <c r="I96" i="2"/>
  <c r="I98" i="2" s="1"/>
  <c r="I93" i="2"/>
  <c r="I101" i="2" s="1"/>
  <c r="I103" i="2" s="1"/>
  <c r="E96" i="2"/>
  <c r="E98" i="2" s="1"/>
  <c r="B30" i="4" l="1"/>
  <c r="L53" i="4" l="1"/>
  <c r="J53" i="4"/>
  <c r="H53" i="4"/>
  <c r="F53" i="4"/>
  <c r="D53" i="4"/>
  <c r="L53" i="3"/>
  <c r="J53" i="3"/>
  <c r="H53" i="3"/>
  <c r="F53" i="3"/>
  <c r="B30" i="3"/>
  <c r="H78" i="1" l="1"/>
  <c r="H80" i="1" s="1"/>
  <c r="N53" i="4"/>
  <c r="D78" i="1"/>
  <c r="D80" i="1" s="1"/>
  <c r="D53" i="3"/>
  <c r="N53" i="3" s="1"/>
  <c r="D82" i="1" l="1"/>
  <c r="H82" i="1"/>
</calcChain>
</file>

<file path=xl/sharedStrings.xml><?xml version="1.0" encoding="utf-8"?>
<sst xmlns="http://schemas.openxmlformats.org/spreadsheetml/2006/main" count="404" uniqueCount="194">
  <si>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</si>
  <si>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</si>
  <si>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</si>
  <si>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</si>
  <si>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</si>
  <si>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</si>
  <si>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</si>
  <si>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</si>
  <si>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</si>
  <si>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</si>
  <si>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</si>
  <si>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</si>
  <si>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</si>
  <si>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</si>
  <si>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</si>
  <si>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</si>
  <si>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</si>
  <si>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</si>
  <si>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</si>
  <si>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</si>
  <si>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</si>
  <si>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</si>
  <si>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</si>
  <si>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</si>
  <si>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</si>
  <si>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</si>
  <si>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</si>
  <si>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</si>
  <si>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</si>
  <si>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</si>
  <si>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</si>
  <si>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</si>
  <si>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</si>
  <si>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</si>
  <si>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</si>
  <si>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</si>
  <si>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</si>
  <si>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</si>
  <si>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</si>
  <si>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</si>
  <si>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</si>
  <si>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</si>
  <si>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</si>
  <si>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</si>
  <si>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</si>
  <si>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</si>
  <si>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</si>
  <si>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</si>
  <si>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</si>
  <si>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>Fees and service income</t>
  </si>
  <si>
    <t xml:space="preserve">Other income  </t>
  </si>
  <si>
    <t>TAS 1.82.1</t>
  </si>
  <si>
    <t>Total revenue</t>
  </si>
  <si>
    <t>Expenses</t>
  </si>
  <si>
    <t>Distribution costs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</si>
  <si>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</si>
  <si>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</si>
  <si>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</si>
  <si>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</si>
  <si>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</si>
  <si>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</si>
  <si>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</si>
  <si>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</si>
  <si>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</si>
  <si>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</si>
  <si>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</si>
  <si>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</si>
  <si>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</si>
  <si>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</si>
  <si>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</si>
  <si>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</si>
  <si>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</si>
  <si>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</si>
  <si>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</si>
  <si>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Owners of parent</t>
  </si>
  <si>
    <t>TAS 1.81ข.1.1</t>
  </si>
  <si>
    <t>Non-controlling interests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</si>
  <si>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</si>
  <si>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</si>
  <si>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</si>
  <si>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</si>
  <si>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</si>
  <si>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</si>
  <si>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</si>
  <si>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</si>
  <si>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</si>
  <si>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</si>
  <si>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</si>
  <si>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premium</t>
  </si>
  <si>
    <t>reserve</t>
  </si>
  <si>
    <t xml:space="preserve">Unappropriated </t>
  </si>
  <si>
    <t>equity</t>
  </si>
  <si>
    <t>Impact of changes in accounting policies</t>
  </si>
  <si>
    <t>Balance at 1 January 2020 - restated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</si>
  <si>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</si>
  <si>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</si>
  <si>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</si>
  <si>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</si>
  <si>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</si>
  <si>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</si>
  <si>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</si>
  <si>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</si>
  <si>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</si>
  <si>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</si>
  <si>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</si>
  <si>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</si>
  <si>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</si>
  <si>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</si>
  <si>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</si>
  <si>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</si>
  <si>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</si>
  <si>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Balance at 31 December 2019 - as reported</t>
  </si>
  <si>
    <t>Short-term loans - related parties</t>
  </si>
  <si>
    <t>Provisions for employee benefits</t>
  </si>
  <si>
    <t>Payment of lease liabilities</t>
  </si>
  <si>
    <t>Profit before income tax</t>
  </si>
  <si>
    <t>Income tax</t>
  </si>
  <si>
    <t xml:space="preserve">    Profit for the period</t>
  </si>
  <si>
    <t>Proceeds from sales of land, buildings and equipment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</si>
  <si>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</si>
  <si>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</si>
  <si>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</si>
  <si>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</si>
  <si>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>Adjustments to reconcile profit before income tax to cash received (paid)</t>
  </si>
  <si>
    <t xml:space="preserve">Provisions for employee benefit </t>
  </si>
  <si>
    <t>Provisions for employee benefits paid</t>
  </si>
  <si>
    <t>30 June</t>
  </si>
  <si>
    <t>Six-month period ended 30 June 2020</t>
  </si>
  <si>
    <t>Balance at 30 June 2020</t>
  </si>
  <si>
    <t>Cash and cash equivalents at 30 June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</si>
  <si>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</si>
  <si>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</si>
  <si>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</si>
  <si>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</si>
  <si>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</si>
  <si>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Distributions to owners of the parent</t>
  </si>
  <si>
    <t xml:space="preserve">       Dividends</t>
  </si>
  <si>
    <t xml:space="preserve">    Total distributions to owners of the parent</t>
  </si>
  <si>
    <t xml:space="preserve">    Distributions to owners </t>
  </si>
  <si>
    <t xml:space="preserve">    Total distributions to owners </t>
  </si>
  <si>
    <t>Dividend income</t>
  </si>
  <si>
    <t xml:space="preserve">Income taxes paid </t>
  </si>
  <si>
    <t>Total comprehensive income attributable to:</t>
  </si>
  <si>
    <t>Dividends paid to shareholders of the Company</t>
  </si>
  <si>
    <t xml:space="preserve">   financial institutions</t>
  </si>
  <si>
    <t xml:space="preserve">Separate 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</si>
  <si>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</si>
  <si>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</si>
  <si>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income tax payable</t>
  </si>
  <si>
    <t>Lease liabilities</t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</si>
  <si>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</si>
  <si>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</si>
  <si>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</si>
  <si>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</si>
  <si>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</si>
  <si>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</si>
  <si>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</si>
  <si>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</si>
  <si>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</si>
  <si>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</si>
  <si>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</si>
  <si>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Six-month period ended 30 June 2021</t>
  </si>
  <si>
    <t>Balance at 30 June 2021</t>
  </si>
  <si>
    <t>Interest income from loan receivables and hire purchase receivables</t>
  </si>
  <si>
    <t xml:space="preserve">Gain arising from derecognition of financial assets measured </t>
  </si>
  <si>
    <t>Expected credit loss</t>
  </si>
  <si>
    <t>Hedging</t>
  </si>
  <si>
    <t xml:space="preserve">    Other comprehensive income for the period</t>
  </si>
  <si>
    <t>Balance at 1 January 2021</t>
  </si>
  <si>
    <t>Repayment of debentures redemption</t>
  </si>
  <si>
    <t>Proceed from debentures issuance</t>
  </si>
  <si>
    <t>Losses on impairment of assets held for sales</t>
  </si>
  <si>
    <t>Interest income received from loan receivables and</t>
  </si>
  <si>
    <t>Three-month period ended</t>
  </si>
  <si>
    <t xml:space="preserve">   at amortised cost </t>
  </si>
  <si>
    <t>Profit attributable to:</t>
  </si>
  <si>
    <t>Six-month period ended</t>
  </si>
  <si>
    <t xml:space="preserve">Six-month period ended </t>
  </si>
  <si>
    <t>Gains on exchange rate</t>
  </si>
  <si>
    <t>Gains on lease modification</t>
  </si>
  <si>
    <t>(Gains) losses on disposal of land, building and equipment</t>
  </si>
  <si>
    <t xml:space="preserve">Net cash used in investing activities  </t>
  </si>
  <si>
    <t xml:space="preserve">Net cash from financing activities  </t>
  </si>
  <si>
    <t>3, 10</t>
  </si>
  <si>
    <t xml:space="preserve">Net proceed (repayment) of short-term borrowings from </t>
  </si>
  <si>
    <t>Gains on cash flow hedges</t>
  </si>
  <si>
    <t xml:space="preserve">   hire purchase receivables</t>
  </si>
  <si>
    <t>Net cash (used in) generated from operating</t>
  </si>
  <si>
    <t xml:space="preserve">Net cash (used in) from operating activities </t>
  </si>
  <si>
    <t>Net (decrease) increase in cash and cash equivalents</t>
  </si>
  <si>
    <t>Income tax relating to items that will be reclassified subsequently</t>
  </si>
  <si>
    <t xml:space="preserve">   to profit or loss</t>
  </si>
  <si>
    <t>Other 
components 
of equity</t>
  </si>
  <si>
    <t>Other components 
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</si>
</sst>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trike/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9" fillId="0" borderId="0"/>
  </cellStyleXfs>
  <cellXfs count="19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3" fillId="0" borderId="0" xfId="1" quotePrefix="1" applyNumberFormat="1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7" fontId="3" fillId="0" borderId="0" xfId="0" applyNumberFormat="1" applyFont="1" applyFill="1"/>
    <xf numFmtId="166" fontId="3" fillId="0" borderId="0" xfId="1" applyNumberFormat="1" applyFont="1" applyFill="1"/>
    <xf numFmtId="37" fontId="4" fillId="0" borderId="0" xfId="0" applyNumberFormat="1" applyFont="1" applyFill="1"/>
    <xf numFmtId="166" fontId="4" fillId="0" borderId="1" xfId="1" applyNumberFormat="1" applyFont="1" applyFill="1" applyBorder="1"/>
    <xf numFmtId="166" fontId="4" fillId="0" borderId="0" xfId="1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166" fontId="4" fillId="0" borderId="2" xfId="1" applyNumberFormat="1" applyFont="1" applyFill="1" applyBorder="1"/>
    <xf numFmtId="166" fontId="4" fillId="0" borderId="3" xfId="1" applyNumberFormat="1" applyFont="1" applyFill="1" applyBorder="1"/>
    <xf numFmtId="0" fontId="5" fillId="0" borderId="0" xfId="0" applyFont="1" applyFill="1" applyAlignment="1">
      <alignment horizontal="left"/>
    </xf>
    <xf numFmtId="166" fontId="3" fillId="0" borderId="2" xfId="1" applyNumberFormat="1" applyFont="1" applyFill="1" applyBorder="1"/>
    <xf numFmtId="0" fontId="4" fillId="0" borderId="0" xfId="0" applyFont="1" applyAlignment="1">
      <alignment horizontal="right"/>
    </xf>
    <xf numFmtId="166" fontId="4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66" fontId="4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66" fontId="3" fillId="0" borderId="0" xfId="1" applyNumberFormat="1" applyFont="1" applyFill="1" applyAlignment="1"/>
    <xf numFmtId="0" fontId="4" fillId="0" borderId="0" xfId="0" applyFont="1" applyFill="1" applyAlignment="1"/>
    <xf numFmtId="166" fontId="4" fillId="0" borderId="1" xfId="1" applyNumberFormat="1" applyFont="1" applyFill="1" applyBorder="1" applyAlignment="1"/>
    <xf numFmtId="166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66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165" fontId="4" fillId="0" borderId="2" xfId="1" applyFont="1" applyFill="1" applyBorder="1" applyAlignment="1"/>
    <xf numFmtId="165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166" fontId="3" fillId="0" borderId="0" xfId="1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166" fontId="3" fillId="0" borderId="0" xfId="1" applyNumberFormat="1" applyFont="1" applyFill="1" applyAlignment="1">
      <alignment horizontal="center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1" applyFont="1" applyFill="1" applyAlignment="1">
      <alignment horizontal="right"/>
    </xf>
    <xf numFmtId="0" fontId="7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166" fontId="4" fillId="0" borderId="2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1" applyFont="1" applyAlignment="1">
      <alignment horizontal="right"/>
    </xf>
    <xf numFmtId="37" fontId="4" fillId="0" borderId="1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right"/>
    </xf>
    <xf numFmtId="166" fontId="3" fillId="0" borderId="5" xfId="1" applyNumberFormat="1" applyFont="1" applyFill="1" applyBorder="1"/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166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quotePrefix="1" applyNumberFormat="1" applyFont="1" applyFill="1" applyAlignment="1">
      <alignment readingOrder="2"/>
    </xf>
    <xf numFmtId="4" fontId="4" fillId="0" borderId="2" xfId="0" applyNumberFormat="1" applyFont="1" applyFill="1" applyBorder="1" applyAlignment="1"/>
    <xf numFmtId="164" fontId="3" fillId="0" borderId="3" xfId="1" quotePrefix="1" applyNumberFormat="1" applyFont="1" applyFill="1" applyBorder="1" applyAlignment="1">
      <alignment readingOrder="2"/>
    </xf>
    <xf numFmtId="164" fontId="3" fillId="0" borderId="1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3" fillId="0" borderId="0" xfId="1" applyNumberFormat="1" applyFont="1"/>
    <xf numFmtId="164" fontId="3" fillId="0" borderId="0" xfId="1" applyNumberFormat="1" applyFont="1" applyFill="1" applyAlignment="1">
      <alignment readingOrder="2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4" fontId="3" fillId="0" borderId="0" xfId="1" quotePrefix="1" applyNumberFormat="1" applyFont="1" applyFill="1" applyBorder="1" applyAlignment="1">
      <alignment readingOrder="2"/>
    </xf>
    <xf numFmtId="166" fontId="4" fillId="0" borderId="0" xfId="1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4" fillId="0" borderId="3" xfId="1" quotePrefix="1" applyNumberFormat="1" applyFont="1" applyFill="1" applyBorder="1" applyAlignment="1">
      <alignment readingOrder="2"/>
    </xf>
    <xf numFmtId="164" fontId="4" fillId="0" borderId="1" xfId="1" quotePrefix="1" applyNumberFormat="1" applyFont="1" applyFill="1" applyBorder="1" applyAlignment="1">
      <alignment readingOrder="2"/>
    </xf>
    <xf numFmtId="166" fontId="4" fillId="0" borderId="1" xfId="1" applyNumberFormat="1" applyFont="1" applyFill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165" fontId="10" fillId="0" borderId="0" xfId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6" fontId="3" fillId="0" borderId="0" xfId="1" quotePrefix="1" applyNumberFormat="1" applyFont="1" applyFill="1" applyAlignment="1">
      <alignment readingOrder="2"/>
    </xf>
    <xf numFmtId="166" fontId="4" fillId="0" borderId="0" xfId="1" applyNumberFormat="1" applyFont="1"/>
    <xf numFmtId="166" fontId="4" fillId="0" borderId="5" xfId="1" applyNumberFormat="1" applyFont="1" applyFill="1" applyBorder="1"/>
    <xf numFmtId="166" fontId="4" fillId="0" borderId="0" xfId="1" applyNumberFormat="1" applyFont="1" applyBorder="1"/>
    <xf numFmtId="0" fontId="5" fillId="0" borderId="0" xfId="0" applyFont="1"/>
    <xf numFmtId="37" fontId="3" fillId="0" borderId="0" xfId="0" applyNumberFormat="1" applyFont="1"/>
    <xf numFmtId="3" fontId="4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37" fontId="4" fillId="0" borderId="0" xfId="0" applyNumberFormat="1" applyFont="1"/>
    <xf numFmtId="165" fontId="17" fillId="0" borderId="0" xfId="1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3" fillId="0" borderId="0" xfId="0" applyFont="1" applyAlignment="1"/>
    <xf numFmtId="166" fontId="4" fillId="0" borderId="5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2" xfId="1" applyNumberFormat="1" applyFont="1" applyFill="1" applyBorder="1" applyAlignment="1"/>
    <xf numFmtId="0" fontId="1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4" fillId="0" borderId="2" xfId="1" applyNumberFormat="1" applyFont="1" applyFill="1" applyBorder="1" applyAlignment="1"/>
    <xf numFmtId="0" fontId="1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/>
    </xf>
    <xf numFmtId="43" fontId="3" fillId="0" borderId="0" xfId="0" applyNumberFormat="1" applyFont="1" applyFill="1" applyAlignment="1"/>
    <xf numFmtId="165" fontId="3" fillId="0" borderId="0" xfId="1" applyFont="1" applyFill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6" fontId="4" fillId="0" borderId="3" xfId="1" quotePrefix="1" applyNumberFormat="1" applyFont="1" applyFill="1" applyBorder="1" applyAlignment="1">
      <alignment readingOrder="2"/>
    </xf>
    <xf numFmtId="166" fontId="3" fillId="0" borderId="3" xfId="1" quotePrefix="1" applyNumberFormat="1" applyFont="1" applyFill="1" applyBorder="1" applyAlignment="1">
      <alignment readingOrder="2"/>
    </xf>
    <xf numFmtId="165" fontId="5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166" fontId="3" fillId="0" borderId="3" xfId="1" applyNumberFormat="1" applyFont="1" applyFill="1" applyBorder="1" applyAlignment="1"/>
    <xf numFmtId="0" fontId="5" fillId="0" borderId="0" xfId="0" applyFont="1" applyFill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49" fontId="3" fillId="0" borderId="0" xfId="0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view="pageBreakPreview" zoomScaleNormal="80" zoomScaleSheetLayoutView="100" workbookViewId="0">
      <selection activeCell="M10" sqref="M10"/>
    </sheetView>
  </sheetViews>
  <sheetFormatPr defaultColWidth="9.09765625" defaultRowHeight="14" x14ac:dyDescent="0.3"/>
  <cols>
    <col min="1" max="1" width="47.09765625" style="6" customWidth="1"/>
    <col min="2" max="2" width="6.2968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6384" width="9.09765625" style="2"/>
  </cols>
  <sheetData>
    <row r="1" spans="1:10" s="133" customFormat="1" ht="18" x14ac:dyDescent="0.4">
      <c r="A1" s="132" t="s">
        <v>0</v>
      </c>
      <c r="B1" s="2"/>
    </row>
    <row r="2" spans="1:10" s="135" customFormat="1" ht="15.5" x14ac:dyDescent="0.35">
      <c r="A2" s="134" t="s">
        <v>1</v>
      </c>
      <c r="B2" s="2"/>
    </row>
    <row r="3" spans="1:10" s="135" customFormat="1" ht="15.5" x14ac:dyDescent="0.35">
      <c r="A3" s="134"/>
      <c r="B3" s="2"/>
    </row>
    <row r="4" spans="1:10" x14ac:dyDescent="0.3">
      <c r="A4" s="127"/>
      <c r="D4" s="189" t="s">
        <v>2</v>
      </c>
      <c r="E4" s="189"/>
      <c r="F4" s="189"/>
      <c r="H4" s="189" t="s">
        <v>145</v>
      </c>
      <c r="I4" s="189"/>
      <c r="J4" s="189"/>
    </row>
    <row r="5" spans="1:10" x14ac:dyDescent="0.3">
      <c r="B5" s="5"/>
      <c r="C5" s="5"/>
      <c r="D5" s="190" t="s">
        <v>146</v>
      </c>
      <c r="E5" s="190"/>
      <c r="F5" s="190"/>
      <c r="G5" s="128"/>
      <c r="H5" s="190" t="s">
        <v>146</v>
      </c>
      <c r="I5" s="190"/>
      <c r="J5" s="190"/>
    </row>
    <row r="6" spans="1:10" x14ac:dyDescent="0.3">
      <c r="B6" s="5"/>
      <c r="C6" s="5"/>
      <c r="D6" s="136" t="s">
        <v>126</v>
      </c>
      <c r="E6" s="136"/>
      <c r="F6" s="136" t="s">
        <v>5</v>
      </c>
      <c r="G6" s="128"/>
      <c r="H6" s="136" t="s">
        <v>126</v>
      </c>
      <c r="I6" s="136"/>
      <c r="J6" s="136" t="s">
        <v>5</v>
      </c>
    </row>
    <row r="7" spans="1:10" x14ac:dyDescent="0.3">
      <c r="A7" s="127" t="s">
        <v>6</v>
      </c>
      <c r="B7" s="1" t="s">
        <v>7</v>
      </c>
      <c r="C7" s="1"/>
      <c r="D7" s="5">
        <v>2021</v>
      </c>
      <c r="E7" s="5"/>
      <c r="F7" s="5">
        <v>2020</v>
      </c>
      <c r="G7" s="5"/>
      <c r="H7" s="5">
        <v>2021</v>
      </c>
      <c r="I7" s="5"/>
      <c r="J7" s="5">
        <v>2020</v>
      </c>
    </row>
    <row r="8" spans="1:10" x14ac:dyDescent="0.3">
      <c r="A8" s="127"/>
      <c r="B8" s="1"/>
      <c r="C8" s="1"/>
      <c r="D8" s="5" t="s">
        <v>8</v>
      </c>
      <c r="E8" s="5"/>
      <c r="F8" s="5"/>
      <c r="G8" s="5"/>
      <c r="H8" s="5" t="s">
        <v>8</v>
      </c>
      <c r="I8" s="5"/>
      <c r="J8" s="5"/>
    </row>
    <row r="9" spans="1:10" x14ac:dyDescent="0.3">
      <c r="B9" s="5"/>
      <c r="C9" s="5"/>
      <c r="D9" s="191" t="s">
        <v>9</v>
      </c>
      <c r="E9" s="191"/>
      <c r="F9" s="191"/>
      <c r="G9" s="191"/>
      <c r="H9" s="191"/>
      <c r="I9" s="191"/>
      <c r="J9" s="191"/>
    </row>
    <row r="10" spans="1:10" x14ac:dyDescent="0.3">
      <c r="A10" s="137" t="s">
        <v>10</v>
      </c>
      <c r="B10" s="1"/>
      <c r="C10" s="1"/>
    </row>
    <row r="11" spans="1:10" x14ac:dyDescent="0.3">
      <c r="A11" s="83" t="s">
        <v>11</v>
      </c>
      <c r="B11" s="1"/>
      <c r="C11" s="1"/>
      <c r="D11" s="14">
        <v>1326700</v>
      </c>
      <c r="E11" s="14"/>
      <c r="F11" s="14">
        <v>1378094</v>
      </c>
      <c r="G11" s="14"/>
      <c r="H11" s="14">
        <v>914536</v>
      </c>
      <c r="I11" s="14"/>
      <c r="J11" s="14">
        <v>1083709</v>
      </c>
    </row>
    <row r="12" spans="1:10" x14ac:dyDescent="0.3">
      <c r="A12" s="83" t="s">
        <v>12</v>
      </c>
      <c r="B12" s="1">
        <v>4</v>
      </c>
      <c r="C12" s="1"/>
      <c r="D12" s="14">
        <v>41875732</v>
      </c>
      <c r="E12" s="14"/>
      <c r="F12" s="14">
        <v>39345736</v>
      </c>
      <c r="G12" s="14"/>
      <c r="H12" s="14">
        <v>41875732</v>
      </c>
      <c r="I12" s="14"/>
      <c r="J12" s="14">
        <v>39345736</v>
      </c>
    </row>
    <row r="13" spans="1:10" x14ac:dyDescent="0.3">
      <c r="A13" s="83" t="s">
        <v>13</v>
      </c>
      <c r="B13" s="1">
        <v>5</v>
      </c>
      <c r="C13" s="1"/>
      <c r="D13" s="14">
        <v>689431</v>
      </c>
      <c r="E13" s="14"/>
      <c r="F13" s="14">
        <v>126429</v>
      </c>
      <c r="G13" s="14"/>
      <c r="H13" s="106">
        <v>0</v>
      </c>
      <c r="I13" s="14"/>
      <c r="J13" s="106">
        <v>0</v>
      </c>
    </row>
    <row r="14" spans="1:10" x14ac:dyDescent="0.3">
      <c r="A14" s="83" t="s">
        <v>110</v>
      </c>
      <c r="B14" s="1">
        <v>3</v>
      </c>
      <c r="C14" s="1"/>
      <c r="D14" s="106">
        <v>0</v>
      </c>
      <c r="E14" s="14"/>
      <c r="F14" s="106">
        <v>0</v>
      </c>
      <c r="G14" s="14"/>
      <c r="H14" s="14">
        <v>2140698</v>
      </c>
      <c r="I14" s="14"/>
      <c r="J14" s="14">
        <v>167497</v>
      </c>
    </row>
    <row r="15" spans="1:10" x14ac:dyDescent="0.3">
      <c r="A15" s="83" t="s">
        <v>14</v>
      </c>
      <c r="B15" s="1"/>
      <c r="C15" s="1"/>
      <c r="D15" s="14">
        <v>78021</v>
      </c>
      <c r="E15" s="14"/>
      <c r="F15" s="14">
        <v>84999</v>
      </c>
      <c r="G15" s="14"/>
      <c r="H15" s="14">
        <v>78021</v>
      </c>
      <c r="I15" s="14"/>
      <c r="J15" s="14">
        <v>84999</v>
      </c>
    </row>
    <row r="16" spans="1:10" x14ac:dyDescent="0.3">
      <c r="A16" s="83" t="s">
        <v>112</v>
      </c>
      <c r="B16" s="1">
        <v>3</v>
      </c>
      <c r="C16" s="1"/>
      <c r="D16" s="14">
        <v>25</v>
      </c>
      <c r="E16" s="14"/>
      <c r="F16" s="14">
        <v>38</v>
      </c>
      <c r="G16" s="14"/>
      <c r="H16" s="14">
        <v>25</v>
      </c>
      <c r="I16" s="14"/>
      <c r="J16" s="14">
        <v>38</v>
      </c>
    </row>
    <row r="17" spans="1:10" x14ac:dyDescent="0.3">
      <c r="A17" s="83" t="s">
        <v>15</v>
      </c>
      <c r="B17" s="1"/>
      <c r="C17" s="1"/>
      <c r="D17" s="14">
        <v>408598</v>
      </c>
      <c r="E17" s="14"/>
      <c r="F17" s="14">
        <v>139715</v>
      </c>
      <c r="G17" s="14"/>
      <c r="H17" s="14">
        <v>247631</v>
      </c>
      <c r="I17" s="14"/>
      <c r="J17" s="14">
        <v>123176</v>
      </c>
    </row>
    <row r="18" spans="1:10" x14ac:dyDescent="0.3">
      <c r="A18" s="138" t="s">
        <v>16</v>
      </c>
      <c r="B18" s="1"/>
      <c r="C18" s="1"/>
      <c r="D18" s="16">
        <f>SUM(D11:D17)</f>
        <v>44378507</v>
      </c>
      <c r="E18" s="17"/>
      <c r="F18" s="16">
        <f>SUM(F11:F17)</f>
        <v>41075011</v>
      </c>
      <c r="G18" s="17"/>
      <c r="H18" s="16">
        <f>SUM(H11:H17)</f>
        <v>45256643</v>
      </c>
      <c r="I18" s="17"/>
      <c r="J18" s="16">
        <f>SUM(J11:J17)</f>
        <v>40805155</v>
      </c>
    </row>
    <row r="19" spans="1:10" x14ac:dyDescent="0.3">
      <c r="B19" s="1"/>
      <c r="C19" s="1"/>
      <c r="D19" s="98"/>
      <c r="E19" s="98"/>
      <c r="F19" s="14"/>
      <c r="G19" s="98"/>
      <c r="H19" s="98"/>
      <c r="I19" s="98"/>
      <c r="J19" s="98"/>
    </row>
    <row r="20" spans="1:10" x14ac:dyDescent="0.3">
      <c r="A20" s="137" t="s">
        <v>17</v>
      </c>
      <c r="B20" s="1"/>
      <c r="C20" s="1"/>
      <c r="D20" s="98"/>
      <c r="E20" s="98"/>
      <c r="F20" s="98"/>
      <c r="G20" s="98"/>
      <c r="H20" s="98"/>
      <c r="I20" s="98"/>
      <c r="J20" s="98"/>
    </row>
    <row r="21" spans="1:10" x14ac:dyDescent="0.3">
      <c r="A21" s="12" t="s">
        <v>18</v>
      </c>
      <c r="B21" s="1"/>
      <c r="C21" s="1"/>
      <c r="D21" s="14">
        <v>11000</v>
      </c>
      <c r="E21" s="14"/>
      <c r="F21" s="14">
        <v>11000</v>
      </c>
      <c r="G21" s="14"/>
      <c r="H21" s="106">
        <v>0</v>
      </c>
      <c r="I21" s="14"/>
      <c r="J21" s="106">
        <v>0</v>
      </c>
    </row>
    <row r="22" spans="1:10" x14ac:dyDescent="0.3">
      <c r="A22" s="12" t="s">
        <v>19</v>
      </c>
      <c r="B22" s="1">
        <v>4</v>
      </c>
      <c r="C22" s="1"/>
      <c r="D22" s="14">
        <v>34013376</v>
      </c>
      <c r="E22" s="14"/>
      <c r="F22" s="14">
        <v>29935650</v>
      </c>
      <c r="G22" s="14"/>
      <c r="H22" s="14">
        <v>34013376</v>
      </c>
      <c r="I22" s="14"/>
      <c r="J22" s="14">
        <v>29935650</v>
      </c>
    </row>
    <row r="23" spans="1:10" x14ac:dyDescent="0.3">
      <c r="A23" s="83" t="s">
        <v>20</v>
      </c>
      <c r="B23" s="1">
        <v>5</v>
      </c>
      <c r="C23" s="1"/>
      <c r="D23" s="14">
        <v>1815600</v>
      </c>
      <c r="E23" s="14"/>
      <c r="F23" s="14">
        <v>232410</v>
      </c>
      <c r="G23" s="14"/>
      <c r="H23" s="106">
        <v>0</v>
      </c>
      <c r="I23" s="14"/>
      <c r="J23" s="106">
        <v>0</v>
      </c>
    </row>
    <row r="24" spans="1:10" x14ac:dyDescent="0.3">
      <c r="A24" s="83" t="s">
        <v>21</v>
      </c>
      <c r="B24" s="1">
        <v>6</v>
      </c>
      <c r="C24" s="1"/>
      <c r="D24" s="106">
        <v>0</v>
      </c>
      <c r="E24" s="98"/>
      <c r="F24" s="106">
        <v>0</v>
      </c>
      <c r="G24" s="98"/>
      <c r="H24" s="14">
        <v>1002000</v>
      </c>
      <c r="I24" s="98"/>
      <c r="J24" s="14">
        <v>502000</v>
      </c>
    </row>
    <row r="25" spans="1:10" x14ac:dyDescent="0.3">
      <c r="A25" s="83" t="s">
        <v>22</v>
      </c>
      <c r="B25" s="1"/>
      <c r="C25" s="1"/>
      <c r="D25" s="14">
        <v>1978937</v>
      </c>
      <c r="E25" s="98"/>
      <c r="F25" s="14">
        <v>1928495</v>
      </c>
      <c r="G25" s="98"/>
      <c r="H25" s="14">
        <v>1978917</v>
      </c>
      <c r="I25" s="98"/>
      <c r="J25" s="14">
        <v>1928478</v>
      </c>
    </row>
    <row r="26" spans="1:10" x14ac:dyDescent="0.3">
      <c r="A26" s="83" t="s">
        <v>23</v>
      </c>
      <c r="B26" s="1">
        <v>3</v>
      </c>
      <c r="C26" s="1"/>
      <c r="D26" s="14">
        <v>3832937</v>
      </c>
      <c r="E26" s="98"/>
      <c r="F26" s="14">
        <v>3564069</v>
      </c>
      <c r="G26" s="139"/>
      <c r="H26" s="14">
        <v>3832937</v>
      </c>
      <c r="I26" s="139"/>
      <c r="J26" s="14">
        <v>3564069</v>
      </c>
    </row>
    <row r="27" spans="1:10" x14ac:dyDescent="0.3">
      <c r="A27" s="83" t="s">
        <v>24</v>
      </c>
      <c r="B27" s="1"/>
      <c r="C27" s="1"/>
      <c r="D27" s="14">
        <v>41887</v>
      </c>
      <c r="E27" s="98"/>
      <c r="F27" s="14">
        <v>24817</v>
      </c>
      <c r="G27" s="98"/>
      <c r="H27" s="14">
        <v>41866</v>
      </c>
      <c r="I27" s="98"/>
      <c r="J27" s="14">
        <v>24784</v>
      </c>
    </row>
    <row r="28" spans="1:10" x14ac:dyDescent="0.3">
      <c r="A28" s="83" t="s">
        <v>25</v>
      </c>
      <c r="B28" s="1"/>
      <c r="C28" s="1"/>
      <c r="D28" s="14">
        <v>326205</v>
      </c>
      <c r="E28" s="98"/>
      <c r="F28" s="14">
        <v>296737</v>
      </c>
      <c r="G28" s="98"/>
      <c r="H28" s="14">
        <v>323102</v>
      </c>
      <c r="I28" s="98"/>
      <c r="J28" s="14">
        <v>296370</v>
      </c>
    </row>
    <row r="29" spans="1:10" x14ac:dyDescent="0.3">
      <c r="A29" s="83" t="s">
        <v>26</v>
      </c>
      <c r="B29" s="1"/>
      <c r="C29" s="1"/>
      <c r="D29" s="14">
        <v>172032</v>
      </c>
      <c r="E29" s="98"/>
      <c r="F29" s="14">
        <v>153689</v>
      </c>
      <c r="G29" s="98"/>
      <c r="H29" s="14">
        <v>172032</v>
      </c>
      <c r="I29" s="98"/>
      <c r="J29" s="14">
        <v>153689</v>
      </c>
    </row>
    <row r="30" spans="1:10" x14ac:dyDescent="0.3">
      <c r="A30" s="138" t="s">
        <v>27</v>
      </c>
      <c r="B30" s="1"/>
      <c r="C30" s="1"/>
      <c r="D30" s="16">
        <f>SUM(D21:D29)</f>
        <v>42191974</v>
      </c>
      <c r="E30" s="140"/>
      <c r="F30" s="16">
        <f>SUM(F21:F29)</f>
        <v>36146867</v>
      </c>
      <c r="G30" s="140"/>
      <c r="H30" s="16">
        <f>SUM(H21:H29)</f>
        <v>41364230</v>
      </c>
      <c r="I30" s="140"/>
      <c r="J30" s="16">
        <f>SUM(J21:J29)</f>
        <v>36405040</v>
      </c>
    </row>
    <row r="31" spans="1:10" x14ac:dyDescent="0.3">
      <c r="A31" s="138"/>
      <c r="B31" s="1"/>
      <c r="C31" s="1"/>
      <c r="D31" s="141"/>
      <c r="E31" s="142"/>
      <c r="F31" s="141"/>
      <c r="G31" s="142"/>
      <c r="H31" s="141"/>
      <c r="I31" s="142"/>
      <c r="J31" s="141"/>
    </row>
    <row r="32" spans="1:10" ht="14.5" thickBot="1" x14ac:dyDescent="0.35">
      <c r="A32" s="3" t="s">
        <v>28</v>
      </c>
      <c r="B32" s="1"/>
      <c r="C32" s="1"/>
      <c r="D32" s="21">
        <f>D18+D30</f>
        <v>86570481</v>
      </c>
      <c r="E32" s="14"/>
      <c r="F32" s="21">
        <f>F18+F30</f>
        <v>77221878</v>
      </c>
      <c r="G32" s="14"/>
      <c r="H32" s="21">
        <f>H18+H30</f>
        <v>86620873</v>
      </c>
      <c r="I32" s="14"/>
      <c r="J32" s="21">
        <f>J18+J30</f>
        <v>77210195</v>
      </c>
    </row>
    <row r="33" spans="1:10" ht="14.5" thickTop="1" x14ac:dyDescent="0.3">
      <c r="D33" s="98"/>
      <c r="E33" s="98"/>
      <c r="F33" s="98"/>
      <c r="G33" s="98"/>
      <c r="H33" s="98"/>
      <c r="I33" s="98"/>
      <c r="J33" s="98"/>
    </row>
    <row r="34" spans="1:10" s="133" customFormat="1" ht="18" x14ac:dyDescent="0.4">
      <c r="A34" s="132" t="s">
        <v>0</v>
      </c>
      <c r="B34" s="2"/>
    </row>
    <row r="35" spans="1:10" s="135" customFormat="1" ht="15.5" x14ac:dyDescent="0.35">
      <c r="A35" s="134" t="s">
        <v>1</v>
      </c>
      <c r="B35" s="2"/>
    </row>
    <row r="36" spans="1:10" s="135" customFormat="1" ht="15.5" x14ac:dyDescent="0.35">
      <c r="A36" s="134"/>
      <c r="B36" s="2"/>
    </row>
    <row r="37" spans="1:10" x14ac:dyDescent="0.3">
      <c r="A37" s="3"/>
      <c r="D37" s="189" t="s">
        <v>2</v>
      </c>
      <c r="E37" s="189"/>
      <c r="F37" s="189"/>
      <c r="H37" s="189" t="s">
        <v>3</v>
      </c>
      <c r="I37" s="189"/>
      <c r="J37" s="189"/>
    </row>
    <row r="38" spans="1:10" x14ac:dyDescent="0.3">
      <c r="A38" s="3"/>
      <c r="B38" s="5"/>
      <c r="C38" s="5"/>
      <c r="D38" s="190" t="s">
        <v>146</v>
      </c>
      <c r="E38" s="190"/>
      <c r="F38" s="190"/>
      <c r="G38" s="128"/>
      <c r="H38" s="190" t="s">
        <v>146</v>
      </c>
      <c r="I38" s="190"/>
      <c r="J38" s="190"/>
    </row>
    <row r="39" spans="1:10" x14ac:dyDescent="0.3">
      <c r="B39" s="5"/>
      <c r="C39" s="5"/>
      <c r="D39" s="136" t="s">
        <v>126</v>
      </c>
      <c r="E39" s="136"/>
      <c r="F39" s="136" t="s">
        <v>5</v>
      </c>
      <c r="G39" s="128"/>
      <c r="H39" s="136" t="s">
        <v>126</v>
      </c>
      <c r="I39" s="136"/>
      <c r="J39" s="136" t="s">
        <v>5</v>
      </c>
    </row>
    <row r="40" spans="1:10" x14ac:dyDescent="0.3">
      <c r="A40" s="3" t="s">
        <v>29</v>
      </c>
      <c r="B40" s="1" t="s">
        <v>7</v>
      </c>
      <c r="C40" s="1"/>
      <c r="D40" s="5">
        <v>2021</v>
      </c>
      <c r="E40" s="5"/>
      <c r="F40" s="5">
        <v>2020</v>
      </c>
      <c r="G40" s="5"/>
      <c r="H40" s="5">
        <v>2021</v>
      </c>
      <c r="I40" s="5"/>
      <c r="J40" s="5">
        <v>2020</v>
      </c>
    </row>
    <row r="41" spans="1:10" x14ac:dyDescent="0.3">
      <c r="A41" s="127"/>
      <c r="B41" s="1"/>
      <c r="C41" s="1"/>
      <c r="D41" s="5" t="s">
        <v>8</v>
      </c>
      <c r="E41" s="5"/>
      <c r="F41" s="5"/>
      <c r="G41" s="5"/>
      <c r="H41" s="5" t="s">
        <v>8</v>
      </c>
      <c r="I41" s="5"/>
      <c r="J41" s="5"/>
    </row>
    <row r="42" spans="1:10" x14ac:dyDescent="0.3">
      <c r="D42" s="191" t="s">
        <v>9</v>
      </c>
      <c r="E42" s="191"/>
      <c r="F42" s="191"/>
      <c r="G42" s="191"/>
      <c r="H42" s="191"/>
      <c r="I42" s="191"/>
      <c r="J42" s="191"/>
    </row>
    <row r="43" spans="1:10" x14ac:dyDescent="0.3">
      <c r="A43" s="143" t="s">
        <v>30</v>
      </c>
      <c r="B43" s="5"/>
      <c r="C43" s="5"/>
      <c r="D43" s="98"/>
      <c r="E43" s="98"/>
      <c r="F43" s="98"/>
      <c r="G43" s="98"/>
      <c r="H43" s="98"/>
      <c r="I43" s="98"/>
      <c r="J43" s="98"/>
    </row>
    <row r="44" spans="1:10" x14ac:dyDescent="0.3">
      <c r="A44" s="2" t="s">
        <v>31</v>
      </c>
      <c r="B44" s="1">
        <v>7</v>
      </c>
      <c r="C44" s="1"/>
      <c r="D44" s="14">
        <v>4176527</v>
      </c>
      <c r="E44" s="98"/>
      <c r="F44" s="14">
        <v>2396526</v>
      </c>
      <c r="G44" s="98"/>
      <c r="H44" s="14">
        <v>4176527</v>
      </c>
      <c r="I44" s="98"/>
      <c r="J44" s="14">
        <v>2396526</v>
      </c>
    </row>
    <row r="45" spans="1:10" x14ac:dyDescent="0.3">
      <c r="A45" s="2" t="s">
        <v>32</v>
      </c>
      <c r="B45" s="1"/>
      <c r="C45" s="1"/>
      <c r="D45" s="14">
        <v>1942</v>
      </c>
      <c r="E45" s="98"/>
      <c r="F45" s="14">
        <v>6474</v>
      </c>
      <c r="G45" s="98"/>
      <c r="H45" s="14">
        <v>1942</v>
      </c>
      <c r="I45" s="98"/>
      <c r="J45" s="14">
        <v>6474</v>
      </c>
    </row>
    <row r="46" spans="1:10" x14ac:dyDescent="0.3">
      <c r="A46" s="2" t="s">
        <v>33</v>
      </c>
      <c r="B46" s="1"/>
      <c r="C46" s="1"/>
      <c r="D46" s="14">
        <v>667979</v>
      </c>
      <c r="E46" s="98"/>
      <c r="F46" s="14">
        <v>1074553</v>
      </c>
      <c r="G46" s="98"/>
      <c r="H46" s="14">
        <v>639903</v>
      </c>
      <c r="I46" s="98"/>
      <c r="J46" s="14">
        <v>1051067</v>
      </c>
    </row>
    <row r="47" spans="1:10" x14ac:dyDescent="0.3">
      <c r="A47" s="2" t="s">
        <v>34</v>
      </c>
      <c r="B47" s="1"/>
      <c r="C47" s="1"/>
      <c r="D47" s="14"/>
      <c r="E47" s="98"/>
      <c r="F47" s="14"/>
      <c r="G47" s="98"/>
      <c r="H47" s="14"/>
      <c r="I47" s="98"/>
      <c r="J47" s="14"/>
    </row>
    <row r="48" spans="1:10" x14ac:dyDescent="0.3">
      <c r="A48" s="2" t="s">
        <v>144</v>
      </c>
      <c r="B48" s="1">
        <v>8</v>
      </c>
      <c r="C48" s="1"/>
      <c r="D48" s="14">
        <v>3204669</v>
      </c>
      <c r="E48" s="98"/>
      <c r="F48" s="14">
        <v>3959328</v>
      </c>
      <c r="G48" s="14"/>
      <c r="H48" s="14">
        <v>3204669</v>
      </c>
      <c r="I48" s="98"/>
      <c r="J48" s="14">
        <v>3959328</v>
      </c>
    </row>
    <row r="49" spans="1:10" x14ac:dyDescent="0.3">
      <c r="A49" s="2" t="s">
        <v>35</v>
      </c>
      <c r="B49" s="1">
        <v>9</v>
      </c>
      <c r="C49" s="1"/>
      <c r="D49" s="14">
        <v>13681755</v>
      </c>
      <c r="E49" s="98"/>
      <c r="F49" s="14">
        <v>12886772</v>
      </c>
      <c r="G49" s="14"/>
      <c r="H49" s="14">
        <v>13681755</v>
      </c>
      <c r="I49" s="98"/>
      <c r="J49" s="14">
        <v>12886772</v>
      </c>
    </row>
    <row r="50" spans="1:10" x14ac:dyDescent="0.3">
      <c r="A50" s="2" t="s">
        <v>147</v>
      </c>
      <c r="B50" s="1">
        <v>3</v>
      </c>
      <c r="C50" s="1"/>
      <c r="D50" s="14">
        <v>801609</v>
      </c>
      <c r="E50" s="98"/>
      <c r="F50" s="14">
        <v>838091</v>
      </c>
      <c r="G50" s="98"/>
      <c r="H50" s="14">
        <v>801609</v>
      </c>
      <c r="I50" s="98"/>
      <c r="J50" s="14">
        <v>838091</v>
      </c>
    </row>
    <row r="51" spans="1:10" x14ac:dyDescent="0.3">
      <c r="A51" s="83" t="s">
        <v>148</v>
      </c>
      <c r="B51" s="1"/>
      <c r="C51" s="1"/>
      <c r="D51" s="14">
        <v>705709</v>
      </c>
      <c r="E51" s="98"/>
      <c r="F51" s="14">
        <v>699762</v>
      </c>
      <c r="G51" s="98"/>
      <c r="H51" s="14">
        <v>686176</v>
      </c>
      <c r="I51" s="98"/>
      <c r="J51" s="14">
        <v>695868</v>
      </c>
    </row>
    <row r="52" spans="1:10" x14ac:dyDescent="0.3">
      <c r="A52" s="83" t="s">
        <v>36</v>
      </c>
      <c r="B52" s="1">
        <v>3</v>
      </c>
      <c r="C52" s="1"/>
      <c r="D52" s="14">
        <v>131426</v>
      </c>
      <c r="E52" s="98"/>
      <c r="F52" s="14">
        <v>88560</v>
      </c>
      <c r="G52" s="98"/>
      <c r="H52" s="14">
        <v>330684</v>
      </c>
      <c r="I52" s="98"/>
      <c r="J52" s="14">
        <v>135089</v>
      </c>
    </row>
    <row r="53" spans="1:10" x14ac:dyDescent="0.3">
      <c r="A53" s="138" t="s">
        <v>37</v>
      </c>
      <c r="B53" s="1"/>
      <c r="C53" s="1"/>
      <c r="D53" s="16">
        <f>SUM(D44:D52)</f>
        <v>23371616</v>
      </c>
      <c r="E53" s="140"/>
      <c r="F53" s="16">
        <f>SUM(F44:F52)</f>
        <v>21950066</v>
      </c>
      <c r="G53" s="140"/>
      <c r="H53" s="16">
        <f>SUM(H44:H52)</f>
        <v>23523265</v>
      </c>
      <c r="I53" s="140"/>
      <c r="J53" s="16">
        <f>SUM(J44:J52)</f>
        <v>21969215</v>
      </c>
    </row>
    <row r="54" spans="1:10" x14ac:dyDescent="0.3">
      <c r="B54" s="1"/>
      <c r="C54" s="1"/>
      <c r="D54" s="98"/>
      <c r="E54" s="98"/>
      <c r="F54" s="98"/>
      <c r="G54" s="98"/>
      <c r="H54" s="98"/>
      <c r="I54" s="98"/>
      <c r="J54" s="98"/>
    </row>
    <row r="55" spans="1:10" x14ac:dyDescent="0.3">
      <c r="A55" s="137" t="s">
        <v>38</v>
      </c>
      <c r="B55" s="1"/>
      <c r="C55" s="1"/>
      <c r="D55" s="98"/>
      <c r="E55" s="98"/>
      <c r="F55" s="98"/>
      <c r="G55" s="98"/>
      <c r="H55" s="98"/>
      <c r="I55" s="98"/>
      <c r="J55" s="98"/>
    </row>
    <row r="56" spans="1:10" x14ac:dyDescent="0.3">
      <c r="A56" s="6" t="s">
        <v>39</v>
      </c>
      <c r="B56" s="1">
        <v>8</v>
      </c>
      <c r="C56" s="1"/>
      <c r="D56" s="14">
        <v>7514646</v>
      </c>
      <c r="E56" s="98"/>
      <c r="F56" s="14">
        <v>6166053</v>
      </c>
      <c r="G56" s="98"/>
      <c r="H56" s="14">
        <v>7514646</v>
      </c>
      <c r="I56" s="98"/>
      <c r="J56" s="14">
        <v>6166053</v>
      </c>
    </row>
    <row r="57" spans="1:10" x14ac:dyDescent="0.3">
      <c r="A57" s="6" t="s">
        <v>40</v>
      </c>
      <c r="B57" s="1">
        <v>9</v>
      </c>
      <c r="C57" s="1"/>
      <c r="D57" s="14">
        <v>29941585</v>
      </c>
      <c r="E57" s="98"/>
      <c r="F57" s="14">
        <v>25566069</v>
      </c>
      <c r="G57" s="98"/>
      <c r="H57" s="14">
        <v>29941585</v>
      </c>
      <c r="I57" s="98"/>
      <c r="J57" s="14">
        <v>25566069</v>
      </c>
    </row>
    <row r="58" spans="1:10" x14ac:dyDescent="0.3">
      <c r="A58" s="2" t="s">
        <v>149</v>
      </c>
      <c r="B58" s="1">
        <v>3</v>
      </c>
      <c r="C58" s="1"/>
      <c r="D58" s="14">
        <v>3039903</v>
      </c>
      <c r="E58" s="98"/>
      <c r="F58" s="14">
        <v>2724457</v>
      </c>
      <c r="G58" s="98"/>
      <c r="H58" s="14">
        <v>3039903</v>
      </c>
      <c r="I58" s="98"/>
      <c r="J58" s="14">
        <v>2724457</v>
      </c>
    </row>
    <row r="59" spans="1:10" x14ac:dyDescent="0.3">
      <c r="A59" s="83" t="s">
        <v>113</v>
      </c>
      <c r="B59" s="1"/>
      <c r="C59" s="1"/>
      <c r="D59" s="14">
        <v>157644</v>
      </c>
      <c r="E59" s="98"/>
      <c r="F59" s="14">
        <v>133099</v>
      </c>
      <c r="G59" s="98"/>
      <c r="H59" s="14">
        <v>157644</v>
      </c>
      <c r="I59" s="98"/>
      <c r="J59" s="14">
        <v>133099</v>
      </c>
    </row>
    <row r="60" spans="1:10" x14ac:dyDescent="0.3">
      <c r="A60" s="138" t="s">
        <v>41</v>
      </c>
      <c r="B60" s="1"/>
      <c r="C60" s="1"/>
      <c r="D60" s="16">
        <f>SUM(D56:D59)</f>
        <v>40653778</v>
      </c>
      <c r="E60" s="140"/>
      <c r="F60" s="16">
        <f>SUM(F56:F59)</f>
        <v>34589678</v>
      </c>
      <c r="G60" s="140"/>
      <c r="H60" s="16">
        <f>SUM(H56:H59)</f>
        <v>40653778</v>
      </c>
      <c r="I60" s="140"/>
      <c r="J60" s="16">
        <f>SUM(J56:J59)</f>
        <v>34589678</v>
      </c>
    </row>
    <row r="61" spans="1:10" x14ac:dyDescent="0.3">
      <c r="A61" s="138"/>
      <c r="B61" s="1"/>
      <c r="C61" s="1"/>
      <c r="D61" s="141"/>
      <c r="E61" s="142"/>
      <c r="F61" s="141"/>
      <c r="G61" s="142"/>
      <c r="H61" s="141"/>
      <c r="I61" s="142"/>
      <c r="J61" s="141"/>
    </row>
    <row r="62" spans="1:10" x14ac:dyDescent="0.3">
      <c r="A62" s="3" t="s">
        <v>42</v>
      </c>
      <c r="B62" s="1"/>
      <c r="C62" s="1"/>
      <c r="D62" s="22">
        <f>D53+D60</f>
        <v>64025394</v>
      </c>
      <c r="E62" s="140"/>
      <c r="F62" s="22">
        <f>F53+F60</f>
        <v>56539744</v>
      </c>
      <c r="G62" s="140"/>
      <c r="H62" s="22">
        <f>H53+H60</f>
        <v>64177043</v>
      </c>
      <c r="I62" s="140"/>
      <c r="J62" s="22">
        <f>J53+J60</f>
        <v>56558893</v>
      </c>
    </row>
    <row r="63" spans="1:10" x14ac:dyDescent="0.3">
      <c r="A63" s="127"/>
      <c r="B63" s="1"/>
      <c r="C63" s="1"/>
      <c r="D63" s="145"/>
      <c r="E63" s="3"/>
      <c r="F63" s="145"/>
      <c r="G63" s="3"/>
      <c r="H63" s="145"/>
      <c r="I63" s="3"/>
      <c r="J63" s="145"/>
    </row>
    <row r="64" spans="1:10" x14ac:dyDescent="0.3">
      <c r="A64" s="146" t="s">
        <v>43</v>
      </c>
      <c r="B64" s="1"/>
      <c r="C64" s="1"/>
      <c r="D64" s="144"/>
      <c r="E64" s="144"/>
      <c r="F64" s="144"/>
      <c r="G64" s="144"/>
      <c r="H64" s="144"/>
      <c r="I64" s="144"/>
      <c r="J64" s="144"/>
    </row>
    <row r="65" spans="1:10" x14ac:dyDescent="0.3">
      <c r="A65" s="2" t="s">
        <v>150</v>
      </c>
      <c r="B65" s="1"/>
      <c r="C65" s="1"/>
      <c r="D65" s="14"/>
      <c r="E65" s="98"/>
      <c r="F65" s="14"/>
      <c r="G65" s="98"/>
      <c r="H65" s="14"/>
      <c r="I65" s="98"/>
      <c r="J65" s="14"/>
    </row>
    <row r="66" spans="1:10" x14ac:dyDescent="0.3">
      <c r="A66" s="83" t="s">
        <v>151</v>
      </c>
      <c r="B66" s="1"/>
      <c r="C66" s="1"/>
      <c r="D66" s="14"/>
      <c r="E66" s="98"/>
      <c r="F66" s="14"/>
      <c r="G66" s="98"/>
      <c r="H66" s="14"/>
      <c r="I66" s="98"/>
      <c r="J66" s="14"/>
    </row>
    <row r="67" spans="1:10" x14ac:dyDescent="0.3">
      <c r="A67" s="147" t="s">
        <v>152</v>
      </c>
      <c r="B67" s="1"/>
      <c r="C67" s="1"/>
      <c r="D67" s="14"/>
      <c r="E67" s="98"/>
      <c r="F67" s="14"/>
      <c r="G67" s="98"/>
      <c r="H67" s="14"/>
      <c r="I67" s="98"/>
      <c r="J67" s="14"/>
    </row>
    <row r="68" spans="1:10" ht="14.5" thickBot="1" x14ac:dyDescent="0.35">
      <c r="A68" s="147" t="s">
        <v>153</v>
      </c>
      <c r="B68" s="1"/>
      <c r="C68" s="1"/>
      <c r="D68" s="24">
        <v>2120000</v>
      </c>
      <c r="E68" s="98"/>
      <c r="F68" s="24">
        <v>2120000</v>
      </c>
      <c r="G68" s="98"/>
      <c r="H68" s="24">
        <v>2120000</v>
      </c>
      <c r="I68" s="98"/>
      <c r="J68" s="24">
        <v>2120000</v>
      </c>
    </row>
    <row r="69" spans="1:10" ht="14.5" thickTop="1" x14ac:dyDescent="0.3">
      <c r="A69" s="83" t="s">
        <v>154</v>
      </c>
      <c r="B69" s="1"/>
      <c r="C69" s="1"/>
      <c r="D69" s="14"/>
      <c r="E69" s="14"/>
      <c r="F69" s="14"/>
      <c r="G69" s="98"/>
      <c r="H69" s="14"/>
      <c r="I69" s="14"/>
      <c r="J69" s="14"/>
    </row>
    <row r="70" spans="1:10" x14ac:dyDescent="0.3">
      <c r="A70" s="147" t="s">
        <v>152</v>
      </c>
      <c r="B70" s="1"/>
      <c r="C70" s="1"/>
      <c r="D70" s="14"/>
      <c r="E70" s="14"/>
      <c r="F70" s="14"/>
      <c r="G70" s="98"/>
      <c r="H70" s="14"/>
      <c r="I70" s="14"/>
      <c r="J70" s="14"/>
    </row>
    <row r="71" spans="1:10" x14ac:dyDescent="0.3">
      <c r="A71" s="147" t="s">
        <v>153</v>
      </c>
      <c r="B71" s="1"/>
      <c r="C71" s="1"/>
      <c r="D71" s="14">
        <v>2120000</v>
      </c>
      <c r="E71" s="14"/>
      <c r="F71" s="14">
        <v>2120000</v>
      </c>
      <c r="G71" s="98"/>
      <c r="H71" s="14">
        <v>2120000</v>
      </c>
      <c r="I71" s="14"/>
      <c r="J71" s="14">
        <v>2120000</v>
      </c>
    </row>
    <row r="72" spans="1:10" x14ac:dyDescent="0.3">
      <c r="A72" s="148" t="s">
        <v>44</v>
      </c>
      <c r="B72" s="1"/>
      <c r="C72" s="1"/>
      <c r="D72" s="14">
        <v>2379843</v>
      </c>
      <c r="E72" s="98"/>
      <c r="F72" s="14">
        <v>2379843</v>
      </c>
      <c r="G72" s="98"/>
      <c r="H72" s="14">
        <v>2379843</v>
      </c>
      <c r="I72" s="98"/>
      <c r="J72" s="14">
        <v>2379843</v>
      </c>
    </row>
    <row r="73" spans="1:10" x14ac:dyDescent="0.3">
      <c r="A73" s="83" t="s">
        <v>45</v>
      </c>
      <c r="B73" s="1"/>
      <c r="C73" s="1"/>
      <c r="D73" s="14"/>
      <c r="E73" s="14"/>
      <c r="F73" s="14"/>
      <c r="G73" s="98"/>
      <c r="H73" s="14"/>
      <c r="I73" s="14"/>
      <c r="J73" s="14"/>
    </row>
    <row r="74" spans="1:10" x14ac:dyDescent="0.3">
      <c r="A74" s="148" t="s">
        <v>155</v>
      </c>
      <c r="B74" s="1"/>
      <c r="C74" s="1"/>
      <c r="D74" s="14"/>
      <c r="E74" s="14"/>
      <c r="F74" s="14"/>
      <c r="G74" s="98"/>
      <c r="H74" s="14"/>
      <c r="I74" s="14"/>
      <c r="J74" s="14"/>
    </row>
    <row r="75" spans="1:10" x14ac:dyDescent="0.3">
      <c r="A75" s="148" t="s">
        <v>156</v>
      </c>
      <c r="B75" s="1"/>
      <c r="C75" s="1"/>
      <c r="D75" s="14">
        <v>212000</v>
      </c>
      <c r="E75" s="14"/>
      <c r="F75" s="14">
        <v>212000</v>
      </c>
      <c r="G75" s="98"/>
      <c r="H75" s="14">
        <v>212000</v>
      </c>
      <c r="I75" s="14"/>
      <c r="J75" s="14">
        <v>212000</v>
      </c>
    </row>
    <row r="76" spans="1:10" x14ac:dyDescent="0.3">
      <c r="A76" s="148" t="s">
        <v>157</v>
      </c>
      <c r="B76" s="1"/>
      <c r="C76" s="1"/>
      <c r="D76" s="14">
        <v>17834797</v>
      </c>
      <c r="E76" s="14"/>
      <c r="F76" s="14">
        <v>15975469</v>
      </c>
      <c r="G76" s="98"/>
      <c r="H76" s="14">
        <v>17733540</v>
      </c>
      <c r="I76" s="14"/>
      <c r="J76" s="14">
        <v>15944637</v>
      </c>
    </row>
    <row r="77" spans="1:10" x14ac:dyDescent="0.3">
      <c r="A77" s="148" t="s">
        <v>158</v>
      </c>
      <c r="B77" s="1"/>
      <c r="C77" s="1"/>
      <c r="D77" s="14">
        <v>-1553</v>
      </c>
      <c r="E77" s="14"/>
      <c r="F77" s="14">
        <v>-5178</v>
      </c>
      <c r="G77" s="98"/>
      <c r="H77" s="14">
        <v>-1553</v>
      </c>
      <c r="I77" s="14"/>
      <c r="J77" s="14">
        <v>-5178</v>
      </c>
    </row>
    <row r="78" spans="1:10" x14ac:dyDescent="0.3">
      <c r="A78" s="3" t="s">
        <v>159</v>
      </c>
      <c r="B78" s="1"/>
      <c r="C78" s="1"/>
      <c r="D78" s="16">
        <f>SUM(D71:D77)</f>
        <v>22545087</v>
      </c>
      <c r="E78" s="140"/>
      <c r="F78" s="16">
        <f>SUM(F71:F77)</f>
        <v>20682134</v>
      </c>
      <c r="G78" s="140"/>
      <c r="H78" s="16">
        <f>SUM(H71:H77)</f>
        <v>22443830</v>
      </c>
      <c r="I78" s="140"/>
      <c r="J78" s="16">
        <f>SUM(J71:J77)</f>
        <v>20651302</v>
      </c>
    </row>
    <row r="79" spans="1:10" x14ac:dyDescent="0.3">
      <c r="A79" s="3"/>
      <c r="B79" s="1"/>
      <c r="C79" s="1"/>
      <c r="D79" s="141"/>
      <c r="E79" s="142"/>
      <c r="F79" s="141"/>
      <c r="G79" s="142"/>
      <c r="H79" s="141"/>
      <c r="I79" s="142"/>
      <c r="J79" s="141"/>
    </row>
    <row r="80" spans="1:10" ht="14.5" thickBot="1" x14ac:dyDescent="0.35">
      <c r="A80" s="3" t="s">
        <v>160</v>
      </c>
      <c r="B80" s="1"/>
      <c r="C80" s="1"/>
      <c r="D80" s="21">
        <f>D62+D78</f>
        <v>86570481</v>
      </c>
      <c r="E80" s="140"/>
      <c r="F80" s="21">
        <f>F62+F78</f>
        <v>77221878</v>
      </c>
      <c r="G80" s="140"/>
      <c r="H80" s="21">
        <f>H62+H78</f>
        <v>86620873</v>
      </c>
      <c r="I80" s="14"/>
      <c r="J80" s="21">
        <f>J62+J78</f>
        <v>77210195</v>
      </c>
    </row>
    <row r="81" spans="1:10" ht="14.5" thickTop="1" x14ac:dyDescent="0.3">
      <c r="A81" s="3"/>
      <c r="B81" s="1"/>
      <c r="C81" s="1"/>
      <c r="D81" s="149"/>
      <c r="E81" s="149"/>
      <c r="F81" s="149"/>
      <c r="G81" s="149"/>
      <c r="H81" s="149"/>
      <c r="I81" s="17"/>
      <c r="J81" s="17"/>
    </row>
    <row r="82" spans="1:10" x14ac:dyDescent="0.3">
      <c r="D82" s="150">
        <f>D32-D80</f>
        <v>0</v>
      </c>
      <c r="F82" s="150">
        <f>F32-F80</f>
        <v>0</v>
      </c>
      <c r="H82" s="150">
        <f>H32-H80</f>
        <v>0</v>
      </c>
      <c r="I82" s="14"/>
      <c r="J82" s="150">
        <f>J32-J80</f>
        <v>0</v>
      </c>
    </row>
    <row r="83" spans="1:10" x14ac:dyDescent="0.3">
      <c r="H83" s="14"/>
      <c r="I83" s="14"/>
      <c r="J83" s="14"/>
    </row>
    <row r="84" spans="1:10" x14ac:dyDescent="0.3">
      <c r="H84" s="14"/>
      <c r="I84" s="14"/>
      <c r="J84" s="14"/>
    </row>
    <row r="85" spans="1:10" x14ac:dyDescent="0.3">
      <c r="H85" s="14"/>
      <c r="I85" s="14"/>
      <c r="J85" s="14"/>
    </row>
    <row r="86" spans="1:10" x14ac:dyDescent="0.3">
      <c r="H86" s="14"/>
      <c r="I86" s="14"/>
      <c r="J86" s="14"/>
    </row>
  </sheetData>
  <mergeCells count="10">
    <mergeCell ref="H37:J37"/>
    <mergeCell ref="D38:F38"/>
    <mergeCell ref="H38:J38"/>
    <mergeCell ref="D42:J42"/>
    <mergeCell ref="D4:F4"/>
    <mergeCell ref="H4:J4"/>
    <mergeCell ref="D5:F5"/>
    <mergeCell ref="H5:J5"/>
    <mergeCell ref="D9:J9"/>
    <mergeCell ref="D37:F37"/>
  </mergeCells>
  <pageMargins left="0.7" right="0.7" top="0.48" bottom="0.5" header="0.5" footer="0.5"/>
  <pageSetup paperSize="9" scale="83" firstPageNumber="2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view="pageBreakPreview" topLeftCell="B58" zoomScale="115" zoomScaleNormal="77" zoomScaleSheetLayoutView="115" workbookViewId="0">
      <selection activeCell="D4" sqref="D4:G4"/>
    </sheetView>
  </sheetViews>
  <sheetFormatPr defaultColWidth="9.09765625" defaultRowHeight="14" x14ac:dyDescent="0.3"/>
  <cols>
    <col min="1" max="1" width="13.09765625" style="131" hidden="1" customWidth="1"/>
    <col min="2" max="2" width="61" style="9" customWidth="1"/>
    <col min="3" max="3" width="9.09765625" style="36"/>
    <col min="4" max="4" width="1.3984375" style="36" customWidth="1"/>
    <col min="5" max="5" width="12.59765625" style="36" customWidth="1"/>
    <col min="6" max="6" width="1.3984375" style="36" customWidth="1"/>
    <col min="7" max="7" width="12.59765625" style="36" customWidth="1"/>
    <col min="8" max="8" width="1.3984375" style="36" customWidth="1"/>
    <col min="9" max="9" width="12.59765625" style="36" customWidth="1"/>
    <col min="10" max="10" width="1.3984375" style="36" customWidth="1"/>
    <col min="11" max="11" width="12.59765625" style="36" customWidth="1"/>
    <col min="12" max="16384" width="9.09765625" style="36"/>
  </cols>
  <sheetData>
    <row r="1" spans="1:11" ht="17.5" x14ac:dyDescent="0.3">
      <c r="B1" s="153" t="s">
        <v>0</v>
      </c>
      <c r="C1" s="130"/>
      <c r="D1" s="130"/>
      <c r="E1" s="37"/>
      <c r="F1" s="37"/>
      <c r="G1" s="37"/>
      <c r="H1" s="37"/>
      <c r="I1" s="37"/>
      <c r="J1" s="37"/>
      <c r="K1" s="37"/>
    </row>
    <row r="2" spans="1:11" ht="15" x14ac:dyDescent="0.3">
      <c r="B2" s="154" t="s">
        <v>46</v>
      </c>
      <c r="C2" s="10"/>
      <c r="D2" s="10"/>
      <c r="E2" s="129"/>
      <c r="F2" s="129"/>
      <c r="G2" s="129"/>
      <c r="H2" s="129"/>
      <c r="I2" s="129"/>
      <c r="J2" s="129"/>
      <c r="K2" s="129"/>
    </row>
    <row r="3" spans="1:11" x14ac:dyDescent="0.3">
      <c r="B3" s="131"/>
      <c r="C3" s="10"/>
      <c r="D3" s="10"/>
      <c r="E3" s="129"/>
      <c r="F3" s="129"/>
      <c r="G3" s="129"/>
      <c r="H3" s="129"/>
      <c r="I3" s="129"/>
      <c r="J3" s="129"/>
      <c r="K3" s="129"/>
    </row>
    <row r="4" spans="1:11" x14ac:dyDescent="0.3">
      <c r="C4" s="9"/>
      <c r="D4" s="9"/>
      <c r="E4" s="194" t="s">
        <v>2</v>
      </c>
      <c r="F4" s="194"/>
      <c r="G4" s="194"/>
      <c r="I4" s="194" t="s">
        <v>3</v>
      </c>
      <c r="J4" s="194"/>
      <c r="K4" s="194"/>
    </row>
    <row r="5" spans="1:11" x14ac:dyDescent="0.3">
      <c r="C5" s="10"/>
      <c r="D5" s="10"/>
      <c r="E5" s="194" t="s">
        <v>4</v>
      </c>
      <c r="F5" s="194"/>
      <c r="G5" s="194"/>
      <c r="H5" s="129"/>
      <c r="I5" s="194" t="s">
        <v>4</v>
      </c>
      <c r="J5" s="194"/>
      <c r="K5" s="194"/>
    </row>
    <row r="6" spans="1:11" x14ac:dyDescent="0.3">
      <c r="C6" s="10"/>
      <c r="D6" s="10"/>
      <c r="E6" s="192" t="s">
        <v>173</v>
      </c>
      <c r="F6" s="192"/>
      <c r="G6" s="192"/>
      <c r="H6" s="129"/>
      <c r="I6" s="192" t="s">
        <v>173</v>
      </c>
      <c r="J6" s="192"/>
      <c r="K6" s="192"/>
    </row>
    <row r="7" spans="1:11" x14ac:dyDescent="0.3">
      <c r="C7" s="10"/>
      <c r="D7" s="10"/>
      <c r="E7" s="192" t="s">
        <v>126</v>
      </c>
      <c r="F7" s="192"/>
      <c r="G7" s="192"/>
      <c r="H7" s="129"/>
      <c r="I7" s="192" t="s">
        <v>126</v>
      </c>
      <c r="J7" s="192"/>
      <c r="K7" s="192"/>
    </row>
    <row r="8" spans="1:11" x14ac:dyDescent="0.3">
      <c r="A8" s="131" t="s">
        <v>47</v>
      </c>
      <c r="C8" s="130"/>
      <c r="D8" s="130"/>
      <c r="E8" s="10">
        <v>2021</v>
      </c>
      <c r="F8" s="10"/>
      <c r="G8" s="10">
        <v>2020</v>
      </c>
      <c r="H8" s="10"/>
      <c r="I8" s="10">
        <v>2021</v>
      </c>
      <c r="J8" s="10"/>
      <c r="K8" s="10">
        <v>2020</v>
      </c>
    </row>
    <row r="9" spans="1:11" x14ac:dyDescent="0.3">
      <c r="A9" s="38"/>
      <c r="B9" s="36"/>
      <c r="C9" s="130"/>
      <c r="D9" s="130"/>
      <c r="E9" s="193" t="s">
        <v>9</v>
      </c>
      <c r="F9" s="193"/>
      <c r="G9" s="193"/>
      <c r="H9" s="193"/>
      <c r="I9" s="193"/>
      <c r="J9" s="193"/>
      <c r="K9" s="193"/>
    </row>
    <row r="10" spans="1:11" x14ac:dyDescent="0.3">
      <c r="A10" s="38"/>
      <c r="B10" s="39" t="s">
        <v>48</v>
      </c>
      <c r="C10" s="130"/>
      <c r="D10" s="130"/>
      <c r="E10" s="130"/>
      <c r="F10" s="130"/>
      <c r="G10" s="130"/>
      <c r="H10" s="130"/>
      <c r="I10" s="130"/>
      <c r="J10" s="130"/>
      <c r="K10" s="130"/>
    </row>
    <row r="11" spans="1:11" x14ac:dyDescent="0.3">
      <c r="B11" s="155" t="s">
        <v>163</v>
      </c>
      <c r="C11" s="130"/>
      <c r="D11" s="130"/>
      <c r="E11" s="40">
        <v>3684448</v>
      </c>
      <c r="F11" s="40"/>
      <c r="G11" s="40">
        <v>3384920</v>
      </c>
      <c r="H11" s="40"/>
      <c r="I11" s="40">
        <v>3582029</v>
      </c>
      <c r="J11" s="40"/>
      <c r="K11" s="40">
        <v>3375405</v>
      </c>
    </row>
    <row r="12" spans="1:11" x14ac:dyDescent="0.3">
      <c r="B12" s="83" t="s">
        <v>49</v>
      </c>
      <c r="C12" s="130"/>
      <c r="D12" s="130"/>
      <c r="E12" s="40">
        <v>197602</v>
      </c>
      <c r="F12" s="40"/>
      <c r="G12" s="40">
        <v>174664</v>
      </c>
      <c r="H12" s="40"/>
      <c r="I12" s="40">
        <v>182056</v>
      </c>
      <c r="J12" s="40"/>
      <c r="K12" s="40">
        <v>164293</v>
      </c>
    </row>
    <row r="13" spans="1:11" x14ac:dyDescent="0.3">
      <c r="B13" s="83" t="s">
        <v>140</v>
      </c>
      <c r="C13" s="130"/>
      <c r="D13" s="130"/>
      <c r="E13" s="106">
        <v>0</v>
      </c>
      <c r="F13" s="40"/>
      <c r="G13" s="106">
        <v>0</v>
      </c>
      <c r="H13" s="32"/>
      <c r="I13" s="106">
        <v>0</v>
      </c>
      <c r="J13" s="40"/>
      <c r="K13" s="40">
        <v>35000</v>
      </c>
    </row>
    <row r="14" spans="1:11" x14ac:dyDescent="0.3">
      <c r="B14" s="9" t="s">
        <v>50</v>
      </c>
      <c r="C14" s="130"/>
      <c r="D14" s="130"/>
      <c r="E14" s="40">
        <v>14364</v>
      </c>
      <c r="F14" s="40"/>
      <c r="G14" s="40">
        <v>12923</v>
      </c>
      <c r="H14" s="40"/>
      <c r="I14" s="40">
        <v>54140</v>
      </c>
      <c r="J14" s="40"/>
      <c r="K14" s="40">
        <v>22146</v>
      </c>
    </row>
    <row r="15" spans="1:11" x14ac:dyDescent="0.3">
      <c r="A15" s="131" t="s">
        <v>51</v>
      </c>
      <c r="B15" s="41" t="s">
        <v>52</v>
      </c>
      <c r="C15" s="130"/>
      <c r="D15" s="130"/>
      <c r="E15" s="42">
        <f>SUM(E11:E14)</f>
        <v>3896414</v>
      </c>
      <c r="F15" s="43"/>
      <c r="G15" s="42">
        <f>SUM(G11:G14)</f>
        <v>3572507</v>
      </c>
      <c r="H15" s="43"/>
      <c r="I15" s="42">
        <f>SUM(I11:I14)</f>
        <v>3818225</v>
      </c>
      <c r="J15" s="43"/>
      <c r="K15" s="42">
        <f>SUM(K11:K14)</f>
        <v>3596844</v>
      </c>
    </row>
    <row r="16" spans="1:11" x14ac:dyDescent="0.3">
      <c r="B16" s="131"/>
      <c r="C16" s="130"/>
      <c r="D16" s="130"/>
      <c r="E16" s="43"/>
      <c r="F16" s="43"/>
      <c r="G16" s="43"/>
      <c r="H16" s="43"/>
      <c r="I16" s="43"/>
      <c r="J16" s="43"/>
      <c r="K16" s="43"/>
    </row>
    <row r="17" spans="1:11" x14ac:dyDescent="0.3">
      <c r="B17" s="23" t="s">
        <v>53</v>
      </c>
      <c r="C17" s="130"/>
      <c r="D17" s="130"/>
      <c r="E17" s="43"/>
      <c r="F17" s="43"/>
      <c r="G17" s="43"/>
      <c r="H17" s="43"/>
      <c r="I17" s="43"/>
      <c r="J17" s="43"/>
      <c r="K17" s="43"/>
    </row>
    <row r="18" spans="1:11" x14ac:dyDescent="0.3">
      <c r="B18" s="9" t="s">
        <v>55</v>
      </c>
      <c r="C18" s="130"/>
      <c r="D18" s="130"/>
      <c r="E18" s="40">
        <v>1656818</v>
      </c>
      <c r="F18" s="40"/>
      <c r="G18" s="40">
        <v>1520028</v>
      </c>
      <c r="H18" s="40"/>
      <c r="I18" s="40">
        <v>1656557</v>
      </c>
      <c r="J18" s="40"/>
      <c r="K18" s="40">
        <v>1519733</v>
      </c>
    </row>
    <row r="19" spans="1:11" x14ac:dyDescent="0.3">
      <c r="B19" s="41" t="s">
        <v>56</v>
      </c>
      <c r="C19" s="130"/>
      <c r="D19" s="130"/>
      <c r="E19" s="42">
        <f>SUM(E18:E18)</f>
        <v>1656818</v>
      </c>
      <c r="F19" s="43"/>
      <c r="G19" s="42">
        <f>SUM(G18:G18)</f>
        <v>1520028</v>
      </c>
      <c r="H19" s="43"/>
      <c r="I19" s="42">
        <f>SUM(I18:I18)</f>
        <v>1656557</v>
      </c>
      <c r="J19" s="43"/>
      <c r="K19" s="42">
        <f>SUM(K18:K18)</f>
        <v>1519733</v>
      </c>
    </row>
    <row r="20" spans="1:11" x14ac:dyDescent="0.3">
      <c r="C20" s="130"/>
      <c r="D20" s="130"/>
      <c r="E20" s="40"/>
      <c r="F20" s="40"/>
      <c r="G20" s="40"/>
      <c r="H20" s="40"/>
      <c r="I20" s="40"/>
      <c r="J20" s="40"/>
      <c r="K20" s="40"/>
    </row>
    <row r="21" spans="1:11" x14ac:dyDescent="0.3">
      <c r="B21" s="41" t="s">
        <v>57</v>
      </c>
      <c r="C21" s="130"/>
      <c r="D21" s="130"/>
      <c r="E21" s="43">
        <f>E15-E19</f>
        <v>2239596</v>
      </c>
      <c r="F21" s="43"/>
      <c r="G21" s="43">
        <f>G15-G19</f>
        <v>2052479</v>
      </c>
      <c r="H21" s="43"/>
      <c r="I21" s="43">
        <f>I15-I19</f>
        <v>2161668</v>
      </c>
      <c r="J21" s="43"/>
      <c r="K21" s="43">
        <f>K15-K19</f>
        <v>2077111</v>
      </c>
    </row>
    <row r="22" spans="1:11" x14ac:dyDescent="0.3">
      <c r="B22" s="2" t="s">
        <v>164</v>
      </c>
      <c r="C22" s="130"/>
      <c r="D22" s="130"/>
      <c r="E22" s="27"/>
      <c r="F22" s="98"/>
      <c r="G22" s="27"/>
      <c r="H22" s="98"/>
      <c r="I22" s="27"/>
      <c r="J22" s="98"/>
      <c r="K22" s="27"/>
    </row>
    <row r="23" spans="1:11" x14ac:dyDescent="0.3">
      <c r="B23" s="2" t="s">
        <v>174</v>
      </c>
      <c r="C23" s="130"/>
      <c r="D23" s="130"/>
      <c r="E23" s="27">
        <v>542</v>
      </c>
      <c r="F23" s="98"/>
      <c r="G23" s="32">
        <v>10108</v>
      </c>
      <c r="H23" s="14"/>
      <c r="I23" s="32">
        <v>542</v>
      </c>
      <c r="J23" s="14"/>
      <c r="K23" s="32">
        <v>10108</v>
      </c>
    </row>
    <row r="24" spans="1:11" x14ac:dyDescent="0.3">
      <c r="A24" s="131" t="s">
        <v>58</v>
      </c>
      <c r="B24" s="36" t="s">
        <v>59</v>
      </c>
      <c r="C24" s="130"/>
      <c r="D24" s="130"/>
      <c r="E24" s="32">
        <v>-507241</v>
      </c>
      <c r="F24" s="40"/>
      <c r="G24" s="32">
        <v>-447097</v>
      </c>
      <c r="H24" s="40"/>
      <c r="I24" s="32">
        <v>-507241</v>
      </c>
      <c r="J24" s="40"/>
      <c r="K24" s="32">
        <v>-447097</v>
      </c>
    </row>
    <row r="25" spans="1:11" x14ac:dyDescent="0.3">
      <c r="B25" s="36" t="s">
        <v>165</v>
      </c>
      <c r="C25" s="130"/>
      <c r="D25" s="130"/>
      <c r="E25" s="40">
        <v>-137858</v>
      </c>
      <c r="F25" s="40"/>
      <c r="G25" s="40">
        <v>-42024</v>
      </c>
      <c r="H25" s="40"/>
      <c r="I25" s="40">
        <v>-127639</v>
      </c>
      <c r="J25" s="40"/>
      <c r="K25" s="40">
        <v>-41889</v>
      </c>
    </row>
    <row r="26" spans="1:11" x14ac:dyDescent="0.3">
      <c r="A26" s="131" t="s">
        <v>60</v>
      </c>
      <c r="B26" s="41" t="s">
        <v>115</v>
      </c>
      <c r="C26" s="130"/>
      <c r="D26" s="130"/>
      <c r="E26" s="84">
        <f>SUM(E21:E25)</f>
        <v>1595039</v>
      </c>
      <c r="F26" s="43"/>
      <c r="G26" s="84">
        <f>SUM(G21:G25)</f>
        <v>1573466</v>
      </c>
      <c r="H26" s="43"/>
      <c r="I26" s="84">
        <f>SUM(I21:I25)</f>
        <v>1527330</v>
      </c>
      <c r="J26" s="43"/>
      <c r="K26" s="84">
        <f>SUM(K21:K25)</f>
        <v>1598233</v>
      </c>
    </row>
    <row r="27" spans="1:11" x14ac:dyDescent="0.3">
      <c r="A27" s="44" t="s">
        <v>61</v>
      </c>
      <c r="B27" s="36" t="s">
        <v>116</v>
      </c>
      <c r="C27" s="130"/>
      <c r="D27" s="130"/>
      <c r="E27" s="33">
        <v>-324967</v>
      </c>
      <c r="F27" s="40"/>
      <c r="G27" s="33">
        <v>-306913</v>
      </c>
      <c r="H27" s="40"/>
      <c r="I27" s="40">
        <v>-311425</v>
      </c>
      <c r="J27" s="40"/>
      <c r="K27" s="40">
        <v>-304394</v>
      </c>
    </row>
    <row r="28" spans="1:11" x14ac:dyDescent="0.3">
      <c r="A28" s="131" t="s">
        <v>62</v>
      </c>
      <c r="B28" s="41" t="s">
        <v>63</v>
      </c>
      <c r="C28" s="130"/>
      <c r="D28" s="130"/>
      <c r="E28" s="42">
        <f>E26+E27</f>
        <v>1270072</v>
      </c>
      <c r="F28" s="43"/>
      <c r="G28" s="42">
        <f>G26+G27</f>
        <v>1266553</v>
      </c>
      <c r="H28" s="43"/>
      <c r="I28" s="42">
        <f>I26+I27</f>
        <v>1215905</v>
      </c>
      <c r="J28" s="43"/>
      <c r="K28" s="42">
        <f>K26+K27</f>
        <v>1293839</v>
      </c>
    </row>
    <row r="30" spans="1:11" x14ac:dyDescent="0.3">
      <c r="A30" s="131" t="s">
        <v>64</v>
      </c>
      <c r="B30" s="131" t="s">
        <v>65</v>
      </c>
      <c r="C30" s="130"/>
      <c r="D30" s="130"/>
      <c r="E30" s="46"/>
      <c r="F30" s="41"/>
      <c r="G30" s="46"/>
      <c r="H30" s="41"/>
      <c r="I30" s="46"/>
      <c r="J30" s="41"/>
      <c r="K30" s="46"/>
    </row>
    <row r="31" spans="1:11" x14ac:dyDescent="0.3">
      <c r="A31" s="131" t="s">
        <v>66</v>
      </c>
      <c r="B31" s="23" t="s">
        <v>67</v>
      </c>
      <c r="C31" s="130"/>
      <c r="D31" s="130"/>
      <c r="E31" s="47"/>
      <c r="G31" s="47"/>
      <c r="I31" s="47"/>
      <c r="K31" s="47"/>
    </row>
    <row r="32" spans="1:11" x14ac:dyDescent="0.3">
      <c r="A32" s="38" t="s">
        <v>68</v>
      </c>
      <c r="B32" s="36" t="s">
        <v>185</v>
      </c>
      <c r="C32" s="130"/>
      <c r="D32" s="130"/>
      <c r="E32" s="40">
        <v>1851</v>
      </c>
      <c r="F32" s="40"/>
      <c r="G32" s="40">
        <v>1833</v>
      </c>
      <c r="H32" s="40"/>
      <c r="I32" s="40">
        <v>1851</v>
      </c>
      <c r="J32" s="40"/>
      <c r="K32" s="40">
        <v>1833</v>
      </c>
    </row>
    <row r="33" spans="1:11" x14ac:dyDescent="0.3">
      <c r="A33" s="131" t="s">
        <v>69</v>
      </c>
      <c r="B33" s="12" t="s">
        <v>190</v>
      </c>
      <c r="C33" s="130"/>
      <c r="D33" s="130"/>
      <c r="E33" s="40"/>
      <c r="F33" s="40"/>
      <c r="G33" s="40"/>
      <c r="H33" s="40"/>
      <c r="I33" s="40"/>
      <c r="J33" s="40"/>
      <c r="K33" s="40"/>
    </row>
    <row r="34" spans="1:11" x14ac:dyDescent="0.3">
      <c r="A34" s="179"/>
      <c r="B34" s="12" t="s">
        <v>191</v>
      </c>
      <c r="C34" s="178"/>
      <c r="D34" s="178"/>
      <c r="E34" s="40">
        <v>-370</v>
      </c>
      <c r="F34" s="40"/>
      <c r="G34" s="40">
        <v>-366</v>
      </c>
      <c r="H34" s="40"/>
      <c r="I34" s="40">
        <v>-370</v>
      </c>
      <c r="J34" s="40"/>
      <c r="K34" s="40">
        <v>-366</v>
      </c>
    </row>
    <row r="35" spans="1:11" x14ac:dyDescent="0.3">
      <c r="B35" s="131" t="s">
        <v>70</v>
      </c>
      <c r="C35" s="130"/>
      <c r="D35" s="130"/>
      <c r="E35" s="42">
        <f>SUM(E32:E34)</f>
        <v>1481</v>
      </c>
      <c r="F35" s="43"/>
      <c r="G35" s="42">
        <f>SUM(G32:G34)</f>
        <v>1467</v>
      </c>
      <c r="H35" s="43"/>
      <c r="I35" s="42">
        <f>SUM(I32:I34)</f>
        <v>1481</v>
      </c>
      <c r="J35" s="43"/>
      <c r="K35" s="42">
        <f>SUM(K32:K34)</f>
        <v>1467</v>
      </c>
    </row>
    <row r="36" spans="1:11" x14ac:dyDescent="0.3">
      <c r="A36" s="152"/>
      <c r="B36" s="152"/>
      <c r="C36" s="151"/>
      <c r="D36" s="151"/>
      <c r="E36" s="156"/>
      <c r="F36" s="43"/>
      <c r="G36" s="156"/>
      <c r="H36" s="43"/>
      <c r="I36" s="156"/>
      <c r="J36" s="43"/>
      <c r="K36" s="156"/>
    </row>
    <row r="37" spans="1:11" s="41" customFormat="1" x14ac:dyDescent="0.3">
      <c r="A37" s="131" t="s">
        <v>71</v>
      </c>
      <c r="B37" s="41" t="s">
        <v>120</v>
      </c>
      <c r="C37" s="35"/>
      <c r="D37" s="35"/>
      <c r="E37" s="157">
        <f>SUM(E35)</f>
        <v>1481</v>
      </c>
      <c r="F37" s="43"/>
      <c r="G37" s="157">
        <f>SUM(G35)</f>
        <v>1467</v>
      </c>
      <c r="H37" s="43"/>
      <c r="I37" s="157">
        <f>+I35</f>
        <v>1481</v>
      </c>
      <c r="J37" s="43"/>
      <c r="K37" s="157">
        <f>+K35</f>
        <v>1467</v>
      </c>
    </row>
    <row r="38" spans="1:11" s="41" customFormat="1" x14ac:dyDescent="0.3">
      <c r="A38" s="152"/>
      <c r="C38" s="35"/>
      <c r="D38" s="35"/>
      <c r="E38" s="156"/>
      <c r="F38" s="43"/>
      <c r="G38" s="156"/>
      <c r="H38" s="43"/>
      <c r="I38" s="156"/>
      <c r="J38" s="43"/>
      <c r="K38" s="156"/>
    </row>
    <row r="39" spans="1:11" ht="14.5" thickBot="1" x14ac:dyDescent="0.35">
      <c r="A39" s="131" t="s">
        <v>72</v>
      </c>
      <c r="B39" s="41" t="s">
        <v>121</v>
      </c>
      <c r="C39" s="130"/>
      <c r="D39" s="130"/>
      <c r="E39" s="158">
        <f>SUM(E28+E37)</f>
        <v>1271553</v>
      </c>
      <c r="F39" s="43"/>
      <c r="G39" s="158">
        <f>SUM(G28+G37)</f>
        <v>1268020</v>
      </c>
      <c r="H39" s="43"/>
      <c r="I39" s="158">
        <f>I37+I28</f>
        <v>1217386</v>
      </c>
      <c r="J39" s="43"/>
      <c r="K39" s="158">
        <f>K37+K28</f>
        <v>1295306</v>
      </c>
    </row>
    <row r="40" spans="1:11" ht="14.5" thickTop="1" x14ac:dyDescent="0.3"/>
    <row r="41" spans="1:11" x14ac:dyDescent="0.3">
      <c r="A41" s="131" t="s">
        <v>62</v>
      </c>
      <c r="B41" s="41" t="s">
        <v>175</v>
      </c>
      <c r="C41" s="130"/>
      <c r="D41" s="130"/>
    </row>
    <row r="42" spans="1:11" x14ac:dyDescent="0.3">
      <c r="A42" s="131" t="s">
        <v>73</v>
      </c>
      <c r="B42" s="51" t="s">
        <v>74</v>
      </c>
      <c r="C42" s="130"/>
      <c r="D42" s="130"/>
      <c r="E42" s="40">
        <f>E28</f>
        <v>1270072</v>
      </c>
      <c r="F42" s="40"/>
      <c r="G42" s="40">
        <f>G28</f>
        <v>1266553</v>
      </c>
      <c r="H42" s="40"/>
      <c r="I42" s="40">
        <f>I28</f>
        <v>1215905</v>
      </c>
      <c r="J42" s="40"/>
      <c r="K42" s="40">
        <f>K28</f>
        <v>1293839</v>
      </c>
    </row>
    <row r="43" spans="1:11" x14ac:dyDescent="0.3">
      <c r="A43" s="131" t="s">
        <v>75</v>
      </c>
      <c r="B43" s="52" t="s">
        <v>76</v>
      </c>
      <c r="C43" s="130"/>
      <c r="D43" s="130"/>
      <c r="E43" s="94">
        <v>0</v>
      </c>
      <c r="G43" s="94">
        <v>0</v>
      </c>
      <c r="H43" s="48"/>
      <c r="I43" s="94">
        <v>0</v>
      </c>
      <c r="K43" s="94">
        <v>0</v>
      </c>
    </row>
    <row r="44" spans="1:11" ht="14.5" thickBot="1" x14ac:dyDescent="0.35">
      <c r="B44" s="131"/>
      <c r="C44" s="130"/>
      <c r="D44" s="130"/>
      <c r="E44" s="45">
        <f>SUM(E42:E43)</f>
        <v>1270072</v>
      </c>
      <c r="F44" s="41"/>
      <c r="G44" s="45">
        <f>SUM(G42:G43)</f>
        <v>1266553</v>
      </c>
      <c r="H44" s="41"/>
      <c r="I44" s="45">
        <f>SUM(I42:I43)</f>
        <v>1215905</v>
      </c>
      <c r="J44" s="41"/>
      <c r="K44" s="45">
        <f>SUM(K42:K43)</f>
        <v>1293839</v>
      </c>
    </row>
    <row r="45" spans="1:11" ht="14.5" thickTop="1" x14ac:dyDescent="0.3">
      <c r="B45" s="131"/>
      <c r="C45" s="130"/>
      <c r="D45" s="130"/>
      <c r="E45" s="46"/>
      <c r="F45" s="41"/>
      <c r="G45" s="46"/>
      <c r="H45" s="41"/>
      <c r="I45" s="41"/>
      <c r="J45" s="41"/>
      <c r="K45" s="41"/>
    </row>
    <row r="46" spans="1:11" x14ac:dyDescent="0.3">
      <c r="A46" s="131" t="s">
        <v>72</v>
      </c>
      <c r="B46" s="41" t="s">
        <v>142</v>
      </c>
      <c r="C46" s="130"/>
      <c r="D46" s="130"/>
      <c r="E46" s="46"/>
      <c r="F46" s="41"/>
      <c r="G46" s="46"/>
      <c r="H46" s="41"/>
      <c r="I46" s="41"/>
      <c r="J46" s="41"/>
      <c r="K46" s="41"/>
    </row>
    <row r="47" spans="1:11" x14ac:dyDescent="0.3">
      <c r="A47" s="131" t="s">
        <v>77</v>
      </c>
      <c r="B47" s="52" t="s">
        <v>74</v>
      </c>
      <c r="C47" s="130"/>
      <c r="D47" s="130"/>
      <c r="E47" s="40">
        <f>SUM(E39)</f>
        <v>1271553</v>
      </c>
      <c r="F47" s="40"/>
      <c r="G47" s="40">
        <f>SUM(G39)</f>
        <v>1268020</v>
      </c>
      <c r="H47" s="40"/>
      <c r="I47" s="40">
        <f>I39</f>
        <v>1217386</v>
      </c>
      <c r="J47" s="40"/>
      <c r="K47" s="40">
        <f>K39</f>
        <v>1295306</v>
      </c>
    </row>
    <row r="48" spans="1:11" x14ac:dyDescent="0.3">
      <c r="A48" s="131" t="s">
        <v>78</v>
      </c>
      <c r="B48" s="52" t="s">
        <v>76</v>
      </c>
      <c r="C48" s="130"/>
      <c r="D48" s="130"/>
      <c r="E48" s="94">
        <v>0</v>
      </c>
      <c r="G48" s="94">
        <v>0</v>
      </c>
      <c r="H48" s="48"/>
      <c r="I48" s="94">
        <v>0</v>
      </c>
      <c r="K48" s="94">
        <v>0</v>
      </c>
    </row>
    <row r="49" spans="1:13" ht="14.5" thickBot="1" x14ac:dyDescent="0.35">
      <c r="B49" s="131"/>
      <c r="C49" s="130"/>
      <c r="D49" s="130"/>
      <c r="E49" s="45">
        <f>SUM(E47:E48)</f>
        <v>1271553</v>
      </c>
      <c r="G49" s="45">
        <f>SUM(G47:G48)</f>
        <v>1268020</v>
      </c>
      <c r="H49" s="48"/>
      <c r="I49" s="45">
        <f>SUM(I47:I48)</f>
        <v>1217386</v>
      </c>
      <c r="K49" s="45">
        <f>SUM(K47:K48)</f>
        <v>1295306</v>
      </c>
    </row>
    <row r="50" spans="1:13" ht="14.5" thickTop="1" x14ac:dyDescent="0.3">
      <c r="B50" s="131"/>
      <c r="C50" s="130"/>
      <c r="D50" s="130"/>
      <c r="E50" s="46"/>
      <c r="F50" s="41"/>
      <c r="G50" s="46"/>
      <c r="H50" s="48"/>
      <c r="I50" s="41"/>
      <c r="J50" s="41"/>
      <c r="K50" s="41"/>
    </row>
    <row r="51" spans="1:13" x14ac:dyDescent="0.3">
      <c r="B51" s="41" t="s">
        <v>134</v>
      </c>
      <c r="C51" s="130"/>
      <c r="D51" s="130"/>
      <c r="E51" s="46"/>
      <c r="F51" s="41"/>
      <c r="G51" s="46"/>
      <c r="H51" s="48"/>
      <c r="I51" s="41"/>
      <c r="J51" s="41"/>
      <c r="K51" s="41"/>
    </row>
    <row r="52" spans="1:13" ht="14.5" thickBot="1" x14ac:dyDescent="0.35">
      <c r="A52" s="131" t="s">
        <v>79</v>
      </c>
      <c r="B52" s="36" t="s">
        <v>133</v>
      </c>
      <c r="C52" s="130"/>
      <c r="D52" s="130"/>
      <c r="E52" s="93">
        <v>0.6</v>
      </c>
      <c r="F52" s="41"/>
      <c r="G52" s="163">
        <v>0.6</v>
      </c>
      <c r="H52" s="50"/>
      <c r="I52" s="49">
        <v>0.56999999999999995</v>
      </c>
      <c r="J52" s="50"/>
      <c r="K52" s="163">
        <v>0.61</v>
      </c>
      <c r="M52" s="171"/>
    </row>
    <row r="53" spans="1:13" ht="14.5" thickTop="1" x14ac:dyDescent="0.3"/>
    <row r="54" spans="1:13" ht="17.5" x14ac:dyDescent="0.3">
      <c r="B54" s="159" t="s">
        <v>0</v>
      </c>
      <c r="C54" s="130"/>
      <c r="D54" s="130"/>
      <c r="E54" s="37"/>
      <c r="F54" s="37"/>
      <c r="G54" s="37"/>
      <c r="H54" s="37"/>
      <c r="I54" s="37"/>
      <c r="J54" s="37"/>
      <c r="K54" s="37"/>
    </row>
    <row r="55" spans="1:13" ht="15" x14ac:dyDescent="0.3">
      <c r="B55" s="154" t="s">
        <v>46</v>
      </c>
      <c r="C55" s="10"/>
      <c r="D55" s="10"/>
      <c r="E55" s="129"/>
      <c r="F55" s="129"/>
      <c r="G55" s="129"/>
      <c r="H55" s="129"/>
      <c r="I55" s="129"/>
      <c r="J55" s="129"/>
      <c r="K55" s="129"/>
    </row>
    <row r="56" spans="1:13" x14ac:dyDescent="0.3">
      <c r="B56" s="131"/>
      <c r="C56" s="10"/>
      <c r="D56" s="10"/>
      <c r="E56" s="129"/>
      <c r="F56" s="129"/>
      <c r="G56" s="129"/>
      <c r="H56" s="129"/>
      <c r="I56" s="129"/>
      <c r="J56" s="129"/>
      <c r="K56" s="129"/>
    </row>
    <row r="57" spans="1:13" x14ac:dyDescent="0.3">
      <c r="C57" s="9"/>
      <c r="D57" s="9"/>
      <c r="E57" s="194" t="s">
        <v>2</v>
      </c>
      <c r="F57" s="194"/>
      <c r="G57" s="194"/>
      <c r="I57" s="194" t="s">
        <v>3</v>
      </c>
      <c r="J57" s="194"/>
      <c r="K57" s="194"/>
    </row>
    <row r="58" spans="1:13" x14ac:dyDescent="0.3">
      <c r="C58" s="10"/>
      <c r="D58" s="10"/>
      <c r="E58" s="194" t="s">
        <v>4</v>
      </c>
      <c r="F58" s="194"/>
      <c r="G58" s="194"/>
      <c r="H58" s="129"/>
      <c r="I58" s="194" t="s">
        <v>4</v>
      </c>
      <c r="J58" s="194"/>
      <c r="K58" s="194"/>
    </row>
    <row r="59" spans="1:13" x14ac:dyDescent="0.3">
      <c r="C59" s="10"/>
      <c r="D59" s="10"/>
      <c r="E59" s="192" t="s">
        <v>176</v>
      </c>
      <c r="F59" s="192"/>
      <c r="G59" s="192"/>
      <c r="H59" s="129"/>
      <c r="I59" s="192" t="s">
        <v>176</v>
      </c>
      <c r="J59" s="192"/>
      <c r="K59" s="192"/>
    </row>
    <row r="60" spans="1:13" x14ac:dyDescent="0.3">
      <c r="C60" s="10"/>
      <c r="D60" s="10"/>
      <c r="E60" s="192" t="s">
        <v>126</v>
      </c>
      <c r="F60" s="192"/>
      <c r="G60" s="192"/>
      <c r="H60" s="129"/>
      <c r="I60" s="192" t="s">
        <v>126</v>
      </c>
      <c r="J60" s="192"/>
      <c r="K60" s="192"/>
    </row>
    <row r="61" spans="1:13" x14ac:dyDescent="0.3">
      <c r="C61" s="130" t="s">
        <v>7</v>
      </c>
      <c r="D61" s="130"/>
      <c r="E61" s="10">
        <v>2021</v>
      </c>
      <c r="F61" s="10"/>
      <c r="G61" s="10">
        <v>2020</v>
      </c>
      <c r="H61" s="10"/>
      <c r="I61" s="10">
        <v>2021</v>
      </c>
      <c r="J61" s="10"/>
      <c r="K61" s="10">
        <v>2020</v>
      </c>
    </row>
    <row r="62" spans="1:13" x14ac:dyDescent="0.3">
      <c r="B62" s="36"/>
      <c r="C62" s="130"/>
      <c r="D62" s="130"/>
      <c r="E62" s="193" t="s">
        <v>9</v>
      </c>
      <c r="F62" s="193"/>
      <c r="G62" s="193"/>
      <c r="H62" s="193"/>
      <c r="I62" s="193"/>
      <c r="J62" s="193"/>
      <c r="K62" s="193"/>
    </row>
    <row r="63" spans="1:13" x14ac:dyDescent="0.3">
      <c r="B63" s="39" t="s">
        <v>48</v>
      </c>
      <c r="C63" s="130"/>
      <c r="D63" s="130"/>
      <c r="E63" s="130"/>
      <c r="F63" s="130"/>
      <c r="G63" s="130"/>
      <c r="H63" s="130"/>
      <c r="I63" s="130"/>
      <c r="J63" s="130"/>
      <c r="K63" s="130"/>
    </row>
    <row r="64" spans="1:13" x14ac:dyDescent="0.3">
      <c r="B64" s="155" t="s">
        <v>163</v>
      </c>
      <c r="C64" s="130">
        <v>10</v>
      </c>
      <c r="D64" s="130"/>
      <c r="E64" s="40">
        <v>7269390</v>
      </c>
      <c r="F64" s="40"/>
      <c r="G64" s="40">
        <v>6717166</v>
      </c>
      <c r="H64" s="40"/>
      <c r="I64" s="40">
        <v>7128315</v>
      </c>
      <c r="J64" s="40"/>
      <c r="K64" s="40">
        <v>6700045</v>
      </c>
    </row>
    <row r="65" spans="2:11" s="36" customFormat="1" x14ac:dyDescent="0.3">
      <c r="B65" s="12" t="s">
        <v>49</v>
      </c>
      <c r="C65" s="177">
        <v>10</v>
      </c>
      <c r="D65" s="130"/>
      <c r="E65" s="40">
        <v>461075</v>
      </c>
      <c r="F65" s="40"/>
      <c r="G65" s="40">
        <v>364741</v>
      </c>
      <c r="H65" s="40"/>
      <c r="I65" s="40">
        <v>432079</v>
      </c>
      <c r="J65" s="40"/>
      <c r="K65" s="40">
        <v>341911</v>
      </c>
    </row>
    <row r="66" spans="2:11" s="36" customFormat="1" x14ac:dyDescent="0.3">
      <c r="B66" s="12" t="s">
        <v>140</v>
      </c>
      <c r="C66" s="177" t="s">
        <v>183</v>
      </c>
      <c r="D66" s="130"/>
      <c r="E66" s="106">
        <v>0</v>
      </c>
      <c r="F66" s="40"/>
      <c r="G66" s="106">
        <v>0</v>
      </c>
      <c r="H66" s="40"/>
      <c r="I66" s="106">
        <v>0</v>
      </c>
      <c r="J66" s="40"/>
      <c r="K66" s="40">
        <v>35000</v>
      </c>
    </row>
    <row r="67" spans="2:11" s="36" customFormat="1" x14ac:dyDescent="0.3">
      <c r="B67" s="9" t="s">
        <v>50</v>
      </c>
      <c r="C67" s="177" t="s">
        <v>183</v>
      </c>
      <c r="D67" s="130"/>
      <c r="E67" s="186">
        <v>23093</v>
      </c>
      <c r="F67" s="40"/>
      <c r="G67" s="186">
        <v>23465</v>
      </c>
      <c r="H67" s="40"/>
      <c r="I67" s="186">
        <v>90010</v>
      </c>
      <c r="J67" s="40"/>
      <c r="K67" s="40">
        <v>43183</v>
      </c>
    </row>
    <row r="68" spans="2:11" s="36" customFormat="1" x14ac:dyDescent="0.3">
      <c r="B68" s="41" t="s">
        <v>52</v>
      </c>
      <c r="C68" s="130"/>
      <c r="D68" s="130"/>
      <c r="E68" s="42">
        <f>SUM(E64:E67)</f>
        <v>7753558</v>
      </c>
      <c r="F68" s="43"/>
      <c r="G68" s="42">
        <f>SUM(G64:G67)</f>
        <v>7105372</v>
      </c>
      <c r="H68" s="43"/>
      <c r="I68" s="42">
        <f>SUM(I64:I67)</f>
        <v>7650404</v>
      </c>
      <c r="J68" s="43"/>
      <c r="K68" s="42">
        <f>SUM(K64:K67)</f>
        <v>7120139</v>
      </c>
    </row>
    <row r="69" spans="2:11" s="36" customFormat="1" x14ac:dyDescent="0.3">
      <c r="B69" s="131"/>
      <c r="C69" s="130"/>
      <c r="D69" s="130"/>
      <c r="E69" s="43"/>
      <c r="F69" s="43"/>
      <c r="G69" s="43"/>
      <c r="H69" s="43"/>
      <c r="I69" s="43"/>
      <c r="J69" s="43"/>
      <c r="K69" s="43"/>
    </row>
    <row r="70" spans="2:11" s="36" customFormat="1" x14ac:dyDescent="0.3">
      <c r="B70" s="23" t="s">
        <v>53</v>
      </c>
      <c r="D70" s="130"/>
      <c r="E70" s="43"/>
      <c r="F70" s="43"/>
      <c r="G70" s="43"/>
      <c r="H70" s="43"/>
      <c r="I70" s="43"/>
      <c r="J70" s="43"/>
      <c r="K70" s="43"/>
    </row>
    <row r="71" spans="2:11" s="36" customFormat="1" hidden="1" x14ac:dyDescent="0.3">
      <c r="B71" s="12" t="s">
        <v>54</v>
      </c>
      <c r="C71" s="130"/>
      <c r="D71" s="130"/>
      <c r="E71" s="43"/>
      <c r="F71" s="43"/>
      <c r="G71" s="43"/>
      <c r="H71" s="43"/>
      <c r="I71" s="43"/>
      <c r="J71" s="43"/>
      <c r="K71" s="43"/>
    </row>
    <row r="72" spans="2:11" s="36" customFormat="1" x14ac:dyDescent="0.3">
      <c r="B72" s="9" t="s">
        <v>55</v>
      </c>
      <c r="C72" s="151">
        <v>3</v>
      </c>
      <c r="D72" s="130"/>
      <c r="E72" s="40">
        <v>3158415</v>
      </c>
      <c r="F72" s="40"/>
      <c r="G72" s="40">
        <v>3011508</v>
      </c>
      <c r="H72" s="40"/>
      <c r="I72" s="40">
        <v>3157962</v>
      </c>
      <c r="J72" s="40"/>
      <c r="K72" s="40">
        <v>3010319</v>
      </c>
    </row>
    <row r="73" spans="2:11" s="36" customFormat="1" x14ac:dyDescent="0.3">
      <c r="B73" s="41" t="s">
        <v>56</v>
      </c>
      <c r="C73" s="130"/>
      <c r="D73" s="130"/>
      <c r="E73" s="42">
        <f>SUM(E72:E72)</f>
        <v>3158415</v>
      </c>
      <c r="F73" s="43"/>
      <c r="G73" s="42">
        <f>SUM(G72:G72)</f>
        <v>3011508</v>
      </c>
      <c r="H73" s="43"/>
      <c r="I73" s="42">
        <f>SUM(I72:I72)</f>
        <v>3157962</v>
      </c>
      <c r="J73" s="43"/>
      <c r="K73" s="42">
        <f>SUM(K72:K72)</f>
        <v>3010319</v>
      </c>
    </row>
    <row r="74" spans="2:11" s="36" customFormat="1" x14ac:dyDescent="0.3">
      <c r="B74" s="9"/>
      <c r="C74" s="130"/>
      <c r="D74" s="130"/>
      <c r="E74" s="40"/>
      <c r="F74" s="40"/>
      <c r="G74" s="40"/>
      <c r="H74" s="40"/>
      <c r="I74" s="40"/>
      <c r="J74" s="40"/>
      <c r="K74" s="40"/>
    </row>
    <row r="75" spans="2:11" s="36" customFormat="1" x14ac:dyDescent="0.3">
      <c r="B75" s="41" t="s">
        <v>57</v>
      </c>
      <c r="C75" s="130"/>
      <c r="D75" s="130"/>
      <c r="E75" s="43">
        <f>E68-E73</f>
        <v>4595143</v>
      </c>
      <c r="F75" s="43"/>
      <c r="G75" s="43">
        <f>G68-G73</f>
        <v>4093864</v>
      </c>
      <c r="H75" s="43"/>
      <c r="I75" s="43">
        <f>I68-I73</f>
        <v>4492442</v>
      </c>
      <c r="J75" s="43"/>
      <c r="K75" s="43">
        <f>K68-K73</f>
        <v>4109820</v>
      </c>
    </row>
    <row r="76" spans="2:11" s="36" customFormat="1" x14ac:dyDescent="0.3">
      <c r="B76" s="2" t="s">
        <v>164</v>
      </c>
      <c r="C76" s="130"/>
      <c r="D76" s="130"/>
      <c r="E76" s="32"/>
      <c r="F76" s="14"/>
      <c r="G76" s="32"/>
      <c r="H76" s="14"/>
      <c r="I76" s="32"/>
      <c r="J76" s="14"/>
      <c r="K76" s="32"/>
    </row>
    <row r="77" spans="2:11" s="36" customFormat="1" x14ac:dyDescent="0.3">
      <c r="B77" s="2" t="s">
        <v>174</v>
      </c>
      <c r="C77" s="130"/>
      <c r="D77" s="130"/>
      <c r="E77" s="32">
        <v>10816</v>
      </c>
      <c r="F77" s="14"/>
      <c r="G77" s="32">
        <v>17353</v>
      </c>
      <c r="H77" s="14"/>
      <c r="I77" s="32">
        <v>10816</v>
      </c>
      <c r="J77" s="14"/>
      <c r="K77" s="32">
        <v>17353</v>
      </c>
    </row>
    <row r="78" spans="2:11" s="36" customFormat="1" x14ac:dyDescent="0.3">
      <c r="B78" s="36" t="s">
        <v>59</v>
      </c>
      <c r="C78" s="130">
        <v>3</v>
      </c>
      <c r="D78" s="130"/>
      <c r="E78" s="32">
        <v>-983793</v>
      </c>
      <c r="F78" s="40"/>
      <c r="G78" s="32">
        <v>-879602</v>
      </c>
      <c r="H78" s="40"/>
      <c r="I78" s="32">
        <v>-983793</v>
      </c>
      <c r="J78" s="40"/>
      <c r="K78" s="32">
        <v>-879602</v>
      </c>
    </row>
    <row r="79" spans="2:11" s="36" customFormat="1" x14ac:dyDescent="0.3">
      <c r="B79" s="36" t="s">
        <v>165</v>
      </c>
      <c r="C79" s="130"/>
      <c r="D79" s="130"/>
      <c r="E79" s="40">
        <v>-293577</v>
      </c>
      <c r="F79" s="40"/>
      <c r="G79" s="40">
        <v>-104335</v>
      </c>
      <c r="H79" s="40"/>
      <c r="I79" s="40">
        <v>-278908</v>
      </c>
      <c r="J79" s="40"/>
      <c r="K79" s="40">
        <v>-104382</v>
      </c>
    </row>
    <row r="80" spans="2:11" s="36" customFormat="1" x14ac:dyDescent="0.3">
      <c r="B80" s="41" t="s">
        <v>115</v>
      </c>
      <c r="C80" s="130"/>
      <c r="D80" s="130"/>
      <c r="E80" s="84">
        <f>SUM(E75:E79)</f>
        <v>3328589</v>
      </c>
      <c r="F80" s="43"/>
      <c r="G80" s="84">
        <f>SUM(G75:G79)</f>
        <v>3127280</v>
      </c>
      <c r="H80" s="43"/>
      <c r="I80" s="84">
        <f>SUM(I75:I79)</f>
        <v>3240557</v>
      </c>
      <c r="J80" s="43"/>
      <c r="K80" s="84">
        <f>SUM(K75:K79)</f>
        <v>3143189</v>
      </c>
    </row>
    <row r="81" spans="1:11" x14ac:dyDescent="0.3">
      <c r="B81" s="36" t="s">
        <v>116</v>
      </c>
      <c r="C81" s="130"/>
      <c r="D81" s="130"/>
      <c r="E81" s="33">
        <v>-684861</v>
      </c>
      <c r="F81" s="40"/>
      <c r="G81" s="33">
        <v>-623385</v>
      </c>
      <c r="H81" s="40"/>
      <c r="I81" s="40">
        <v>-667254</v>
      </c>
      <c r="J81" s="40"/>
      <c r="K81" s="40">
        <v>-619094</v>
      </c>
    </row>
    <row r="82" spans="1:11" x14ac:dyDescent="0.3">
      <c r="B82" s="41" t="s">
        <v>63</v>
      </c>
      <c r="C82" s="130"/>
      <c r="D82" s="130"/>
      <c r="E82" s="42">
        <f>E80+E81</f>
        <v>2643728</v>
      </c>
      <c r="F82" s="43"/>
      <c r="G82" s="42">
        <f>G80+G81</f>
        <v>2503895</v>
      </c>
      <c r="H82" s="43"/>
      <c r="I82" s="42">
        <f>I80+I81</f>
        <v>2573303</v>
      </c>
      <c r="J82" s="43"/>
      <c r="K82" s="42">
        <f>K80+K81</f>
        <v>2524095</v>
      </c>
    </row>
    <row r="84" spans="1:11" x14ac:dyDescent="0.3">
      <c r="B84" s="131" t="s">
        <v>65</v>
      </c>
      <c r="C84" s="130"/>
      <c r="D84" s="130"/>
      <c r="E84" s="46"/>
      <c r="F84" s="41"/>
      <c r="G84" s="46"/>
      <c r="H84" s="41"/>
      <c r="I84" s="46"/>
      <c r="J84" s="41"/>
      <c r="K84" s="46"/>
    </row>
    <row r="85" spans="1:11" x14ac:dyDescent="0.3">
      <c r="B85" s="23" t="s">
        <v>67</v>
      </c>
      <c r="C85" s="130"/>
      <c r="D85" s="130"/>
      <c r="E85" s="47"/>
      <c r="G85" s="47"/>
      <c r="I85" s="47"/>
      <c r="K85" s="47"/>
    </row>
    <row r="86" spans="1:11" x14ac:dyDescent="0.3">
      <c r="B86" s="36" t="s">
        <v>185</v>
      </c>
      <c r="C86" s="130"/>
      <c r="D86" s="130"/>
      <c r="E86" s="40">
        <v>4531</v>
      </c>
      <c r="F86" s="40"/>
      <c r="G86" s="40">
        <v>2262</v>
      </c>
      <c r="H86" s="40"/>
      <c r="I86" s="40">
        <v>4531</v>
      </c>
      <c r="J86" s="40"/>
      <c r="K86" s="40">
        <v>2262</v>
      </c>
    </row>
    <row r="87" spans="1:11" x14ac:dyDescent="0.3">
      <c r="B87" s="12" t="s">
        <v>190</v>
      </c>
      <c r="C87" s="130"/>
      <c r="D87" s="130"/>
      <c r="E87" s="40"/>
      <c r="F87" s="40"/>
      <c r="G87" s="40"/>
      <c r="H87" s="40"/>
      <c r="I87" s="40"/>
      <c r="J87" s="40"/>
      <c r="K87" s="40"/>
    </row>
    <row r="88" spans="1:11" x14ac:dyDescent="0.3">
      <c r="A88" s="179"/>
      <c r="B88" s="12" t="s">
        <v>191</v>
      </c>
      <c r="C88" s="178"/>
      <c r="D88" s="178"/>
      <c r="E88" s="40">
        <v>-906</v>
      </c>
      <c r="F88" s="40"/>
      <c r="G88" s="40">
        <v>-452</v>
      </c>
      <c r="H88" s="40"/>
      <c r="I88" s="40">
        <v>-906</v>
      </c>
      <c r="J88" s="40"/>
      <c r="K88" s="40">
        <v>-452</v>
      </c>
    </row>
    <row r="89" spans="1:11" x14ac:dyDescent="0.3">
      <c r="B89" s="131" t="s">
        <v>70</v>
      </c>
      <c r="C89" s="130"/>
      <c r="D89" s="130"/>
      <c r="E89" s="42">
        <f>SUM(E86:E88)</f>
        <v>3625</v>
      </c>
      <c r="F89" s="43"/>
      <c r="G89" s="42">
        <f>SUM(G86:G88)</f>
        <v>1810</v>
      </c>
      <c r="H89" s="43"/>
      <c r="I89" s="42">
        <f>SUM(I86:I88)</f>
        <v>3625</v>
      </c>
      <c r="J89" s="43"/>
      <c r="K89" s="42">
        <f>SUM(K86:K88)</f>
        <v>1810</v>
      </c>
    </row>
    <row r="90" spans="1:11" x14ac:dyDescent="0.3">
      <c r="A90" s="152"/>
      <c r="B90" s="152"/>
      <c r="C90" s="151"/>
      <c r="D90" s="151"/>
      <c r="E90" s="156"/>
      <c r="F90" s="43"/>
      <c r="G90" s="156"/>
      <c r="H90" s="43"/>
      <c r="I90" s="156"/>
      <c r="J90" s="43"/>
      <c r="K90" s="156"/>
    </row>
    <row r="91" spans="1:11" x14ac:dyDescent="0.3">
      <c r="B91" s="41" t="s">
        <v>120</v>
      </c>
      <c r="C91" s="35"/>
      <c r="D91" s="35"/>
      <c r="E91" s="157">
        <f>+E89</f>
        <v>3625</v>
      </c>
      <c r="F91" s="43"/>
      <c r="G91" s="157">
        <f>+G89</f>
        <v>1810</v>
      </c>
      <c r="H91" s="43"/>
      <c r="I91" s="157">
        <f>+I89</f>
        <v>3625</v>
      </c>
      <c r="J91" s="43"/>
      <c r="K91" s="157">
        <f>+K89</f>
        <v>1810</v>
      </c>
    </row>
    <row r="92" spans="1:11" x14ac:dyDescent="0.3">
      <c r="A92" s="152"/>
      <c r="B92" s="41"/>
      <c r="C92" s="35"/>
      <c r="D92" s="35"/>
      <c r="E92" s="156"/>
      <c r="F92" s="43"/>
      <c r="G92" s="156"/>
      <c r="H92" s="43"/>
      <c r="I92" s="156"/>
      <c r="J92" s="43"/>
      <c r="K92" s="156"/>
    </row>
    <row r="93" spans="1:11" ht="14.5" thickBot="1" x14ac:dyDescent="0.35">
      <c r="B93" s="41" t="s">
        <v>121</v>
      </c>
      <c r="C93" s="130"/>
      <c r="D93" s="130"/>
      <c r="E93" s="158">
        <f>E91+E82</f>
        <v>2647353</v>
      </c>
      <c r="F93" s="43"/>
      <c r="G93" s="158">
        <f>G91+G82</f>
        <v>2505705</v>
      </c>
      <c r="H93" s="43"/>
      <c r="I93" s="158">
        <f>I91+I82</f>
        <v>2576928</v>
      </c>
      <c r="J93" s="43"/>
      <c r="K93" s="158">
        <f>K91+K82</f>
        <v>2525905</v>
      </c>
    </row>
    <row r="94" spans="1:11" ht="14.5" thickTop="1" x14ac:dyDescent="0.3"/>
    <row r="95" spans="1:11" x14ac:dyDescent="0.3">
      <c r="B95" s="41" t="s">
        <v>175</v>
      </c>
      <c r="C95" s="130"/>
      <c r="D95" s="130"/>
    </row>
    <row r="96" spans="1:11" x14ac:dyDescent="0.3">
      <c r="B96" s="51" t="s">
        <v>74</v>
      </c>
      <c r="C96" s="130"/>
      <c r="D96" s="130"/>
      <c r="E96" s="40">
        <f>E82</f>
        <v>2643728</v>
      </c>
      <c r="F96" s="40"/>
      <c r="G96" s="40">
        <f>G82</f>
        <v>2503895</v>
      </c>
      <c r="H96" s="40"/>
      <c r="I96" s="40">
        <f>I82</f>
        <v>2573303</v>
      </c>
      <c r="J96" s="40"/>
      <c r="K96" s="40">
        <f>K82</f>
        <v>2524095</v>
      </c>
    </row>
    <row r="97" spans="2:11" s="36" customFormat="1" x14ac:dyDescent="0.3">
      <c r="B97" s="52" t="s">
        <v>76</v>
      </c>
      <c r="C97" s="130"/>
      <c r="D97" s="130"/>
      <c r="E97" s="94">
        <v>0</v>
      </c>
      <c r="G97" s="94">
        <v>0</v>
      </c>
      <c r="H97" s="48"/>
      <c r="I97" s="94">
        <v>0</v>
      </c>
      <c r="K97" s="92">
        <v>0</v>
      </c>
    </row>
    <row r="98" spans="2:11" s="36" customFormat="1" ht="14.5" thickBot="1" x14ac:dyDescent="0.35">
      <c r="B98" s="131"/>
      <c r="C98" s="130"/>
      <c r="D98" s="130"/>
      <c r="E98" s="45">
        <f>SUM(E96:E97)</f>
        <v>2643728</v>
      </c>
      <c r="F98" s="41"/>
      <c r="G98" s="45">
        <f>SUM(G96:G97)</f>
        <v>2503895</v>
      </c>
      <c r="H98" s="41"/>
      <c r="I98" s="45">
        <f>SUM(I96:I97)</f>
        <v>2573303</v>
      </c>
      <c r="J98" s="41"/>
      <c r="K98" s="45">
        <f>SUM(K96:K97)</f>
        <v>2524095</v>
      </c>
    </row>
    <row r="99" spans="2:11" s="36" customFormat="1" ht="14.5" thickTop="1" x14ac:dyDescent="0.3">
      <c r="B99" s="131"/>
      <c r="C99" s="130"/>
      <c r="D99" s="130"/>
      <c r="E99" s="46"/>
      <c r="F99" s="41"/>
      <c r="G99" s="46"/>
      <c r="H99" s="41"/>
      <c r="I99" s="41"/>
      <c r="J99" s="41"/>
      <c r="K99" s="41"/>
    </row>
    <row r="100" spans="2:11" s="36" customFormat="1" x14ac:dyDescent="0.3">
      <c r="B100" s="41" t="s">
        <v>142</v>
      </c>
      <c r="C100" s="130"/>
      <c r="D100" s="130"/>
      <c r="E100" s="46"/>
      <c r="F100" s="41"/>
      <c r="G100" s="46"/>
      <c r="H100" s="41"/>
      <c r="I100" s="41"/>
      <c r="J100" s="41"/>
      <c r="K100" s="41"/>
    </row>
    <row r="101" spans="2:11" s="36" customFormat="1" x14ac:dyDescent="0.3">
      <c r="B101" s="52" t="s">
        <v>74</v>
      </c>
      <c r="C101" s="130"/>
      <c r="D101" s="130"/>
      <c r="E101" s="40">
        <f>E93</f>
        <v>2647353</v>
      </c>
      <c r="F101" s="40"/>
      <c r="G101" s="40">
        <f>G93</f>
        <v>2505705</v>
      </c>
      <c r="H101" s="40"/>
      <c r="I101" s="40">
        <f>I93</f>
        <v>2576928</v>
      </c>
      <c r="J101" s="40"/>
      <c r="K101" s="40">
        <f>K93</f>
        <v>2525905</v>
      </c>
    </row>
    <row r="102" spans="2:11" s="36" customFormat="1" x14ac:dyDescent="0.3">
      <c r="B102" s="52" t="s">
        <v>76</v>
      </c>
      <c r="C102" s="130"/>
      <c r="D102" s="130"/>
      <c r="E102" s="94">
        <v>0</v>
      </c>
      <c r="G102" s="94">
        <v>0</v>
      </c>
      <c r="H102" s="48"/>
      <c r="I102" s="94">
        <v>0</v>
      </c>
      <c r="K102" s="94">
        <v>0</v>
      </c>
    </row>
    <row r="103" spans="2:11" s="36" customFormat="1" ht="14.5" thickBot="1" x14ac:dyDescent="0.35">
      <c r="B103" s="131"/>
      <c r="C103" s="130"/>
      <c r="D103" s="130"/>
      <c r="E103" s="45">
        <f>SUM(E101:E102)</f>
        <v>2647353</v>
      </c>
      <c r="G103" s="45">
        <f>SUM(G101:G102)</f>
        <v>2505705</v>
      </c>
      <c r="H103" s="48"/>
      <c r="I103" s="45">
        <f>SUM(I101:I102)</f>
        <v>2576928</v>
      </c>
      <c r="K103" s="45">
        <f>SUM(K101:K102)</f>
        <v>2525905</v>
      </c>
    </row>
    <row r="104" spans="2:11" s="36" customFormat="1" ht="14.5" thickTop="1" x14ac:dyDescent="0.3">
      <c r="B104" s="131"/>
      <c r="C104" s="130"/>
      <c r="D104" s="130"/>
      <c r="E104" s="46"/>
      <c r="F104" s="41"/>
      <c r="G104" s="46"/>
      <c r="H104" s="48"/>
      <c r="I104" s="41"/>
      <c r="J104" s="41"/>
      <c r="K104" s="41"/>
    </row>
    <row r="105" spans="2:11" s="36" customFormat="1" x14ac:dyDescent="0.3">
      <c r="B105" s="41" t="s">
        <v>134</v>
      </c>
      <c r="C105" s="130"/>
      <c r="D105" s="130"/>
      <c r="E105" s="46"/>
      <c r="F105" s="41"/>
      <c r="G105" s="46"/>
      <c r="H105" s="48"/>
      <c r="I105" s="41"/>
      <c r="J105" s="41"/>
      <c r="K105" s="41"/>
    </row>
    <row r="106" spans="2:11" s="36" customFormat="1" ht="14.5" thickBot="1" x14ac:dyDescent="0.35">
      <c r="B106" s="36" t="s">
        <v>133</v>
      </c>
      <c r="C106" s="130"/>
      <c r="D106" s="130"/>
      <c r="E106" s="93">
        <v>1.25</v>
      </c>
      <c r="F106" s="41"/>
      <c r="G106" s="163">
        <v>1.18</v>
      </c>
      <c r="H106" s="50"/>
      <c r="I106" s="49">
        <v>1.21</v>
      </c>
      <c r="J106" s="50"/>
      <c r="K106" s="163">
        <v>1.19</v>
      </c>
    </row>
    <row r="107" spans="2:11" s="36" customFormat="1" ht="14.5" thickTop="1" x14ac:dyDescent="0.3">
      <c r="B107" s="9"/>
    </row>
  </sheetData>
  <mergeCells count="18">
    <mergeCell ref="E9:K9"/>
    <mergeCell ref="E7:G7"/>
    <mergeCell ref="I7:K7"/>
    <mergeCell ref="E4:G4"/>
    <mergeCell ref="I4:K4"/>
    <mergeCell ref="E6:G6"/>
    <mergeCell ref="I6:K6"/>
    <mergeCell ref="E5:G5"/>
    <mergeCell ref="I5:K5"/>
    <mergeCell ref="E60:G60"/>
    <mergeCell ref="I60:K60"/>
    <mergeCell ref="E62:K62"/>
    <mergeCell ref="E57:G57"/>
    <mergeCell ref="I57:K57"/>
    <mergeCell ref="E58:G58"/>
    <mergeCell ref="I58:K58"/>
    <mergeCell ref="E59:G59"/>
    <mergeCell ref="I59:K59"/>
  </mergeCells>
  <pageMargins left="0.6" right="0.6" top="0.48" bottom="0.5" header="0.5" footer="0.5"/>
  <pageSetup paperSize="9" scale="80" firstPageNumber="4" fitToHeight="4" orientation="portrait" useFirstPageNumber="1" r:id="rId1"/>
  <headerFooter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6"/>
  <sheetViews>
    <sheetView view="pageBreakPreview" topLeftCell="B22" zoomScaleNormal="80" zoomScaleSheetLayoutView="100" workbookViewId="0">
      <selection activeCell="D4" sqref="D4:N4"/>
    </sheetView>
  </sheetViews>
  <sheetFormatPr defaultColWidth="9.09765625" defaultRowHeight="14" x14ac:dyDescent="0.3"/>
  <cols>
    <col min="1" max="1" width="1.296875" style="8" customWidth="1"/>
    <col min="2" max="2" width="54.296875" style="9" customWidth="1"/>
    <col min="3" max="3" width="6.69921875" style="57" customWidth="1"/>
    <col min="4" max="4" width="12.69921875" style="8" customWidth="1"/>
    <col min="5" max="5" width="0.8984375" style="8" customWidth="1"/>
    <col min="6" max="6" width="12.69921875" style="8" customWidth="1"/>
    <col min="7" max="7" width="0.8984375" style="8" customWidth="1"/>
    <col min="8" max="8" width="13.8984375" style="8" customWidth="1"/>
    <col min="9" max="9" width="0.8984375" style="8" customWidth="1"/>
    <col min="10" max="10" width="14.09765625" style="8" customWidth="1"/>
    <col min="11" max="11" width="0.8984375" style="8" customWidth="1"/>
    <col min="12" max="12" width="14.09765625" style="8" customWidth="1"/>
    <col min="13" max="13" width="0.8984375" style="8" customWidth="1"/>
    <col min="14" max="14" width="13" style="8" customWidth="1"/>
    <col min="15" max="15" width="1.3984375" style="8" customWidth="1"/>
    <col min="16" max="16384" width="9.09765625" style="8"/>
  </cols>
  <sheetData>
    <row r="1" spans="1:15" s="118" customFormat="1" ht="17.5" x14ac:dyDescent="0.35">
      <c r="B1" s="153" t="s">
        <v>0</v>
      </c>
      <c r="C1" s="119"/>
    </row>
    <row r="2" spans="1:15" ht="15" x14ac:dyDescent="0.3">
      <c r="B2" s="164" t="s">
        <v>80</v>
      </c>
    </row>
    <row r="3" spans="1:15" x14ac:dyDescent="0.3">
      <c r="B3" s="195"/>
      <c r="C3" s="195"/>
      <c r="D3" s="195"/>
      <c r="E3" s="195"/>
      <c r="F3" s="195"/>
    </row>
    <row r="4" spans="1:15" x14ac:dyDescent="0.3">
      <c r="D4" s="194" t="s">
        <v>81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20"/>
    </row>
    <row r="5" spans="1:15" ht="42" x14ac:dyDescent="0.3">
      <c r="B5" s="54"/>
      <c r="D5" s="10"/>
      <c r="G5" s="10"/>
      <c r="H5" s="196" t="s">
        <v>45</v>
      </c>
      <c r="I5" s="196"/>
      <c r="J5" s="196"/>
      <c r="K5" s="10"/>
      <c r="L5" s="58" t="s">
        <v>192</v>
      </c>
      <c r="M5" s="59"/>
      <c r="O5" s="10"/>
    </row>
    <row r="6" spans="1:15" x14ac:dyDescent="0.3">
      <c r="B6" s="54"/>
      <c r="D6" s="10" t="s">
        <v>82</v>
      </c>
      <c r="G6" s="10"/>
      <c r="K6" s="10"/>
      <c r="L6" s="10"/>
      <c r="M6" s="59"/>
      <c r="O6" s="10"/>
    </row>
    <row r="7" spans="1:15" x14ac:dyDescent="0.3">
      <c r="B7" s="54"/>
      <c r="D7" s="10" t="s">
        <v>83</v>
      </c>
      <c r="F7" s="54" t="s">
        <v>84</v>
      </c>
      <c r="G7" s="10"/>
      <c r="H7" s="10" t="s">
        <v>85</v>
      </c>
      <c r="I7" s="10"/>
      <c r="J7" s="10"/>
      <c r="K7" s="10"/>
      <c r="L7" s="10" t="s">
        <v>166</v>
      </c>
      <c r="M7" s="10"/>
      <c r="N7" s="54" t="s">
        <v>86</v>
      </c>
      <c r="O7" s="10"/>
    </row>
    <row r="8" spans="1:15" x14ac:dyDescent="0.3">
      <c r="B8" s="54"/>
      <c r="C8" s="167" t="s">
        <v>7</v>
      </c>
      <c r="D8" s="10" t="s">
        <v>87</v>
      </c>
      <c r="F8" s="54" t="s">
        <v>88</v>
      </c>
      <c r="G8" s="10"/>
      <c r="H8" s="10" t="s">
        <v>89</v>
      </c>
      <c r="I8" s="10"/>
      <c r="J8" s="54" t="s">
        <v>90</v>
      </c>
      <c r="K8" s="10"/>
      <c r="L8" s="10" t="s">
        <v>89</v>
      </c>
      <c r="M8" s="10"/>
      <c r="N8" s="54" t="s">
        <v>91</v>
      </c>
      <c r="O8" s="10"/>
    </row>
    <row r="9" spans="1:15" x14ac:dyDescent="0.3">
      <c r="A9" s="55"/>
      <c r="B9" s="56"/>
      <c r="C9" s="162"/>
      <c r="D9" s="193" t="s">
        <v>9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57"/>
    </row>
    <row r="10" spans="1:15" x14ac:dyDescent="0.3">
      <c r="A10" s="55"/>
      <c r="B10" s="126" t="s">
        <v>127</v>
      </c>
      <c r="C10" s="85"/>
      <c r="M10" s="54"/>
      <c r="N10" s="54"/>
      <c r="O10" s="57"/>
    </row>
    <row r="11" spans="1:15" x14ac:dyDescent="0.3">
      <c r="A11" s="55"/>
      <c r="B11" s="41" t="s">
        <v>111</v>
      </c>
      <c r="C11" s="125"/>
      <c r="D11" s="103">
        <v>2120000</v>
      </c>
      <c r="E11" s="103"/>
      <c r="F11" s="103">
        <v>2379843</v>
      </c>
      <c r="G11" s="103"/>
      <c r="H11" s="103">
        <v>212000</v>
      </c>
      <c r="I11" s="35"/>
      <c r="J11" s="60">
        <v>11271394</v>
      </c>
      <c r="K11" s="35"/>
      <c r="L11" s="31">
        <v>-11523</v>
      </c>
      <c r="M11" s="35"/>
      <c r="N11" s="103">
        <f>SUM(D11:M11)</f>
        <v>15971714</v>
      </c>
      <c r="O11" s="57"/>
    </row>
    <row r="12" spans="1:15" x14ac:dyDescent="0.3">
      <c r="A12" s="55"/>
      <c r="B12" s="12" t="s">
        <v>92</v>
      </c>
      <c r="C12" s="125"/>
      <c r="D12" s="94">
        <v>0</v>
      </c>
      <c r="E12" s="32"/>
      <c r="F12" s="94">
        <v>0</v>
      </c>
      <c r="G12" s="32"/>
      <c r="H12" s="94">
        <v>0</v>
      </c>
      <c r="I12" s="125"/>
      <c r="J12" s="62">
        <v>129939</v>
      </c>
      <c r="K12" s="125"/>
      <c r="L12" s="94">
        <v>0</v>
      </c>
      <c r="M12" s="32"/>
      <c r="N12" s="54">
        <f>SUM(D12:M12)</f>
        <v>129939</v>
      </c>
      <c r="O12" s="57"/>
    </row>
    <row r="13" spans="1:15" x14ac:dyDescent="0.3">
      <c r="A13" s="55"/>
      <c r="B13" s="20" t="s">
        <v>93</v>
      </c>
      <c r="C13" s="85"/>
      <c r="D13" s="34">
        <f>SUM(D11:D12)</f>
        <v>2120000</v>
      </c>
      <c r="E13" s="125"/>
      <c r="F13" s="34">
        <f>SUM(F11:F12)</f>
        <v>2379843</v>
      </c>
      <c r="G13" s="125"/>
      <c r="H13" s="34">
        <f>SUM(H11:H12)</f>
        <v>212000</v>
      </c>
      <c r="I13" s="125"/>
      <c r="J13" s="34">
        <f>SUM(J11:J12)</f>
        <v>11401333</v>
      </c>
      <c r="K13" s="125"/>
      <c r="L13" s="34">
        <f>SUM(L11:L12)</f>
        <v>-11523</v>
      </c>
      <c r="M13" s="125"/>
      <c r="N13" s="65">
        <f>SUM(D13:M13)</f>
        <v>16101653</v>
      </c>
      <c r="O13" s="57"/>
    </row>
    <row r="14" spans="1:15" x14ac:dyDescent="0.3">
      <c r="A14" s="55"/>
      <c r="B14" s="20"/>
      <c r="C14" s="101"/>
      <c r="D14" s="104"/>
      <c r="E14" s="125"/>
      <c r="F14" s="104"/>
      <c r="G14" s="125"/>
      <c r="H14" s="104"/>
      <c r="I14" s="125"/>
      <c r="J14" s="104"/>
      <c r="K14" s="125"/>
      <c r="L14" s="104"/>
      <c r="M14" s="125"/>
      <c r="N14" s="105"/>
      <c r="O14" s="57"/>
    </row>
    <row r="15" spans="1:15" x14ac:dyDescent="0.3">
      <c r="A15" s="55"/>
      <c r="B15" s="41" t="s">
        <v>132</v>
      </c>
      <c r="C15" s="101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7"/>
    </row>
    <row r="16" spans="1:15" x14ac:dyDescent="0.3">
      <c r="A16" s="55"/>
      <c r="B16" s="39" t="s">
        <v>135</v>
      </c>
      <c r="C16" s="109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7"/>
    </row>
    <row r="17" spans="1:15" x14ac:dyDescent="0.3">
      <c r="A17" s="55"/>
      <c r="B17" s="9" t="s">
        <v>136</v>
      </c>
      <c r="C17" s="170">
        <v>11</v>
      </c>
      <c r="D17" s="94">
        <v>0</v>
      </c>
      <c r="E17" s="32"/>
      <c r="F17" s="94">
        <v>0</v>
      </c>
      <c r="G17" s="32"/>
      <c r="H17" s="94">
        <v>0</v>
      </c>
      <c r="I17" s="54"/>
      <c r="J17" s="94">
        <v>-636000</v>
      </c>
      <c r="K17" s="54"/>
      <c r="L17" s="94">
        <v>0</v>
      </c>
      <c r="M17" s="54"/>
      <c r="N17" s="94">
        <f>SUM(D17:M17)</f>
        <v>-636000</v>
      </c>
      <c r="O17" s="57"/>
    </row>
    <row r="18" spans="1:15" x14ac:dyDescent="0.3">
      <c r="A18" s="55"/>
      <c r="B18" s="39" t="s">
        <v>137</v>
      </c>
      <c r="C18" s="109"/>
      <c r="D18" s="95">
        <v>0</v>
      </c>
      <c r="E18" s="32"/>
      <c r="F18" s="95">
        <v>0</v>
      </c>
      <c r="G18" s="32"/>
      <c r="H18" s="95">
        <v>0</v>
      </c>
      <c r="I18" s="54"/>
      <c r="J18" s="112">
        <f>SUM(J17)</f>
        <v>-636000</v>
      </c>
      <c r="K18" s="54"/>
      <c r="L18" s="95">
        <v>0</v>
      </c>
      <c r="M18" s="54"/>
      <c r="N18" s="112">
        <f>SUM(D18:M18)</f>
        <v>-636000</v>
      </c>
      <c r="O18" s="57"/>
    </row>
    <row r="19" spans="1:15" x14ac:dyDescent="0.3">
      <c r="A19" s="55"/>
      <c r="B19" s="41" t="s">
        <v>130</v>
      </c>
      <c r="C19" s="101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7"/>
    </row>
    <row r="20" spans="1:15" x14ac:dyDescent="0.3">
      <c r="A20" s="55"/>
      <c r="B20" s="41" t="s">
        <v>131</v>
      </c>
      <c r="C20" s="101"/>
      <c r="D20" s="110">
        <f>SUM(D18)</f>
        <v>0</v>
      </c>
      <c r="E20" s="103"/>
      <c r="F20" s="110">
        <f>SUM(F18)</f>
        <v>0</v>
      </c>
      <c r="G20" s="103"/>
      <c r="H20" s="110">
        <f>SUM(H18)</f>
        <v>0</v>
      </c>
      <c r="I20" s="103"/>
      <c r="J20" s="110">
        <f>SUM(J18)</f>
        <v>-636000</v>
      </c>
      <c r="K20" s="103"/>
      <c r="L20" s="110">
        <f>SUM(L18)</f>
        <v>0</v>
      </c>
      <c r="M20" s="103"/>
      <c r="N20" s="110">
        <f>SUM(D20:M20)</f>
        <v>-636000</v>
      </c>
      <c r="O20" s="57"/>
    </row>
    <row r="21" spans="1:15" x14ac:dyDescent="0.3">
      <c r="A21" s="55"/>
      <c r="B21" s="20"/>
      <c r="C21" s="85"/>
      <c r="D21" s="104"/>
      <c r="E21" s="125"/>
      <c r="F21" s="104"/>
      <c r="G21" s="125"/>
      <c r="H21" s="104"/>
      <c r="I21" s="125"/>
      <c r="J21" s="104"/>
      <c r="K21" s="125"/>
      <c r="L21" s="104"/>
      <c r="M21" s="125"/>
      <c r="N21" s="105"/>
      <c r="O21" s="57"/>
    </row>
    <row r="22" spans="1:15" s="20" customFormat="1" x14ac:dyDescent="0.3">
      <c r="A22" s="55"/>
      <c r="B22" s="126" t="s">
        <v>122</v>
      </c>
      <c r="C22" s="8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60"/>
    </row>
    <row r="23" spans="1:15" s="20" customFormat="1" x14ac:dyDescent="0.3">
      <c r="A23" s="55"/>
      <c r="B23" s="9" t="s">
        <v>117</v>
      </c>
      <c r="C23" s="85"/>
      <c r="D23" s="92">
        <v>0</v>
      </c>
      <c r="E23" s="32"/>
      <c r="F23" s="92">
        <v>0</v>
      </c>
      <c r="G23" s="32"/>
      <c r="H23" s="92">
        <v>0</v>
      </c>
      <c r="I23" s="31"/>
      <c r="J23" s="92">
        <f>PL!G96</f>
        <v>2503895</v>
      </c>
      <c r="K23" s="31"/>
      <c r="L23" s="92">
        <v>0</v>
      </c>
      <c r="M23" s="31"/>
      <c r="N23" s="54">
        <f>SUM(D23:M23)</f>
        <v>2503895</v>
      </c>
      <c r="O23" s="60"/>
    </row>
    <row r="24" spans="1:15" s="20" customFormat="1" x14ac:dyDescent="0.3">
      <c r="A24" s="55"/>
      <c r="B24" s="9" t="s">
        <v>167</v>
      </c>
      <c r="C24" s="85"/>
      <c r="D24" s="92">
        <v>0</v>
      </c>
      <c r="E24" s="31"/>
      <c r="F24" s="92">
        <v>0</v>
      </c>
      <c r="G24" s="31"/>
      <c r="H24" s="92">
        <v>0</v>
      </c>
      <c r="I24" s="31"/>
      <c r="J24" s="92">
        <v>0</v>
      </c>
      <c r="K24" s="31"/>
      <c r="L24" s="92">
        <f>PL!G91</f>
        <v>1810</v>
      </c>
      <c r="M24" s="31"/>
      <c r="N24" s="54">
        <f>SUM(D24:M24)</f>
        <v>1810</v>
      </c>
      <c r="O24" s="60"/>
    </row>
    <row r="25" spans="1:15" s="20" customFormat="1" x14ac:dyDescent="0.3">
      <c r="A25" s="55"/>
      <c r="B25" s="126" t="s">
        <v>121</v>
      </c>
      <c r="C25" s="35"/>
      <c r="D25" s="95">
        <f>SUM(D23:D24)</f>
        <v>0</v>
      </c>
      <c r="E25" s="31"/>
      <c r="F25" s="95">
        <f>SUM(F23:F24)</f>
        <v>0</v>
      </c>
      <c r="G25" s="31"/>
      <c r="H25" s="95">
        <f>SUM(H23:H24)</f>
        <v>0</v>
      </c>
      <c r="I25" s="31"/>
      <c r="J25" s="111">
        <f>SUM(J23:J24)</f>
        <v>2503895</v>
      </c>
      <c r="K25" s="31"/>
      <c r="L25" s="111">
        <f>SUM(L23:L24)</f>
        <v>1810</v>
      </c>
      <c r="M25" s="31"/>
      <c r="N25" s="111">
        <f>SUM(D25:M25)</f>
        <v>2505705</v>
      </c>
      <c r="O25" s="60"/>
    </row>
    <row r="26" spans="1:15" x14ac:dyDescent="0.3">
      <c r="B26" s="8"/>
      <c r="C26" s="85"/>
      <c r="D26" s="63"/>
      <c r="E26" s="66"/>
      <c r="F26" s="63"/>
      <c r="G26" s="66"/>
      <c r="H26" s="63"/>
      <c r="I26" s="66"/>
      <c r="J26" s="63"/>
      <c r="K26" s="66"/>
      <c r="L26" s="63"/>
      <c r="M26" s="67"/>
      <c r="N26" s="63"/>
      <c r="O26" s="60"/>
    </row>
    <row r="27" spans="1:15" ht="14.5" thickBot="1" x14ac:dyDescent="0.35">
      <c r="B27" s="20" t="s">
        <v>128</v>
      </c>
      <c r="C27" s="85"/>
      <c r="D27" s="68">
        <f>D13+D20+D25</f>
        <v>2120000</v>
      </c>
      <c r="E27" s="60"/>
      <c r="F27" s="68">
        <f>F13+F20+F25</f>
        <v>2379843</v>
      </c>
      <c r="G27" s="60"/>
      <c r="H27" s="68">
        <f>H13+H20+H25</f>
        <v>212000</v>
      </c>
      <c r="I27" s="60"/>
      <c r="J27" s="68">
        <f>J13+J20+J25</f>
        <v>13269228</v>
      </c>
      <c r="K27" s="60"/>
      <c r="L27" s="61">
        <f>L13+L20+L25</f>
        <v>-9713</v>
      </c>
      <c r="M27" s="60"/>
      <c r="N27" s="68">
        <f>SUM(D27:M27)</f>
        <v>17971358</v>
      </c>
      <c r="O27" s="62"/>
    </row>
    <row r="28" spans="1:15" ht="14.5" thickTop="1" x14ac:dyDescent="0.3">
      <c r="B28" s="87"/>
      <c r="C28" s="85"/>
      <c r="D28" s="60"/>
      <c r="E28" s="62"/>
      <c r="F28" s="60"/>
      <c r="G28" s="62"/>
      <c r="H28" s="60"/>
      <c r="I28" s="62"/>
      <c r="J28" s="60"/>
      <c r="K28" s="62"/>
      <c r="L28" s="60"/>
      <c r="M28" s="60"/>
      <c r="N28" s="60"/>
      <c r="O28" s="62"/>
    </row>
    <row r="29" spans="1:15" s="118" customFormat="1" ht="17.5" x14ac:dyDescent="0.35">
      <c r="B29" s="153" t="s">
        <v>0</v>
      </c>
      <c r="C29" s="119"/>
      <c r="D29" s="120"/>
      <c r="E29" s="121"/>
      <c r="F29" s="120"/>
      <c r="O29" s="121"/>
    </row>
    <row r="30" spans="1:15" ht="15" x14ac:dyDescent="0.3">
      <c r="B30" s="164" t="str">
        <f>B2</f>
        <v>Statement of changes in equity (Unaudited)</v>
      </c>
      <c r="O30" s="62"/>
    </row>
    <row r="31" spans="1:15" x14ac:dyDescent="0.3">
      <c r="B31" s="87"/>
      <c r="O31" s="62"/>
    </row>
    <row r="32" spans="1:15" x14ac:dyDescent="0.3">
      <c r="B32" s="64"/>
      <c r="D32" s="194" t="s">
        <v>81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20"/>
    </row>
    <row r="33" spans="1:15" ht="42" x14ac:dyDescent="0.3">
      <c r="A33" s="20"/>
      <c r="G33" s="10"/>
      <c r="H33" s="196" t="s">
        <v>45</v>
      </c>
      <c r="I33" s="196"/>
      <c r="J33" s="196"/>
      <c r="K33" s="10"/>
      <c r="L33" s="58" t="s">
        <v>192</v>
      </c>
      <c r="M33" s="59"/>
      <c r="O33" s="122"/>
    </row>
    <row r="34" spans="1:15" x14ac:dyDescent="0.3">
      <c r="A34" s="20"/>
      <c r="D34" s="10" t="s">
        <v>82</v>
      </c>
      <c r="G34" s="10"/>
      <c r="K34" s="10"/>
      <c r="L34" s="10"/>
      <c r="M34" s="59"/>
      <c r="O34" s="122"/>
    </row>
    <row r="35" spans="1:15" x14ac:dyDescent="0.3">
      <c r="A35" s="86"/>
      <c r="D35" s="10" t="s">
        <v>83</v>
      </c>
      <c r="F35" s="54" t="s">
        <v>84</v>
      </c>
      <c r="G35" s="10"/>
      <c r="H35" s="10" t="s">
        <v>85</v>
      </c>
      <c r="I35" s="10"/>
      <c r="J35" s="10"/>
      <c r="K35" s="10"/>
      <c r="L35" s="10" t="s">
        <v>166</v>
      </c>
      <c r="M35" s="10"/>
      <c r="N35" s="54" t="s">
        <v>86</v>
      </c>
      <c r="O35" s="86"/>
    </row>
    <row r="36" spans="1:15" x14ac:dyDescent="0.3">
      <c r="C36" s="167" t="s">
        <v>7</v>
      </c>
      <c r="D36" s="10" t="s">
        <v>87</v>
      </c>
      <c r="F36" s="54" t="s">
        <v>88</v>
      </c>
      <c r="G36" s="10"/>
      <c r="H36" s="10" t="s">
        <v>89</v>
      </c>
      <c r="I36" s="10"/>
      <c r="J36" s="54" t="s">
        <v>90</v>
      </c>
      <c r="K36" s="10"/>
      <c r="L36" s="10" t="s">
        <v>89</v>
      </c>
      <c r="M36" s="10"/>
      <c r="N36" s="54" t="s">
        <v>91</v>
      </c>
      <c r="O36" s="10"/>
    </row>
    <row r="37" spans="1:15" x14ac:dyDescent="0.3">
      <c r="A37" s="55"/>
      <c r="B37" s="8"/>
      <c r="C37" s="165"/>
      <c r="D37" s="193" t="s">
        <v>9</v>
      </c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57"/>
    </row>
    <row r="38" spans="1:15" x14ac:dyDescent="0.3">
      <c r="A38" s="55"/>
      <c r="B38" s="87" t="s">
        <v>161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57"/>
    </row>
    <row r="39" spans="1:15" x14ac:dyDescent="0.3">
      <c r="A39" s="55"/>
      <c r="B39" s="20" t="s">
        <v>168</v>
      </c>
      <c r="C39" s="85"/>
      <c r="D39" s="104">
        <v>2120000</v>
      </c>
      <c r="E39" s="160"/>
      <c r="F39" s="104">
        <v>2379843</v>
      </c>
      <c r="G39" s="160"/>
      <c r="H39" s="104">
        <v>212000</v>
      </c>
      <c r="I39" s="160"/>
      <c r="J39" s="104">
        <v>15975469</v>
      </c>
      <c r="K39" s="160"/>
      <c r="L39" s="104">
        <v>-5178</v>
      </c>
      <c r="M39" s="160"/>
      <c r="N39" s="105">
        <v>20682134</v>
      </c>
      <c r="O39" s="57"/>
    </row>
    <row r="40" spans="1:15" x14ac:dyDescent="0.3">
      <c r="A40" s="55"/>
      <c r="B40" s="20"/>
      <c r="C40" s="101"/>
      <c r="D40" s="104"/>
      <c r="E40" s="101"/>
      <c r="F40" s="104"/>
      <c r="G40" s="101"/>
      <c r="H40" s="104"/>
      <c r="I40" s="101"/>
      <c r="J40" s="104"/>
      <c r="K40" s="101"/>
      <c r="L40" s="104"/>
      <c r="M40" s="101"/>
      <c r="N40" s="105"/>
      <c r="O40" s="57"/>
    </row>
    <row r="41" spans="1:15" x14ac:dyDescent="0.3">
      <c r="A41" s="55"/>
      <c r="B41" s="41" t="s">
        <v>132</v>
      </c>
      <c r="C41" s="101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7"/>
    </row>
    <row r="42" spans="1:15" x14ac:dyDescent="0.3">
      <c r="A42" s="55"/>
      <c r="B42" s="39" t="s">
        <v>135</v>
      </c>
      <c r="C42" s="109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7"/>
    </row>
    <row r="43" spans="1:15" x14ac:dyDescent="0.3">
      <c r="A43" s="55"/>
      <c r="B43" s="9" t="s">
        <v>136</v>
      </c>
      <c r="C43" s="162">
        <v>11</v>
      </c>
      <c r="D43" s="94">
        <v>0</v>
      </c>
      <c r="E43" s="54"/>
      <c r="F43" s="94">
        <v>0</v>
      </c>
      <c r="G43" s="54"/>
      <c r="H43" s="94">
        <v>0</v>
      </c>
      <c r="I43" s="54"/>
      <c r="J43" s="94">
        <v>-784400</v>
      </c>
      <c r="K43" s="54"/>
      <c r="L43" s="94">
        <v>0</v>
      </c>
      <c r="M43" s="54"/>
      <c r="N43" s="94">
        <f>SUM(D43:L43)</f>
        <v>-784400</v>
      </c>
      <c r="O43" s="57"/>
    </row>
    <row r="44" spans="1:15" x14ac:dyDescent="0.3">
      <c r="A44" s="55"/>
      <c r="B44" s="39" t="s">
        <v>137</v>
      </c>
      <c r="C44" s="109"/>
      <c r="D44" s="95">
        <f>SUM(D43)</f>
        <v>0</v>
      </c>
      <c r="E44" s="63"/>
      <c r="F44" s="95">
        <f>SUM(F43)</f>
        <v>0</v>
      </c>
      <c r="G44" s="63"/>
      <c r="H44" s="95">
        <f>SUM(H43)</f>
        <v>0</v>
      </c>
      <c r="I44" s="172"/>
      <c r="J44" s="110">
        <f>SUM(J43)</f>
        <v>-784400</v>
      </c>
      <c r="K44" s="54"/>
      <c r="L44" s="95">
        <f>SUM(L43)</f>
        <v>0</v>
      </c>
      <c r="M44" s="172"/>
      <c r="N44" s="110">
        <f>SUM(N43)</f>
        <v>-784400</v>
      </c>
      <c r="O44" s="57"/>
    </row>
    <row r="45" spans="1:15" x14ac:dyDescent="0.3">
      <c r="A45" s="55"/>
      <c r="B45" s="41" t="s">
        <v>130</v>
      </c>
      <c r="C45" s="101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7"/>
    </row>
    <row r="46" spans="1:15" x14ac:dyDescent="0.3">
      <c r="A46" s="55"/>
      <c r="B46" s="41" t="s">
        <v>131</v>
      </c>
      <c r="C46" s="101"/>
      <c r="D46" s="94">
        <f>SUM(D44)</f>
        <v>0</v>
      </c>
      <c r="E46" s="173"/>
      <c r="F46" s="94">
        <f>SUM(F44)</f>
        <v>0</v>
      </c>
      <c r="G46" s="173"/>
      <c r="H46" s="94">
        <f>SUM(H44)</f>
        <v>0</v>
      </c>
      <c r="I46" s="173"/>
      <c r="J46" s="174">
        <f>SUM(J44)</f>
        <v>-784400</v>
      </c>
      <c r="K46" s="173"/>
      <c r="L46" s="94">
        <v>0</v>
      </c>
      <c r="M46" s="173"/>
      <c r="N46" s="174">
        <f>SUM(D46:L46)</f>
        <v>-784400</v>
      </c>
      <c r="O46" s="57"/>
    </row>
    <row r="47" spans="1:15" x14ac:dyDescent="0.3">
      <c r="A47" s="55"/>
      <c r="B47" s="20"/>
      <c r="C47" s="101"/>
      <c r="D47" s="104"/>
      <c r="E47" s="101"/>
      <c r="F47" s="104"/>
      <c r="G47" s="101"/>
      <c r="H47" s="104"/>
      <c r="I47" s="101"/>
      <c r="J47" s="104"/>
      <c r="K47" s="101"/>
      <c r="L47" s="104"/>
      <c r="M47" s="101"/>
      <c r="N47" s="105"/>
      <c r="O47" s="57"/>
    </row>
    <row r="48" spans="1:15" s="20" customFormat="1" x14ac:dyDescent="0.3">
      <c r="A48" s="55"/>
      <c r="B48" s="97" t="s">
        <v>122</v>
      </c>
      <c r="C48" s="85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60"/>
    </row>
    <row r="49" spans="1:25" s="20" customFormat="1" x14ac:dyDescent="0.3">
      <c r="A49" s="55"/>
      <c r="B49" s="9" t="s">
        <v>117</v>
      </c>
      <c r="C49" s="85"/>
      <c r="D49" s="92">
        <v>0</v>
      </c>
      <c r="E49" s="32"/>
      <c r="F49" s="92">
        <v>0</v>
      </c>
      <c r="G49" s="32"/>
      <c r="H49" s="92">
        <v>0</v>
      </c>
      <c r="I49" s="31"/>
      <c r="J49" s="139">
        <f>PL!E82</f>
        <v>2643728</v>
      </c>
      <c r="K49" s="31"/>
      <c r="L49" s="92">
        <v>0</v>
      </c>
      <c r="M49" s="31"/>
      <c r="N49" s="106">
        <f>SUM(D49:L49)</f>
        <v>2643728</v>
      </c>
      <c r="O49" s="60"/>
    </row>
    <row r="50" spans="1:25" s="20" customFormat="1" x14ac:dyDescent="0.3">
      <c r="A50" s="55"/>
      <c r="B50" s="9" t="s">
        <v>167</v>
      </c>
      <c r="C50" s="85"/>
      <c r="D50" s="94">
        <v>0</v>
      </c>
      <c r="E50" s="31"/>
      <c r="F50" s="94">
        <v>0</v>
      </c>
      <c r="G50" s="31"/>
      <c r="H50" s="94">
        <v>0</v>
      </c>
      <c r="I50" s="31"/>
      <c r="J50" s="94">
        <v>0</v>
      </c>
      <c r="K50" s="31"/>
      <c r="L50" s="175">
        <v>3625</v>
      </c>
      <c r="M50" s="31"/>
      <c r="N50" s="94">
        <f>SUM(D50:L50)</f>
        <v>3625</v>
      </c>
      <c r="O50" s="60"/>
    </row>
    <row r="51" spans="1:25" s="20" customFormat="1" x14ac:dyDescent="0.3">
      <c r="A51" s="55"/>
      <c r="B51" s="87" t="s">
        <v>121</v>
      </c>
      <c r="C51" s="176"/>
      <c r="D51" s="95">
        <f>SUM(D49:D50)</f>
        <v>0</v>
      </c>
      <c r="E51" s="63"/>
      <c r="F51" s="95">
        <f>SUM(F49:F50)</f>
        <v>0</v>
      </c>
      <c r="G51" s="63"/>
      <c r="H51" s="95">
        <f>SUM(H49:H50)</f>
        <v>0</v>
      </c>
      <c r="I51" s="172"/>
      <c r="J51" s="110">
        <f>SUM(J49:J50)</f>
        <v>2643728</v>
      </c>
      <c r="K51" s="54"/>
      <c r="L51" s="110">
        <f>SUM(L49:L50)</f>
        <v>3625</v>
      </c>
      <c r="M51" s="172"/>
      <c r="N51" s="111">
        <f>SUM(D51:M51)</f>
        <v>2647353</v>
      </c>
      <c r="O51" s="60"/>
    </row>
    <row r="52" spans="1:25" x14ac:dyDescent="0.3">
      <c r="B52" s="8"/>
      <c r="C52" s="85"/>
      <c r="D52" s="63"/>
      <c r="E52" s="66"/>
      <c r="F52" s="63"/>
      <c r="G52" s="66"/>
      <c r="H52" s="63"/>
      <c r="I52" s="66"/>
      <c r="J52" s="63"/>
      <c r="K52" s="66"/>
      <c r="L52" s="63"/>
      <c r="M52" s="67"/>
      <c r="N52" s="63"/>
      <c r="O52" s="60"/>
    </row>
    <row r="53" spans="1:25" ht="14.5" thickBot="1" x14ac:dyDescent="0.35">
      <c r="B53" s="20" t="s">
        <v>162</v>
      </c>
      <c r="C53" s="85"/>
      <c r="D53" s="68">
        <f>D39+D46+D51</f>
        <v>2120000</v>
      </c>
      <c r="E53" s="60"/>
      <c r="F53" s="68">
        <f>F39+F46+F51</f>
        <v>2379843</v>
      </c>
      <c r="G53" s="60"/>
      <c r="H53" s="68">
        <f>H39+H46+H51</f>
        <v>212000</v>
      </c>
      <c r="I53" s="60"/>
      <c r="J53" s="68">
        <f>J39+J46+J51</f>
        <v>17834797</v>
      </c>
      <c r="K53" s="60"/>
      <c r="L53" s="61">
        <f>L39+L46+L51</f>
        <v>-1553</v>
      </c>
      <c r="M53" s="60"/>
      <c r="N53" s="68">
        <f>SUM(D53:M53)</f>
        <v>22545087</v>
      </c>
      <c r="O53" s="62"/>
    </row>
    <row r="54" spans="1:25" ht="14.5" thickTop="1" x14ac:dyDescent="0.3">
      <c r="A54" s="55"/>
      <c r="B54" s="8"/>
      <c r="C54" s="85"/>
      <c r="D54" s="69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60"/>
    </row>
    <row r="55" spans="1:25" x14ac:dyDescent="0.3">
      <c r="A55" s="55"/>
      <c r="B55" s="64"/>
      <c r="C55" s="85"/>
      <c r="D55" s="69"/>
      <c r="E55" s="30"/>
      <c r="F55" s="30"/>
      <c r="K55" s="30"/>
      <c r="O55" s="62"/>
    </row>
    <row r="56" spans="1:25" x14ac:dyDescent="0.3">
      <c r="A56" s="55"/>
    </row>
    <row r="57" spans="1:25" x14ac:dyDescent="0.3">
      <c r="A57" s="55"/>
    </row>
    <row r="59" spans="1:25" x14ac:dyDescent="0.3">
      <c r="A59" s="55"/>
    </row>
    <row r="60" spans="1:25" x14ac:dyDescent="0.3">
      <c r="A60" s="55"/>
    </row>
    <row r="61" spans="1:25" s="9" customFormat="1" x14ac:dyDescent="0.3">
      <c r="A61" s="55"/>
      <c r="C61" s="5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s="9" customFormat="1" x14ac:dyDescent="0.3">
      <c r="A62" s="55"/>
      <c r="C62" s="57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s="9" customFormat="1" x14ac:dyDescent="0.3">
      <c r="A63" s="55"/>
      <c r="C63" s="5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s="9" customFormat="1" x14ac:dyDescent="0.3">
      <c r="A64" s="55"/>
      <c r="C64" s="57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s="9" customFormat="1" x14ac:dyDescent="0.3">
      <c r="A65" s="55"/>
      <c r="C65" s="57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s="9" customFormat="1" x14ac:dyDescent="0.3">
      <c r="A66" s="55"/>
      <c r="C66" s="57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</sheetData>
  <mergeCells count="7">
    <mergeCell ref="D37:N37"/>
    <mergeCell ref="B3:F3"/>
    <mergeCell ref="D4:N4"/>
    <mergeCell ref="D9:N9"/>
    <mergeCell ref="D32:N32"/>
    <mergeCell ref="H5:J5"/>
    <mergeCell ref="H33:J33"/>
  </mergeCells>
  <pageMargins left="0.7" right="0.7" top="0.48" bottom="0.5" header="0.5" footer="0.5"/>
  <pageSetup paperSize="9" firstPageNumber="6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7"/>
  <sheetViews>
    <sheetView view="pageBreakPreview" topLeftCell="A37" zoomScaleNormal="90" zoomScaleSheetLayoutView="100" workbookViewId="0">
      <selection activeCell="D4" sqref="D4:N4"/>
    </sheetView>
  </sheetViews>
  <sheetFormatPr defaultColWidth="9.09765625" defaultRowHeight="14" x14ac:dyDescent="0.3"/>
  <cols>
    <col min="1" max="1" width="1.296875" style="2" customWidth="1"/>
    <col min="2" max="2" width="52.3984375" style="9" customWidth="1"/>
    <col min="3" max="3" width="6.69921875" style="70" customWidth="1"/>
    <col min="4" max="4" width="14.09765625" style="2" customWidth="1"/>
    <col min="5" max="5" width="0.8984375" style="2" customWidth="1"/>
    <col min="6" max="6" width="14.09765625" style="2" customWidth="1"/>
    <col min="7" max="7" width="0.8984375" style="2" customWidth="1"/>
    <col min="8" max="8" width="14.09765625" style="2" customWidth="1"/>
    <col min="9" max="9" width="0.8984375" style="2" customWidth="1"/>
    <col min="10" max="10" width="14.09765625" style="2" customWidth="1"/>
    <col min="11" max="11" width="0.8984375" style="2" customWidth="1"/>
    <col min="12" max="12" width="14.09765625" style="2" customWidth="1"/>
    <col min="13" max="13" width="0.8984375" style="2" customWidth="1"/>
    <col min="14" max="14" width="14.09765625" style="2" customWidth="1"/>
    <col min="15" max="15" width="1.3984375" style="2" customWidth="1"/>
    <col min="16" max="16384" width="9.09765625" style="2"/>
  </cols>
  <sheetData>
    <row r="1" spans="1:15" ht="17.5" x14ac:dyDescent="0.3">
      <c r="B1" s="153" t="s">
        <v>0</v>
      </c>
    </row>
    <row r="2" spans="1:15" ht="15" x14ac:dyDescent="0.3">
      <c r="B2" s="164" t="s">
        <v>80</v>
      </c>
    </row>
    <row r="3" spans="1:15" x14ac:dyDescent="0.3">
      <c r="B3" s="197"/>
      <c r="C3" s="197"/>
      <c r="D3" s="197"/>
      <c r="E3" s="197"/>
      <c r="F3" s="197"/>
    </row>
    <row r="4" spans="1:15" x14ac:dyDescent="0.3">
      <c r="D4" s="189" t="s">
        <v>94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3"/>
    </row>
    <row r="5" spans="1:15" ht="42" x14ac:dyDescent="0.3">
      <c r="A5" s="3"/>
      <c r="C5" s="57"/>
      <c r="D5" s="10"/>
      <c r="E5" s="86"/>
      <c r="F5" s="10"/>
      <c r="G5" s="10"/>
      <c r="H5" s="196" t="s">
        <v>45</v>
      </c>
      <c r="I5" s="196"/>
      <c r="J5" s="196"/>
      <c r="K5" s="8"/>
      <c r="L5" s="58" t="s">
        <v>193</v>
      </c>
      <c r="M5" s="10"/>
      <c r="N5" s="86"/>
      <c r="O5" s="88"/>
    </row>
    <row r="6" spans="1:15" x14ac:dyDescent="0.3">
      <c r="A6" s="88"/>
      <c r="B6" s="54"/>
      <c r="C6" s="57"/>
      <c r="D6" s="10" t="s">
        <v>82</v>
      </c>
      <c r="E6" s="8"/>
      <c r="F6" s="8"/>
      <c r="G6" s="10"/>
      <c r="H6" s="8"/>
      <c r="I6" s="8"/>
      <c r="J6" s="8"/>
      <c r="K6" s="10"/>
      <c r="L6" s="10"/>
      <c r="M6" s="59"/>
      <c r="N6" s="8"/>
      <c r="O6" s="88"/>
    </row>
    <row r="7" spans="1:15" x14ac:dyDescent="0.3">
      <c r="B7" s="54"/>
      <c r="C7" s="57"/>
      <c r="D7" s="10" t="s">
        <v>83</v>
      </c>
      <c r="E7" s="8"/>
      <c r="F7" s="54" t="s">
        <v>84</v>
      </c>
      <c r="G7" s="10"/>
      <c r="H7" s="10" t="s">
        <v>85</v>
      </c>
      <c r="I7" s="10"/>
      <c r="J7" s="10"/>
      <c r="K7" s="10"/>
      <c r="L7" s="10" t="s">
        <v>166</v>
      </c>
      <c r="M7" s="10"/>
      <c r="N7" s="54" t="s">
        <v>86</v>
      </c>
      <c r="O7" s="5"/>
    </row>
    <row r="8" spans="1:15" x14ac:dyDescent="0.3">
      <c r="B8" s="54"/>
      <c r="C8" s="167" t="s">
        <v>7</v>
      </c>
      <c r="D8" s="10" t="s">
        <v>87</v>
      </c>
      <c r="E8" s="8"/>
      <c r="F8" s="54" t="s">
        <v>88</v>
      </c>
      <c r="G8" s="10"/>
      <c r="H8" s="10" t="s">
        <v>89</v>
      </c>
      <c r="I8" s="10"/>
      <c r="J8" s="54" t="s">
        <v>90</v>
      </c>
      <c r="K8" s="10"/>
      <c r="L8" s="10" t="s">
        <v>89</v>
      </c>
      <c r="M8" s="10"/>
      <c r="N8" s="54" t="s">
        <v>91</v>
      </c>
      <c r="O8" s="5"/>
    </row>
    <row r="9" spans="1:15" x14ac:dyDescent="0.3">
      <c r="A9" s="4"/>
      <c r="B9" s="56"/>
      <c r="C9" s="162"/>
      <c r="D9" s="193" t="s">
        <v>9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70"/>
    </row>
    <row r="10" spans="1:15" x14ac:dyDescent="0.3">
      <c r="A10" s="4"/>
      <c r="B10" s="126" t="s">
        <v>127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70"/>
    </row>
    <row r="11" spans="1:15" x14ac:dyDescent="0.3">
      <c r="A11" s="4"/>
      <c r="B11" s="41" t="s">
        <v>111</v>
      </c>
      <c r="C11" s="1"/>
      <c r="D11" s="113">
        <v>2120000</v>
      </c>
      <c r="E11" s="113"/>
      <c r="F11" s="113">
        <v>2379843</v>
      </c>
      <c r="G11" s="113"/>
      <c r="H11" s="113">
        <v>212000</v>
      </c>
      <c r="I11" s="29"/>
      <c r="J11" s="71">
        <v>11230138</v>
      </c>
      <c r="K11" s="29"/>
      <c r="L11" s="26">
        <v>-11523</v>
      </c>
      <c r="M11" s="29"/>
      <c r="N11" s="113">
        <f>SUM(D11:M11)</f>
        <v>15930458</v>
      </c>
      <c r="O11" s="70"/>
    </row>
    <row r="12" spans="1:15" x14ac:dyDescent="0.3">
      <c r="A12" s="4"/>
      <c r="B12" s="12" t="s">
        <v>92</v>
      </c>
      <c r="C12" s="1"/>
      <c r="D12" s="94">
        <v>0</v>
      </c>
      <c r="E12" s="27"/>
      <c r="F12" s="94">
        <v>0</v>
      </c>
      <c r="G12" s="27"/>
      <c r="H12" s="94">
        <v>0</v>
      </c>
      <c r="I12" s="1"/>
      <c r="J12" s="7">
        <v>129939</v>
      </c>
      <c r="K12" s="1"/>
      <c r="L12" s="94">
        <v>0</v>
      </c>
      <c r="M12" s="27"/>
      <c r="N12" s="53">
        <f>SUM(D12:M12)</f>
        <v>129939</v>
      </c>
      <c r="O12" s="70"/>
    </row>
    <row r="13" spans="1:15" x14ac:dyDescent="0.3">
      <c r="A13" s="4"/>
      <c r="B13" s="20" t="s">
        <v>93</v>
      </c>
      <c r="C13" s="1"/>
      <c r="D13" s="28">
        <f>SUM(D11:D12)</f>
        <v>2120000</v>
      </c>
      <c r="E13" s="1"/>
      <c r="F13" s="28">
        <f>SUM(F11:F12)</f>
        <v>2379843</v>
      </c>
      <c r="G13" s="1"/>
      <c r="H13" s="28">
        <f>SUM(H11:H12)</f>
        <v>212000</v>
      </c>
      <c r="I13" s="1"/>
      <c r="J13" s="28">
        <f>SUM(J11:J12)</f>
        <v>11360077</v>
      </c>
      <c r="K13" s="1"/>
      <c r="L13" s="28">
        <f>SUM(L11:L12)</f>
        <v>-11523</v>
      </c>
      <c r="M13" s="1"/>
      <c r="N13" s="75">
        <f>SUM(D13:M13)</f>
        <v>16060397</v>
      </c>
      <c r="O13" s="70"/>
    </row>
    <row r="14" spans="1:15" x14ac:dyDescent="0.3">
      <c r="A14" s="4"/>
      <c r="B14" s="20"/>
      <c r="C14" s="1"/>
      <c r="D14" s="107"/>
      <c r="E14" s="1"/>
      <c r="F14" s="107"/>
      <c r="G14" s="1"/>
      <c r="H14" s="107"/>
      <c r="I14" s="1"/>
      <c r="J14" s="107"/>
      <c r="K14" s="1"/>
      <c r="L14" s="107"/>
      <c r="M14" s="1"/>
      <c r="N14" s="108"/>
      <c r="O14" s="70"/>
    </row>
    <row r="15" spans="1:15" s="8" customFormat="1" x14ac:dyDescent="0.3">
      <c r="A15" s="55"/>
      <c r="B15" s="41" t="s">
        <v>132</v>
      </c>
      <c r="C15" s="125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7"/>
    </row>
    <row r="16" spans="1:15" s="8" customFormat="1" x14ac:dyDescent="0.3">
      <c r="A16" s="55"/>
      <c r="B16" s="39" t="s">
        <v>138</v>
      </c>
      <c r="C16" s="125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7"/>
    </row>
    <row r="17" spans="1:15" s="8" customFormat="1" x14ac:dyDescent="0.3">
      <c r="A17" s="55"/>
      <c r="B17" s="9" t="s">
        <v>136</v>
      </c>
      <c r="C17" s="170">
        <v>11</v>
      </c>
      <c r="D17" s="94">
        <v>0</v>
      </c>
      <c r="E17" s="32"/>
      <c r="F17" s="94">
        <v>0</v>
      </c>
      <c r="G17" s="32"/>
      <c r="H17" s="94">
        <v>0</v>
      </c>
      <c r="I17" s="54"/>
      <c r="J17" s="33">
        <v>-636000</v>
      </c>
      <c r="K17" s="54"/>
      <c r="L17" s="94">
        <v>0</v>
      </c>
      <c r="M17" s="54"/>
      <c r="N17" s="102">
        <f>SUM(D17:M17)</f>
        <v>-636000</v>
      </c>
      <c r="O17" s="57"/>
    </row>
    <row r="18" spans="1:15" s="8" customFormat="1" x14ac:dyDescent="0.3">
      <c r="A18" s="55"/>
      <c r="B18" s="39" t="s">
        <v>139</v>
      </c>
      <c r="C18" s="125"/>
      <c r="D18" s="111">
        <v>0</v>
      </c>
      <c r="E18" s="31"/>
      <c r="F18" s="111">
        <v>0</v>
      </c>
      <c r="G18" s="31"/>
      <c r="H18" s="111">
        <v>0</v>
      </c>
      <c r="I18" s="54"/>
      <c r="J18" s="34">
        <f>SUM(J17)</f>
        <v>-636000</v>
      </c>
      <c r="K18" s="54"/>
      <c r="L18" s="111">
        <v>0</v>
      </c>
      <c r="M18" s="103"/>
      <c r="N18" s="112">
        <f>SUM(D18:M18)</f>
        <v>-636000</v>
      </c>
      <c r="O18" s="57"/>
    </row>
    <row r="19" spans="1:15" s="8" customFormat="1" x14ac:dyDescent="0.3">
      <c r="A19" s="55"/>
      <c r="B19" s="41" t="s">
        <v>130</v>
      </c>
      <c r="C19" s="125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7"/>
    </row>
    <row r="20" spans="1:15" s="8" customFormat="1" x14ac:dyDescent="0.3">
      <c r="A20" s="55"/>
      <c r="B20" s="41" t="s">
        <v>131</v>
      </c>
      <c r="C20" s="125"/>
      <c r="D20" s="110">
        <f>SUM(D18)</f>
        <v>0</v>
      </c>
      <c r="E20" s="103"/>
      <c r="F20" s="110">
        <f>SUM(F18)</f>
        <v>0</v>
      </c>
      <c r="G20" s="103"/>
      <c r="H20" s="110">
        <f>SUM(H18)</f>
        <v>0</v>
      </c>
      <c r="I20" s="103"/>
      <c r="J20" s="110">
        <f>SUM(J18)</f>
        <v>-636000</v>
      </c>
      <c r="K20" s="103"/>
      <c r="L20" s="110">
        <f>SUM(L18)</f>
        <v>0</v>
      </c>
      <c r="M20" s="103"/>
      <c r="N20" s="110">
        <f>SUM(D20:M20)</f>
        <v>-636000</v>
      </c>
      <c r="O20" s="57"/>
    </row>
    <row r="21" spans="1:15" s="8" customFormat="1" x14ac:dyDescent="0.3">
      <c r="A21" s="55"/>
      <c r="B21" s="20"/>
      <c r="C21" s="1"/>
      <c r="D21" s="107"/>
      <c r="E21" s="1"/>
      <c r="F21" s="107"/>
      <c r="G21" s="1"/>
      <c r="H21" s="107"/>
      <c r="I21" s="1"/>
      <c r="J21" s="107"/>
      <c r="K21" s="1"/>
      <c r="L21" s="107"/>
      <c r="M21" s="1"/>
      <c r="N21" s="108"/>
      <c r="O21" s="57"/>
    </row>
    <row r="22" spans="1:15" s="3" customFormat="1" x14ac:dyDescent="0.3">
      <c r="A22" s="4"/>
      <c r="B22" s="126" t="s">
        <v>122</v>
      </c>
      <c r="C22" s="1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71"/>
    </row>
    <row r="23" spans="1:15" s="3" customFormat="1" x14ac:dyDescent="0.3">
      <c r="A23" s="4"/>
      <c r="B23" s="9" t="s">
        <v>117</v>
      </c>
      <c r="C23" s="1"/>
      <c r="D23" s="92">
        <v>0</v>
      </c>
      <c r="E23" s="27"/>
      <c r="F23" s="92">
        <v>0</v>
      </c>
      <c r="G23" s="27"/>
      <c r="H23" s="92">
        <v>0</v>
      </c>
      <c r="I23" s="26"/>
      <c r="J23" s="92">
        <f>PL!K82</f>
        <v>2524095</v>
      </c>
      <c r="K23" s="26"/>
      <c r="L23" s="92">
        <v>0</v>
      </c>
      <c r="M23" s="26"/>
      <c r="N23" s="92">
        <f>SUM(D23:M23)</f>
        <v>2524095</v>
      </c>
      <c r="O23" s="71"/>
    </row>
    <row r="24" spans="1:15" s="3" customFormat="1" x14ac:dyDescent="0.3">
      <c r="A24" s="4"/>
      <c r="B24" s="9" t="s">
        <v>167</v>
      </c>
      <c r="C24" s="1"/>
      <c r="D24" s="92">
        <v>0</v>
      </c>
      <c r="E24" s="26"/>
      <c r="F24" s="92">
        <v>0</v>
      </c>
      <c r="G24" s="26"/>
      <c r="H24" s="92">
        <v>0</v>
      </c>
      <c r="I24" s="26"/>
      <c r="J24" s="92">
        <v>0</v>
      </c>
      <c r="K24" s="26"/>
      <c r="L24" s="92">
        <f>PL!K91</f>
        <v>1810</v>
      </c>
      <c r="M24" s="26"/>
      <c r="N24" s="92">
        <f>SUM(D24:M24)</f>
        <v>1810</v>
      </c>
      <c r="O24" s="71"/>
    </row>
    <row r="25" spans="1:15" s="3" customFormat="1" x14ac:dyDescent="0.3">
      <c r="A25" s="4"/>
      <c r="B25" s="126" t="s">
        <v>121</v>
      </c>
      <c r="C25" s="29"/>
      <c r="D25" s="111">
        <f>SUM(D23:D24)</f>
        <v>0</v>
      </c>
      <c r="E25" s="26"/>
      <c r="F25" s="111">
        <f>SUM(F23:F24)</f>
        <v>0</v>
      </c>
      <c r="G25" s="26"/>
      <c r="H25" s="111">
        <f>SUM(H23:H24)</f>
        <v>0</v>
      </c>
      <c r="I25" s="26"/>
      <c r="J25" s="111">
        <f>SUM(J23:J24)</f>
        <v>2524095</v>
      </c>
      <c r="K25" s="26"/>
      <c r="L25" s="111">
        <f>SUM(L23:L24)</f>
        <v>1810</v>
      </c>
      <c r="M25" s="26"/>
      <c r="N25" s="111">
        <f>SUM(D25:M25)</f>
        <v>2525905</v>
      </c>
      <c r="O25" s="71"/>
    </row>
    <row r="26" spans="1:15" x14ac:dyDescent="0.3">
      <c r="B26" s="8"/>
      <c r="C26" s="1"/>
      <c r="D26" s="74"/>
      <c r="E26" s="76"/>
      <c r="F26" s="74"/>
      <c r="G26" s="76"/>
      <c r="H26" s="74"/>
      <c r="I26" s="76"/>
      <c r="J26" s="74"/>
      <c r="K26" s="76"/>
      <c r="L26" s="74"/>
      <c r="M26" s="77"/>
      <c r="N26" s="74"/>
      <c r="O26" s="71"/>
    </row>
    <row r="27" spans="1:15" ht="14.5" thickBot="1" x14ac:dyDescent="0.35">
      <c r="B27" s="20" t="s">
        <v>128</v>
      </c>
      <c r="C27" s="1"/>
      <c r="D27" s="78">
        <f>D13+D20+D25</f>
        <v>2120000</v>
      </c>
      <c r="E27" s="71"/>
      <c r="F27" s="78">
        <f>F13+F20+F25</f>
        <v>2379843</v>
      </c>
      <c r="G27" s="71"/>
      <c r="H27" s="78">
        <f>H13+H20+H25</f>
        <v>212000</v>
      </c>
      <c r="I27" s="71"/>
      <c r="J27" s="78">
        <f>J13+J20+J25</f>
        <v>13248172</v>
      </c>
      <c r="K27" s="71"/>
      <c r="L27" s="72">
        <f>L13+L20+L25</f>
        <v>-9713</v>
      </c>
      <c r="M27" s="71"/>
      <c r="N27" s="78">
        <f>SUM(D27:M27)</f>
        <v>17950302</v>
      </c>
      <c r="O27" s="73"/>
    </row>
    <row r="28" spans="1:15" ht="14.5" thickTop="1" x14ac:dyDescent="0.3">
      <c r="B28" s="87"/>
      <c r="C28" s="1"/>
      <c r="D28" s="71"/>
      <c r="E28" s="73"/>
      <c r="F28" s="71"/>
      <c r="G28" s="73"/>
      <c r="H28" s="71"/>
      <c r="I28" s="73"/>
      <c r="J28" s="71"/>
      <c r="K28" s="73"/>
      <c r="L28" s="71"/>
      <c r="M28" s="71"/>
      <c r="N28" s="71"/>
      <c r="O28" s="73"/>
    </row>
    <row r="29" spans="1:15" ht="17.5" x14ac:dyDescent="0.3">
      <c r="B29" s="153" t="s">
        <v>0</v>
      </c>
      <c r="D29" s="74"/>
      <c r="E29" s="73"/>
      <c r="F29" s="74"/>
      <c r="O29" s="73"/>
    </row>
    <row r="30" spans="1:15" ht="15" x14ac:dyDescent="0.3">
      <c r="B30" s="164" t="str">
        <f>B2</f>
        <v>Statement of changes in equity (Unaudited)</v>
      </c>
      <c r="O30" s="73"/>
    </row>
    <row r="31" spans="1:15" x14ac:dyDescent="0.3">
      <c r="B31" s="87"/>
      <c r="O31" s="73"/>
    </row>
    <row r="32" spans="1:15" x14ac:dyDescent="0.3">
      <c r="B32" s="64"/>
      <c r="D32" s="189" t="s">
        <v>94</v>
      </c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3"/>
    </row>
    <row r="33" spans="1:18" ht="42" x14ac:dyDescent="0.3">
      <c r="A33" s="3"/>
      <c r="C33" s="57"/>
      <c r="D33" s="10"/>
      <c r="E33" s="86"/>
      <c r="F33" s="10"/>
      <c r="G33" s="10"/>
      <c r="H33" s="196" t="s">
        <v>45</v>
      </c>
      <c r="I33" s="196"/>
      <c r="J33" s="196"/>
      <c r="K33" s="8"/>
      <c r="L33" s="58" t="s">
        <v>193</v>
      </c>
      <c r="M33" s="10"/>
      <c r="N33" s="86"/>
      <c r="O33" s="88"/>
    </row>
    <row r="34" spans="1:18" x14ac:dyDescent="0.3">
      <c r="A34" s="3"/>
      <c r="C34" s="57"/>
      <c r="D34" s="10" t="s">
        <v>82</v>
      </c>
      <c r="E34" s="8"/>
      <c r="F34" s="8"/>
      <c r="G34" s="10"/>
      <c r="H34" s="8"/>
      <c r="I34" s="8"/>
      <c r="J34" s="8"/>
      <c r="K34" s="10"/>
      <c r="L34" s="10"/>
      <c r="M34" s="59"/>
      <c r="N34" s="8"/>
      <c r="O34" s="88"/>
    </row>
    <row r="35" spans="1:18" x14ac:dyDescent="0.3">
      <c r="A35" s="88"/>
      <c r="C35" s="57"/>
      <c r="D35" s="10" t="s">
        <v>83</v>
      </c>
      <c r="E35" s="8"/>
      <c r="F35" s="54" t="s">
        <v>84</v>
      </c>
      <c r="G35" s="10"/>
      <c r="H35" s="10" t="s">
        <v>85</v>
      </c>
      <c r="I35" s="10"/>
      <c r="J35" s="10"/>
      <c r="K35" s="10"/>
      <c r="L35" s="10" t="s">
        <v>166</v>
      </c>
      <c r="M35" s="10"/>
      <c r="N35" s="54" t="s">
        <v>86</v>
      </c>
      <c r="O35" s="88"/>
    </row>
    <row r="36" spans="1:18" x14ac:dyDescent="0.3">
      <c r="C36" s="167" t="s">
        <v>7</v>
      </c>
      <c r="D36" s="10" t="s">
        <v>87</v>
      </c>
      <c r="E36" s="8"/>
      <c r="F36" s="54" t="s">
        <v>88</v>
      </c>
      <c r="G36" s="10"/>
      <c r="H36" s="10" t="s">
        <v>89</v>
      </c>
      <c r="I36" s="10"/>
      <c r="J36" s="54" t="s">
        <v>90</v>
      </c>
      <c r="K36" s="10"/>
      <c r="L36" s="10" t="s">
        <v>89</v>
      </c>
      <c r="M36" s="10"/>
      <c r="N36" s="54" t="s">
        <v>91</v>
      </c>
      <c r="O36" s="5"/>
    </row>
    <row r="37" spans="1:18" x14ac:dyDescent="0.3">
      <c r="B37" s="8"/>
      <c r="C37" s="165"/>
      <c r="D37" s="193" t="s">
        <v>9</v>
      </c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5"/>
    </row>
    <row r="38" spans="1:18" x14ac:dyDescent="0.3">
      <c r="A38" s="4"/>
      <c r="B38" s="87" t="s">
        <v>161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0"/>
    </row>
    <row r="39" spans="1:18" x14ac:dyDescent="0.3">
      <c r="A39" s="4"/>
      <c r="B39" s="20" t="s">
        <v>168</v>
      </c>
      <c r="C39" s="1"/>
      <c r="D39" s="107">
        <v>2120000</v>
      </c>
      <c r="E39" s="161"/>
      <c r="F39" s="107">
        <v>2379843</v>
      </c>
      <c r="G39" s="161"/>
      <c r="H39" s="107">
        <v>212000</v>
      </c>
      <c r="I39" s="161"/>
      <c r="J39" s="107">
        <v>15944637</v>
      </c>
      <c r="K39" s="161"/>
      <c r="L39" s="107">
        <v>-5178</v>
      </c>
      <c r="M39" s="161"/>
      <c r="N39" s="108">
        <v>20651302</v>
      </c>
      <c r="O39" s="70"/>
    </row>
    <row r="40" spans="1:18" x14ac:dyDescent="0.3">
      <c r="A40" s="4"/>
      <c r="B40" s="20"/>
      <c r="C40" s="1"/>
      <c r="D40" s="107"/>
      <c r="E40" s="1"/>
      <c r="F40" s="107"/>
      <c r="G40" s="1"/>
      <c r="H40" s="107"/>
      <c r="I40" s="1"/>
      <c r="J40" s="107"/>
      <c r="K40" s="1"/>
      <c r="L40" s="107"/>
      <c r="M40" s="1"/>
      <c r="N40" s="108"/>
      <c r="O40" s="70"/>
    </row>
    <row r="41" spans="1:18" s="8" customFormat="1" x14ac:dyDescent="0.3">
      <c r="A41" s="55"/>
      <c r="B41" s="41" t="s">
        <v>132</v>
      </c>
      <c r="C41" s="101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7"/>
    </row>
    <row r="42" spans="1:18" s="8" customFormat="1" x14ac:dyDescent="0.3">
      <c r="A42" s="55"/>
      <c r="B42" s="39" t="s">
        <v>138</v>
      </c>
      <c r="C42" s="109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7"/>
    </row>
    <row r="43" spans="1:18" s="8" customFormat="1" x14ac:dyDescent="0.3">
      <c r="A43" s="55"/>
      <c r="B43" s="9" t="s">
        <v>136</v>
      </c>
      <c r="C43" s="109">
        <v>11</v>
      </c>
      <c r="D43" s="94">
        <v>0</v>
      </c>
      <c r="E43" s="32"/>
      <c r="F43" s="94">
        <v>0</v>
      </c>
      <c r="G43" s="32"/>
      <c r="H43" s="94">
        <v>0</v>
      </c>
      <c r="I43" s="54"/>
      <c r="J43" s="33">
        <v>-784400</v>
      </c>
      <c r="K43" s="54"/>
      <c r="L43" s="94">
        <v>0</v>
      </c>
      <c r="M43" s="54"/>
      <c r="N43" s="102">
        <v>-784400</v>
      </c>
      <c r="O43" s="57"/>
    </row>
    <row r="44" spans="1:18" s="8" customFormat="1" x14ac:dyDescent="0.3">
      <c r="A44" s="55"/>
      <c r="B44" s="39" t="s">
        <v>139</v>
      </c>
      <c r="C44" s="109"/>
      <c r="D44" s="111">
        <f>SUM(D43)</f>
        <v>0</v>
      </c>
      <c r="E44" s="63"/>
      <c r="F44" s="111">
        <f>SUM(F43)</f>
        <v>0</v>
      </c>
      <c r="G44" s="63"/>
      <c r="H44" s="111">
        <f>SUM(H43)</f>
        <v>0</v>
      </c>
      <c r="I44" s="54"/>
      <c r="J44" s="174">
        <f>SUM(J43)</f>
        <v>-784400</v>
      </c>
      <c r="K44" s="54"/>
      <c r="L44" s="111">
        <f>SUM(L43)</f>
        <v>0</v>
      </c>
      <c r="M44" s="54"/>
      <c r="N44" s="174">
        <f>SUM(N43)</f>
        <v>-784400</v>
      </c>
      <c r="O44" s="57"/>
    </row>
    <row r="45" spans="1:18" s="8" customFormat="1" x14ac:dyDescent="0.3">
      <c r="A45" s="55"/>
      <c r="B45" s="41" t="s">
        <v>130</v>
      </c>
      <c r="C45" s="101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7"/>
    </row>
    <row r="46" spans="1:18" s="8" customFormat="1" x14ac:dyDescent="0.3">
      <c r="A46" s="55"/>
      <c r="B46" s="41" t="s">
        <v>131</v>
      </c>
      <c r="C46" s="101"/>
      <c r="D46" s="94">
        <f>SUM(D44)</f>
        <v>0</v>
      </c>
      <c r="E46" s="103"/>
      <c r="F46" s="94">
        <f>SUM(F44)</f>
        <v>0</v>
      </c>
      <c r="G46" s="103"/>
      <c r="H46" s="94">
        <f>SUM(H44)</f>
        <v>0</v>
      </c>
      <c r="I46" s="103"/>
      <c r="J46" s="174">
        <f>SUM(J44)</f>
        <v>-784400</v>
      </c>
      <c r="K46" s="103"/>
      <c r="L46" s="94">
        <f>SUM(L44)</f>
        <v>0</v>
      </c>
      <c r="M46" s="103"/>
      <c r="N46" s="174">
        <f>SUM(D46:L46)</f>
        <v>-784400</v>
      </c>
      <c r="O46" s="57"/>
    </row>
    <row r="47" spans="1:18" x14ac:dyDescent="0.3">
      <c r="A47" s="4"/>
      <c r="B47" s="20"/>
      <c r="C47" s="1"/>
      <c r="D47" s="107"/>
      <c r="E47" s="1"/>
      <c r="F47" s="107"/>
      <c r="G47" s="1"/>
      <c r="H47" s="107"/>
      <c r="I47" s="1"/>
      <c r="J47" s="107"/>
      <c r="K47" s="1"/>
      <c r="L47" s="107"/>
      <c r="M47" s="1"/>
      <c r="N47" s="108"/>
      <c r="O47" s="70"/>
    </row>
    <row r="48" spans="1:18" s="3" customFormat="1" x14ac:dyDescent="0.3">
      <c r="A48" s="4"/>
      <c r="B48" s="97" t="s">
        <v>122</v>
      </c>
      <c r="C48" s="1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71"/>
    </row>
    <row r="49" spans="1:18" s="3" customFormat="1" x14ac:dyDescent="0.3">
      <c r="A49" s="4"/>
      <c r="B49" s="9" t="s">
        <v>117</v>
      </c>
      <c r="C49" s="1"/>
      <c r="D49" s="92">
        <v>0</v>
      </c>
      <c r="E49" s="27"/>
      <c r="F49" s="92">
        <v>0</v>
      </c>
      <c r="G49" s="27"/>
      <c r="H49" s="92">
        <v>0</v>
      </c>
      <c r="I49" s="26"/>
      <c r="J49" s="92">
        <f>PL!I82</f>
        <v>2573303</v>
      </c>
      <c r="K49" s="26"/>
      <c r="L49" s="92">
        <v>0</v>
      </c>
      <c r="M49" s="26"/>
      <c r="N49" s="54">
        <f>SUM(D49:L49)</f>
        <v>2573303</v>
      </c>
      <c r="O49" s="71"/>
    </row>
    <row r="50" spans="1:18" s="3" customFormat="1" x14ac:dyDescent="0.3">
      <c r="A50" s="4"/>
      <c r="B50" s="9" t="s">
        <v>167</v>
      </c>
      <c r="C50" s="1"/>
      <c r="D50" s="92">
        <v>0</v>
      </c>
      <c r="E50" s="26"/>
      <c r="F50" s="92">
        <v>0</v>
      </c>
      <c r="G50" s="26"/>
      <c r="H50" s="92">
        <v>0</v>
      </c>
      <c r="I50" s="26"/>
      <c r="J50" s="92">
        <v>0</v>
      </c>
      <c r="K50" s="26"/>
      <c r="L50" s="92">
        <v>3625</v>
      </c>
      <c r="M50" s="26"/>
      <c r="N50" s="102">
        <f>SUM(D50:L50)</f>
        <v>3625</v>
      </c>
      <c r="O50" s="71"/>
    </row>
    <row r="51" spans="1:18" s="3" customFormat="1" x14ac:dyDescent="0.3">
      <c r="A51" s="4"/>
      <c r="B51" s="91" t="s">
        <v>121</v>
      </c>
      <c r="C51" s="29"/>
      <c r="D51" s="111">
        <f>SUM(D49:D50)</f>
        <v>0</v>
      </c>
      <c r="E51" s="26"/>
      <c r="F51" s="111">
        <f>SUM(F49:F50)</f>
        <v>0</v>
      </c>
      <c r="G51" s="26"/>
      <c r="H51" s="111">
        <f>SUM(H49:H50)</f>
        <v>0</v>
      </c>
      <c r="I51" s="26"/>
      <c r="J51" s="111">
        <f>SUM(J49:J50)</f>
        <v>2573303</v>
      </c>
      <c r="K51" s="26"/>
      <c r="L51" s="111">
        <f>SUM(L49:L50)</f>
        <v>3625</v>
      </c>
      <c r="M51" s="26"/>
      <c r="N51" s="110">
        <f>SUM(N49:N50)</f>
        <v>2576928</v>
      </c>
      <c r="O51" s="71"/>
    </row>
    <row r="52" spans="1:18" s="3" customFormat="1" x14ac:dyDescent="0.3">
      <c r="A52" s="4"/>
      <c r="B52" s="8"/>
      <c r="C52" s="1"/>
      <c r="D52" s="74"/>
      <c r="E52" s="76"/>
      <c r="F52" s="74"/>
      <c r="G52" s="76"/>
      <c r="H52" s="74"/>
      <c r="I52" s="76"/>
      <c r="J52" s="74"/>
      <c r="K52" s="76"/>
      <c r="L52" s="74"/>
      <c r="M52" s="77"/>
      <c r="N52" s="74"/>
      <c r="O52" s="71"/>
    </row>
    <row r="53" spans="1:18" ht="14.5" thickBot="1" x14ac:dyDescent="0.35">
      <c r="B53" s="20" t="s">
        <v>162</v>
      </c>
      <c r="C53" s="1"/>
      <c r="D53" s="78">
        <f>D39+D46+D51</f>
        <v>2120000</v>
      </c>
      <c r="E53" s="71"/>
      <c r="F53" s="78">
        <f>F39+F46+F51</f>
        <v>2379843</v>
      </c>
      <c r="G53" s="71"/>
      <c r="H53" s="78">
        <f>H39+H46+H51</f>
        <v>212000</v>
      </c>
      <c r="I53" s="71"/>
      <c r="J53" s="78">
        <f>J39+J46+J51</f>
        <v>17733540</v>
      </c>
      <c r="K53" s="71"/>
      <c r="L53" s="72">
        <f>L39+L46+L51</f>
        <v>-1553</v>
      </c>
      <c r="M53" s="71"/>
      <c r="N53" s="78">
        <f>SUM(D53:M53)</f>
        <v>22443830</v>
      </c>
      <c r="O53" s="71"/>
    </row>
    <row r="54" spans="1:18" ht="14.5" thickTop="1" x14ac:dyDescent="0.3">
      <c r="B54" s="8"/>
      <c r="C54" s="1"/>
      <c r="D54" s="79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73"/>
    </row>
    <row r="55" spans="1:18" x14ac:dyDescent="0.3">
      <c r="A55" s="4"/>
      <c r="B55" s="64"/>
      <c r="C55" s="1"/>
      <c r="D55" s="79"/>
      <c r="E55" s="25"/>
      <c r="F55" s="25"/>
      <c r="K55" s="25"/>
      <c r="O55" s="71"/>
    </row>
    <row r="56" spans="1:18" x14ac:dyDescent="0.3">
      <c r="A56" s="4"/>
      <c r="O56" s="73"/>
    </row>
    <row r="57" spans="1:18" x14ac:dyDescent="0.3">
      <c r="A57" s="4"/>
    </row>
    <row r="58" spans="1:18" x14ac:dyDescent="0.3">
      <c r="A58" s="4"/>
    </row>
    <row r="60" spans="1:18" x14ac:dyDescent="0.3">
      <c r="A60" s="4"/>
    </row>
    <row r="61" spans="1:18" x14ac:dyDescent="0.3">
      <c r="A61" s="4"/>
    </row>
    <row r="62" spans="1:18" s="6" customFormat="1" x14ac:dyDescent="0.3">
      <c r="A62" s="4"/>
      <c r="B62" s="9"/>
      <c r="C62" s="7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s="6" customFormat="1" x14ac:dyDescent="0.3">
      <c r="A63" s="4"/>
      <c r="B63" s="9"/>
      <c r="C63" s="7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s="6" customFormat="1" x14ac:dyDescent="0.3">
      <c r="A64" s="4"/>
      <c r="B64" s="9"/>
      <c r="C64" s="7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s="6" customFormat="1" x14ac:dyDescent="0.3">
      <c r="A65" s="4"/>
      <c r="B65" s="9"/>
      <c r="C65" s="7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s="6" customFormat="1" x14ac:dyDescent="0.3">
      <c r="A66" s="4"/>
      <c r="B66" s="9"/>
      <c r="C66" s="7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s="6" customFormat="1" x14ac:dyDescent="0.3">
      <c r="A67" s="4"/>
      <c r="B67" s="9"/>
      <c r="C67" s="7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</sheetData>
  <mergeCells count="7">
    <mergeCell ref="D37:N37"/>
    <mergeCell ref="B3:F3"/>
    <mergeCell ref="D4:N4"/>
    <mergeCell ref="H5:J5"/>
    <mergeCell ref="D9:N9"/>
    <mergeCell ref="D32:N32"/>
    <mergeCell ref="H33:J33"/>
  </mergeCells>
  <pageMargins left="0.55000000000000004" right="0.55000000000000004" top="0.48" bottom="0.19" header="0.5" footer="0.31"/>
  <pageSetup paperSize="9" firstPageNumber="8" orientation="landscape" useFirstPageNumber="1" r:id="rId1"/>
  <headerFooter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tabSelected="1" view="pageBreakPreview" topLeftCell="A76" zoomScale="85" zoomScaleNormal="70" zoomScaleSheetLayoutView="85" workbookViewId="0">
      <selection activeCell="F48" sqref="F48"/>
    </sheetView>
  </sheetViews>
  <sheetFormatPr defaultColWidth="35" defaultRowHeight="15.65" customHeight="1" x14ac:dyDescent="0.3"/>
  <cols>
    <col min="1" max="1" width="58.59765625" style="8" customWidth="1"/>
    <col min="2" max="2" width="6.69921875" style="57" customWidth="1"/>
    <col min="3" max="3" width="1.3984375" style="8" customWidth="1"/>
    <col min="4" max="4" width="14.69921875" style="80" customWidth="1"/>
    <col min="5" max="5" width="1.3984375" style="8" customWidth="1"/>
    <col min="6" max="6" width="14.69921875" style="80" customWidth="1"/>
    <col min="7" max="7" width="1.3984375" style="8" customWidth="1"/>
    <col min="8" max="8" width="14.69921875" style="8" customWidth="1"/>
    <col min="9" max="9" width="1.3984375" style="8" customWidth="1"/>
    <col min="10" max="10" width="14.69921875" style="8" customWidth="1"/>
    <col min="11" max="16384" width="35" style="8"/>
  </cols>
  <sheetData>
    <row r="1" spans="1:12" ht="17.5" x14ac:dyDescent="0.3">
      <c r="A1" s="153" t="s">
        <v>0</v>
      </c>
    </row>
    <row r="2" spans="1:12" ht="16" customHeight="1" x14ac:dyDescent="0.3">
      <c r="A2" s="154" t="s">
        <v>95</v>
      </c>
    </row>
    <row r="3" spans="1:12" ht="16" customHeight="1" x14ac:dyDescent="0.3">
      <c r="A3" s="20"/>
    </row>
    <row r="4" spans="1:12" ht="16" customHeight="1" x14ac:dyDescent="0.3">
      <c r="D4" s="194" t="s">
        <v>2</v>
      </c>
      <c r="E4" s="194"/>
      <c r="F4" s="194"/>
      <c r="G4" s="36"/>
      <c r="H4" s="194" t="s">
        <v>3</v>
      </c>
      <c r="I4" s="194"/>
      <c r="J4" s="194"/>
    </row>
    <row r="5" spans="1:12" ht="16" customHeight="1" x14ac:dyDescent="0.3">
      <c r="B5" s="85"/>
      <c r="C5" s="10"/>
      <c r="D5" s="194" t="s">
        <v>4</v>
      </c>
      <c r="E5" s="194"/>
      <c r="F5" s="194"/>
      <c r="G5" s="90"/>
      <c r="H5" s="194" t="s">
        <v>4</v>
      </c>
      <c r="I5" s="194"/>
      <c r="J5" s="194"/>
    </row>
    <row r="6" spans="1:12" ht="16" customHeight="1" x14ac:dyDescent="0.3">
      <c r="B6" s="85"/>
      <c r="C6" s="10"/>
      <c r="D6" s="198" t="s">
        <v>177</v>
      </c>
      <c r="E6" s="198"/>
      <c r="F6" s="198"/>
      <c r="G6" s="90"/>
      <c r="H6" s="198" t="s">
        <v>177</v>
      </c>
      <c r="I6" s="198"/>
      <c r="J6" s="198"/>
    </row>
    <row r="7" spans="1:12" ht="16" customHeight="1" x14ac:dyDescent="0.3">
      <c r="B7" s="85"/>
      <c r="C7" s="10"/>
      <c r="D7" s="198" t="s">
        <v>126</v>
      </c>
      <c r="E7" s="198"/>
      <c r="F7" s="198"/>
      <c r="G7" s="90"/>
      <c r="H7" s="198" t="s">
        <v>126</v>
      </c>
      <c r="I7" s="198"/>
      <c r="J7" s="198"/>
    </row>
    <row r="8" spans="1:12" ht="16" customHeight="1" x14ac:dyDescent="0.3">
      <c r="B8" s="162"/>
      <c r="C8" s="85"/>
      <c r="D8" s="10">
        <v>2021</v>
      </c>
      <c r="E8" s="10"/>
      <c r="F8" s="10">
        <v>2020</v>
      </c>
      <c r="G8" s="10"/>
      <c r="H8" s="10">
        <v>2021</v>
      </c>
      <c r="I8" s="10"/>
      <c r="J8" s="10">
        <v>2020</v>
      </c>
    </row>
    <row r="9" spans="1:12" ht="16" customHeight="1" x14ac:dyDescent="0.3">
      <c r="B9" s="85"/>
      <c r="C9" s="10"/>
      <c r="D9" s="193" t="s">
        <v>9</v>
      </c>
      <c r="E9" s="193"/>
      <c r="F9" s="193"/>
      <c r="G9" s="193"/>
      <c r="H9" s="193"/>
      <c r="I9" s="193"/>
      <c r="J9" s="193"/>
    </row>
    <row r="10" spans="1:12" ht="19.5" customHeight="1" x14ac:dyDescent="0.3">
      <c r="A10" s="11" t="s">
        <v>96</v>
      </c>
      <c r="B10" s="178"/>
      <c r="C10" s="10"/>
      <c r="D10" s="32"/>
      <c r="E10" s="14"/>
      <c r="F10" s="32"/>
      <c r="G10" s="14"/>
      <c r="H10" s="14"/>
      <c r="I10" s="14"/>
      <c r="J10" s="14"/>
    </row>
    <row r="11" spans="1:12" ht="19.5" customHeight="1" x14ac:dyDescent="0.65">
      <c r="A11" s="18" t="s">
        <v>115</v>
      </c>
      <c r="B11" s="185"/>
      <c r="C11" s="10"/>
      <c r="D11" s="99">
        <f>PL!E80</f>
        <v>3328589</v>
      </c>
      <c r="E11" s="14"/>
      <c r="F11" s="32">
        <f>+PL!G80</f>
        <v>3127280</v>
      </c>
      <c r="G11" s="14"/>
      <c r="H11" s="99">
        <f>PL!I80</f>
        <v>3240557</v>
      </c>
      <c r="I11" s="14"/>
      <c r="J11" s="32">
        <f>+PL!K80</f>
        <v>3143189</v>
      </c>
      <c r="K11" s="168"/>
      <c r="L11" s="168"/>
    </row>
    <row r="12" spans="1:12" ht="19.5" customHeight="1" x14ac:dyDescent="0.65">
      <c r="A12" s="180" t="s">
        <v>123</v>
      </c>
      <c r="B12" s="178"/>
      <c r="C12" s="10"/>
      <c r="D12" s="32"/>
      <c r="E12" s="14"/>
      <c r="F12" s="32"/>
      <c r="G12" s="14"/>
      <c r="H12" s="14"/>
      <c r="I12" s="14"/>
      <c r="J12" s="14"/>
      <c r="K12" s="169"/>
      <c r="L12" s="169"/>
    </row>
    <row r="13" spans="1:12" ht="19.5" customHeight="1" x14ac:dyDescent="0.65">
      <c r="A13" s="82" t="s">
        <v>97</v>
      </c>
      <c r="B13" s="178"/>
      <c r="C13" s="10"/>
      <c r="D13" s="32">
        <v>610766</v>
      </c>
      <c r="E13" s="14"/>
      <c r="F13" s="32">
        <v>574773</v>
      </c>
      <c r="G13" s="14"/>
      <c r="H13" s="14">
        <v>610759</v>
      </c>
      <c r="I13" s="14"/>
      <c r="J13" s="14">
        <v>574766</v>
      </c>
      <c r="K13" s="168"/>
      <c r="L13" s="168"/>
    </row>
    <row r="14" spans="1:12" ht="19.5" customHeight="1" x14ac:dyDescent="0.65">
      <c r="A14" s="82" t="s">
        <v>164</v>
      </c>
      <c r="B14" s="96"/>
      <c r="C14" s="10"/>
      <c r="D14" s="92"/>
      <c r="E14" s="14"/>
      <c r="F14" s="92"/>
      <c r="G14" s="14"/>
      <c r="H14" s="92"/>
      <c r="I14" s="14"/>
      <c r="J14" s="92"/>
      <c r="K14" s="169"/>
      <c r="L14" s="169"/>
    </row>
    <row r="15" spans="1:12" ht="19.5" customHeight="1" x14ac:dyDescent="0.65">
      <c r="A15" s="82" t="s">
        <v>174</v>
      </c>
      <c r="B15" s="96"/>
      <c r="C15" s="10"/>
      <c r="D15" s="99">
        <v>-10816</v>
      </c>
      <c r="E15" s="14"/>
      <c r="F15" s="99">
        <f>-PL!G77</f>
        <v>-17353</v>
      </c>
      <c r="G15" s="14"/>
      <c r="H15" s="99">
        <v>-10816</v>
      </c>
      <c r="I15" s="14"/>
      <c r="J15" s="99">
        <f>-PL!K77</f>
        <v>-17353</v>
      </c>
      <c r="K15" s="168"/>
      <c r="L15" s="168"/>
    </row>
    <row r="16" spans="1:12" ht="19.5" customHeight="1" x14ac:dyDescent="0.65">
      <c r="A16" s="18" t="s">
        <v>165</v>
      </c>
      <c r="B16" s="85"/>
      <c r="C16" s="10"/>
      <c r="D16" s="99">
        <f>-PL!E79</f>
        <v>293577</v>
      </c>
      <c r="E16" s="14"/>
      <c r="F16" s="32">
        <f>-PL!G79</f>
        <v>104335</v>
      </c>
      <c r="G16" s="14"/>
      <c r="H16" s="99">
        <f>-PL!I79</f>
        <v>278908</v>
      </c>
      <c r="I16" s="14"/>
      <c r="J16" s="32">
        <f>-PL!K79</f>
        <v>104382</v>
      </c>
      <c r="K16" s="168"/>
      <c r="L16" s="168"/>
    </row>
    <row r="17" spans="1:12" ht="19.5" customHeight="1" x14ac:dyDescent="0.65">
      <c r="A17" s="82" t="s">
        <v>171</v>
      </c>
      <c r="B17" s="85"/>
      <c r="C17" s="10"/>
      <c r="D17" s="92">
        <v>0</v>
      </c>
      <c r="E17" s="14"/>
      <c r="F17" s="32">
        <v>300</v>
      </c>
      <c r="G17" s="14"/>
      <c r="H17" s="92">
        <v>0</v>
      </c>
      <c r="I17" s="14"/>
      <c r="J17" s="14">
        <v>300</v>
      </c>
      <c r="K17" s="168"/>
      <c r="L17" s="168"/>
    </row>
    <row r="18" spans="1:12" ht="19.5" customHeight="1" x14ac:dyDescent="0.65">
      <c r="A18" s="82" t="s">
        <v>180</v>
      </c>
      <c r="B18" s="85"/>
      <c r="C18" s="10"/>
      <c r="D18" s="32">
        <v>-659</v>
      </c>
      <c r="E18" s="14"/>
      <c r="F18" s="32">
        <v>3961</v>
      </c>
      <c r="G18" s="14"/>
      <c r="H18" s="14">
        <v>-659</v>
      </c>
      <c r="I18" s="14"/>
      <c r="J18" s="14">
        <v>3961</v>
      </c>
      <c r="K18" s="168"/>
      <c r="L18" s="168"/>
    </row>
    <row r="19" spans="1:12" ht="19.5" customHeight="1" x14ac:dyDescent="0.65">
      <c r="A19" s="82" t="s">
        <v>124</v>
      </c>
      <c r="B19" s="85"/>
      <c r="C19" s="10"/>
      <c r="D19" s="32">
        <v>24640</v>
      </c>
      <c r="E19" s="14"/>
      <c r="F19" s="32">
        <v>17361</v>
      </c>
      <c r="G19" s="14"/>
      <c r="H19" s="14">
        <v>24640</v>
      </c>
      <c r="I19" s="14"/>
      <c r="J19" s="14">
        <v>17361</v>
      </c>
      <c r="K19" s="168"/>
      <c r="L19" s="168"/>
    </row>
    <row r="20" spans="1:12" ht="19.5" customHeight="1" x14ac:dyDescent="0.65">
      <c r="A20" s="82" t="s">
        <v>178</v>
      </c>
      <c r="B20" s="85"/>
      <c r="C20" s="10"/>
      <c r="D20" s="92">
        <v>0</v>
      </c>
      <c r="E20" s="14"/>
      <c r="F20" s="32">
        <v>-1</v>
      </c>
      <c r="G20" s="14"/>
      <c r="H20" s="92">
        <v>0</v>
      </c>
      <c r="I20" s="14"/>
      <c r="J20" s="14">
        <v>-1</v>
      </c>
      <c r="K20" s="168"/>
      <c r="L20" s="168"/>
    </row>
    <row r="21" spans="1:12" ht="19.5" customHeight="1" x14ac:dyDescent="0.65">
      <c r="A21" s="82" t="s">
        <v>179</v>
      </c>
      <c r="B21" s="85"/>
      <c r="C21" s="10"/>
      <c r="D21" s="32">
        <v>-8207</v>
      </c>
      <c r="E21" s="14"/>
      <c r="F21" s="32">
        <v>-361</v>
      </c>
      <c r="G21" s="14"/>
      <c r="H21" s="14">
        <v>-8207</v>
      </c>
      <c r="I21" s="14"/>
      <c r="J21" s="14">
        <v>-361</v>
      </c>
      <c r="K21" s="168"/>
      <c r="L21" s="168"/>
    </row>
    <row r="22" spans="1:12" ht="19.5" customHeight="1" x14ac:dyDescent="0.65">
      <c r="A22" s="82" t="s">
        <v>140</v>
      </c>
      <c r="B22" s="117"/>
      <c r="C22" s="10"/>
      <c r="D22" s="92">
        <v>0</v>
      </c>
      <c r="E22" s="92"/>
      <c r="F22" s="92">
        <v>0</v>
      </c>
      <c r="G22" s="92"/>
      <c r="H22" s="92">
        <v>0</v>
      </c>
      <c r="I22" s="14"/>
      <c r="J22" s="14">
        <v>-35000</v>
      </c>
      <c r="K22" s="168"/>
      <c r="L22" s="168"/>
    </row>
    <row r="23" spans="1:12" ht="19.5" customHeight="1" x14ac:dyDescent="0.65">
      <c r="A23" s="18" t="s">
        <v>163</v>
      </c>
      <c r="B23" s="85"/>
      <c r="C23" s="10"/>
      <c r="D23" s="32">
        <v>-7269390</v>
      </c>
      <c r="E23" s="14"/>
      <c r="F23" s="32">
        <v>-6717166</v>
      </c>
      <c r="G23" s="14"/>
      <c r="H23" s="14">
        <v>-7128315</v>
      </c>
      <c r="I23" s="14"/>
      <c r="J23" s="14">
        <v>-6700045</v>
      </c>
      <c r="K23" s="168"/>
      <c r="L23" s="168"/>
    </row>
    <row r="24" spans="1:12" ht="19.5" customHeight="1" x14ac:dyDescent="0.65">
      <c r="A24" s="82" t="s">
        <v>172</v>
      </c>
      <c r="B24" s="115"/>
      <c r="C24" s="10"/>
      <c r="D24" s="32"/>
      <c r="E24" s="14"/>
      <c r="F24" s="32"/>
      <c r="G24" s="14"/>
      <c r="H24" s="14"/>
      <c r="I24" s="14"/>
      <c r="J24" s="14"/>
      <c r="K24" s="168"/>
      <c r="L24" s="168"/>
    </row>
    <row r="25" spans="1:12" ht="19.5" customHeight="1" x14ac:dyDescent="0.65">
      <c r="A25" s="82" t="s">
        <v>186</v>
      </c>
      <c r="B25" s="85"/>
      <c r="C25" s="10"/>
      <c r="D25" s="32">
        <v>7314686</v>
      </c>
      <c r="E25" s="14"/>
      <c r="F25" s="32">
        <v>6646764</v>
      </c>
      <c r="G25" s="14"/>
      <c r="H25" s="14">
        <v>7204384</v>
      </c>
      <c r="I25" s="14"/>
      <c r="J25" s="14">
        <v>6631398</v>
      </c>
      <c r="K25" s="168"/>
      <c r="L25" s="168"/>
    </row>
    <row r="26" spans="1:12" ht="19.5" customHeight="1" x14ac:dyDescent="0.65">
      <c r="A26" s="82" t="s">
        <v>98</v>
      </c>
      <c r="B26" s="85"/>
      <c r="C26" s="10"/>
      <c r="D26" s="32">
        <v>-3713</v>
      </c>
      <c r="E26" s="14"/>
      <c r="F26" s="32">
        <v>-3607</v>
      </c>
      <c r="G26" s="14"/>
      <c r="H26" s="14">
        <v>-3699</v>
      </c>
      <c r="I26" s="14"/>
      <c r="J26" s="14">
        <v>-3532</v>
      </c>
      <c r="K26" s="168"/>
      <c r="L26" s="168"/>
    </row>
    <row r="27" spans="1:12" ht="19.5" customHeight="1" x14ac:dyDescent="0.65">
      <c r="A27" s="82" t="s">
        <v>59</v>
      </c>
      <c r="B27" s="85"/>
      <c r="C27" s="10"/>
      <c r="D27" s="32">
        <v>983793</v>
      </c>
      <c r="E27" s="14"/>
      <c r="F27" s="32">
        <v>879602</v>
      </c>
      <c r="G27" s="14"/>
      <c r="H27" s="14">
        <v>983793</v>
      </c>
      <c r="I27" s="14"/>
      <c r="J27" s="14">
        <v>879602</v>
      </c>
      <c r="K27" s="168"/>
      <c r="L27" s="168"/>
    </row>
    <row r="28" spans="1:12" ht="19.5" customHeight="1" x14ac:dyDescent="0.65">
      <c r="A28" s="181"/>
      <c r="B28" s="85"/>
      <c r="C28" s="10"/>
      <c r="D28" s="81">
        <f>SUM(D11:D27)</f>
        <v>5263266</v>
      </c>
      <c r="E28" s="14"/>
      <c r="F28" s="81">
        <f>SUM(F11:F27)</f>
        <v>4615888</v>
      </c>
      <c r="G28" s="14"/>
      <c r="H28" s="81">
        <f>SUM(H11:H27)</f>
        <v>5191345</v>
      </c>
      <c r="I28" s="14"/>
      <c r="J28" s="81">
        <f>SUM(J11:J27)</f>
        <v>4598667</v>
      </c>
      <c r="K28" s="168"/>
      <c r="L28" s="168"/>
    </row>
    <row r="29" spans="1:12" ht="19.5" customHeight="1" x14ac:dyDescent="0.3">
      <c r="A29" s="182" t="s">
        <v>99</v>
      </c>
      <c r="B29" s="85"/>
      <c r="C29" s="10"/>
      <c r="D29" s="32"/>
      <c r="E29" s="14"/>
      <c r="F29" s="32"/>
      <c r="G29" s="14"/>
      <c r="H29" s="14"/>
      <c r="I29" s="14"/>
      <c r="J29" s="14"/>
    </row>
    <row r="30" spans="1:12" ht="19.5" customHeight="1" x14ac:dyDescent="0.65">
      <c r="A30" s="19" t="s">
        <v>19</v>
      </c>
      <c r="B30" s="85"/>
      <c r="C30" s="10"/>
      <c r="D30" s="32">
        <v>-6926329</v>
      </c>
      <c r="E30" s="14"/>
      <c r="F30" s="32">
        <v>-3122744</v>
      </c>
      <c r="G30" s="14"/>
      <c r="H30" s="14">
        <v>-6926329</v>
      </c>
      <c r="I30" s="14"/>
      <c r="J30" s="14">
        <v>-3122744</v>
      </c>
      <c r="K30" s="168"/>
      <c r="L30" s="168"/>
    </row>
    <row r="31" spans="1:12" ht="19.5" customHeight="1" x14ac:dyDescent="0.65">
      <c r="A31" s="19" t="s">
        <v>20</v>
      </c>
      <c r="B31" s="85"/>
      <c r="C31" s="10"/>
      <c r="D31" s="32">
        <v>-2130060</v>
      </c>
      <c r="E31" s="14"/>
      <c r="F31" s="32">
        <v>-81023</v>
      </c>
      <c r="G31" s="14"/>
      <c r="H31" s="92">
        <v>0</v>
      </c>
      <c r="I31" s="92"/>
      <c r="J31" s="92">
        <v>0</v>
      </c>
      <c r="K31" s="168"/>
      <c r="L31" s="168"/>
    </row>
    <row r="32" spans="1:12" ht="19.5" customHeight="1" x14ac:dyDescent="0.65">
      <c r="A32" s="19" t="s">
        <v>110</v>
      </c>
      <c r="B32" s="85"/>
      <c r="C32" s="10"/>
      <c r="D32" s="92">
        <v>0</v>
      </c>
      <c r="E32" s="92"/>
      <c r="F32" s="92">
        <v>0</v>
      </c>
      <c r="G32" s="14"/>
      <c r="H32" s="14">
        <v>-1973201</v>
      </c>
      <c r="I32" s="14"/>
      <c r="J32" s="14">
        <v>11312</v>
      </c>
      <c r="K32" s="168"/>
      <c r="L32" s="168"/>
    </row>
    <row r="33" spans="1:12" ht="19.5" customHeight="1" x14ac:dyDescent="0.65">
      <c r="A33" s="19" t="s">
        <v>14</v>
      </c>
      <c r="B33" s="85"/>
      <c r="C33" s="10"/>
      <c r="D33" s="32">
        <v>6978</v>
      </c>
      <c r="E33" s="14"/>
      <c r="F33" s="32">
        <v>5638</v>
      </c>
      <c r="G33" s="14"/>
      <c r="H33" s="14">
        <v>6978</v>
      </c>
      <c r="I33" s="14"/>
      <c r="J33" s="14">
        <v>5638</v>
      </c>
      <c r="K33" s="168"/>
      <c r="L33" s="168"/>
    </row>
    <row r="34" spans="1:12" ht="19.5" customHeight="1" x14ac:dyDescent="0.65">
      <c r="A34" s="19" t="s">
        <v>112</v>
      </c>
      <c r="B34" s="89"/>
      <c r="C34" s="10"/>
      <c r="D34" s="32">
        <v>13</v>
      </c>
      <c r="E34" s="14"/>
      <c r="F34" s="32">
        <v>-7</v>
      </c>
      <c r="G34" s="14"/>
      <c r="H34" s="14">
        <v>13</v>
      </c>
      <c r="I34" s="14"/>
      <c r="J34" s="14">
        <v>-7</v>
      </c>
      <c r="K34" s="168"/>
      <c r="L34" s="168"/>
    </row>
    <row r="35" spans="1:12" ht="19.5" customHeight="1" x14ac:dyDescent="0.65">
      <c r="A35" s="18" t="s">
        <v>15</v>
      </c>
      <c r="B35" s="85"/>
      <c r="C35" s="10"/>
      <c r="D35" s="32">
        <v>-290750</v>
      </c>
      <c r="E35" s="14"/>
      <c r="F35" s="32">
        <v>-51793</v>
      </c>
      <c r="G35" s="14"/>
      <c r="H35" s="14">
        <v>-146310</v>
      </c>
      <c r="I35" s="14"/>
      <c r="J35" s="14">
        <v>-47034</v>
      </c>
      <c r="K35" s="168"/>
      <c r="L35" s="168"/>
    </row>
    <row r="36" spans="1:12" ht="19.5" customHeight="1" x14ac:dyDescent="0.65">
      <c r="A36" s="18" t="s">
        <v>26</v>
      </c>
      <c r="B36" s="85"/>
      <c r="C36" s="10"/>
      <c r="D36" s="32">
        <v>-18468</v>
      </c>
      <c r="E36" s="14"/>
      <c r="F36" s="32">
        <v>-12903</v>
      </c>
      <c r="G36" s="14"/>
      <c r="H36" s="14">
        <v>-18468</v>
      </c>
      <c r="I36" s="14"/>
      <c r="J36" s="14">
        <v>-12903</v>
      </c>
      <c r="K36" s="168"/>
      <c r="L36" s="168"/>
    </row>
    <row r="37" spans="1:12" ht="19.5" customHeight="1" x14ac:dyDescent="0.65">
      <c r="A37" s="18" t="s">
        <v>100</v>
      </c>
      <c r="B37" s="85"/>
      <c r="C37" s="10"/>
      <c r="D37" s="32">
        <v>-374558</v>
      </c>
      <c r="E37" s="14"/>
      <c r="F37" s="32">
        <v>-63111</v>
      </c>
      <c r="G37" s="14"/>
      <c r="H37" s="14">
        <v>-379147</v>
      </c>
      <c r="I37" s="14"/>
      <c r="J37" s="14">
        <v>-68564</v>
      </c>
      <c r="K37" s="168"/>
      <c r="L37" s="168"/>
    </row>
    <row r="38" spans="1:12" ht="19.5" customHeight="1" x14ac:dyDescent="0.65">
      <c r="A38" s="18" t="s">
        <v>36</v>
      </c>
      <c r="B38" s="85"/>
      <c r="C38" s="10"/>
      <c r="D38" s="32">
        <v>42866</v>
      </c>
      <c r="E38" s="14"/>
      <c r="F38" s="32">
        <v>-40428</v>
      </c>
      <c r="G38" s="14"/>
      <c r="H38" s="14">
        <v>195595</v>
      </c>
      <c r="I38" s="14"/>
      <c r="J38" s="14">
        <v>-32034</v>
      </c>
      <c r="K38" s="168"/>
      <c r="L38" s="168"/>
    </row>
    <row r="39" spans="1:12" ht="19.5" customHeight="1" x14ac:dyDescent="0.65">
      <c r="A39" s="19" t="s">
        <v>125</v>
      </c>
      <c r="B39" s="85"/>
      <c r="C39" s="10"/>
      <c r="D39" s="32">
        <v>-95</v>
      </c>
      <c r="E39" s="14"/>
      <c r="F39" s="32">
        <v>-251</v>
      </c>
      <c r="G39" s="14"/>
      <c r="H39" s="14">
        <v>-95</v>
      </c>
      <c r="I39" s="14"/>
      <c r="J39" s="14">
        <v>-251</v>
      </c>
      <c r="K39" s="168"/>
      <c r="L39" s="168"/>
    </row>
    <row r="40" spans="1:12" ht="19.5" customHeight="1" x14ac:dyDescent="0.65">
      <c r="A40" s="82" t="s">
        <v>187</v>
      </c>
      <c r="B40" s="85"/>
      <c r="C40" s="10"/>
      <c r="D40" s="81">
        <f>SUM(D28:D39)</f>
        <v>-4427137</v>
      </c>
      <c r="E40" s="14"/>
      <c r="F40" s="81">
        <f>SUM(F28:F39)</f>
        <v>1249266</v>
      </c>
      <c r="G40" s="14"/>
      <c r="H40" s="81">
        <f>SUM(H28:H39)</f>
        <v>-4049619</v>
      </c>
      <c r="I40" s="14"/>
      <c r="J40" s="81">
        <f>SUM(J28:J39)</f>
        <v>1332080</v>
      </c>
      <c r="K40" s="168"/>
      <c r="L40" s="168"/>
    </row>
    <row r="41" spans="1:12" ht="19.5" customHeight="1" x14ac:dyDescent="0.65">
      <c r="A41" s="82" t="s">
        <v>141</v>
      </c>
      <c r="B41" s="85"/>
      <c r="C41" s="10"/>
      <c r="D41" s="32">
        <v>-709288</v>
      </c>
      <c r="E41" s="14"/>
      <c r="F41" s="32">
        <v>-568904</v>
      </c>
      <c r="G41" s="14"/>
      <c r="H41" s="14">
        <v>-704585</v>
      </c>
      <c r="I41" s="14"/>
      <c r="J41" s="14">
        <v>-567178</v>
      </c>
      <c r="K41" s="168"/>
      <c r="L41" s="168"/>
    </row>
    <row r="42" spans="1:12" ht="19.5" customHeight="1" x14ac:dyDescent="0.65">
      <c r="A42" s="183" t="s">
        <v>188</v>
      </c>
      <c r="B42" s="85"/>
      <c r="C42" s="10"/>
      <c r="D42" s="16">
        <f>SUM(D40:D41)</f>
        <v>-5136425</v>
      </c>
      <c r="E42" s="17"/>
      <c r="F42" s="16">
        <f>SUM(F40:F41)</f>
        <v>680362</v>
      </c>
      <c r="G42" s="17"/>
      <c r="H42" s="16">
        <f>SUM(H40:H41)</f>
        <v>-4754204</v>
      </c>
      <c r="I42" s="17"/>
      <c r="J42" s="16">
        <f>SUM(J40:J41)</f>
        <v>764902</v>
      </c>
      <c r="K42" s="168"/>
      <c r="L42" s="168"/>
    </row>
    <row r="43" spans="1:12" ht="19.5" customHeight="1" x14ac:dyDescent="0.3">
      <c r="A43" s="19"/>
      <c r="B43" s="85"/>
      <c r="C43" s="10"/>
      <c r="D43" s="60"/>
      <c r="E43" s="15"/>
      <c r="F43" s="60"/>
      <c r="G43" s="15"/>
      <c r="H43" s="15"/>
      <c r="I43" s="15"/>
      <c r="J43" s="15"/>
    </row>
    <row r="44" spans="1:12" ht="19.5" customHeight="1" x14ac:dyDescent="0.3">
      <c r="A44" s="184" t="s">
        <v>101</v>
      </c>
      <c r="B44" s="85"/>
      <c r="C44" s="10"/>
      <c r="D44" s="62"/>
      <c r="E44" s="13"/>
      <c r="F44" s="62"/>
      <c r="G44" s="13"/>
      <c r="H44" s="13"/>
      <c r="I44" s="13"/>
      <c r="J44" s="13"/>
    </row>
    <row r="45" spans="1:12" ht="19.5" customHeight="1" x14ac:dyDescent="0.65">
      <c r="A45" s="19" t="s">
        <v>21</v>
      </c>
      <c r="B45" s="85"/>
      <c r="C45" s="10"/>
      <c r="D45" s="92">
        <v>0</v>
      </c>
      <c r="E45" s="92"/>
      <c r="F45" s="92">
        <v>0</v>
      </c>
      <c r="G45" s="14"/>
      <c r="H45" s="14">
        <v>-500000</v>
      </c>
      <c r="I45" s="14"/>
      <c r="J45" s="14">
        <v>-120000</v>
      </c>
      <c r="K45" s="168"/>
      <c r="L45" s="168"/>
    </row>
    <row r="46" spans="1:12" ht="19.5" customHeight="1" x14ac:dyDescent="0.65">
      <c r="A46" s="19" t="s">
        <v>140</v>
      </c>
      <c r="B46" s="117"/>
      <c r="C46" s="10"/>
      <c r="D46" s="92">
        <v>0</v>
      </c>
      <c r="E46" s="92"/>
      <c r="F46" s="92">
        <v>0</v>
      </c>
      <c r="G46" s="14"/>
      <c r="H46" s="92">
        <v>0</v>
      </c>
      <c r="I46" s="14"/>
      <c r="J46" s="14">
        <v>35000</v>
      </c>
      <c r="K46" s="168"/>
      <c r="L46" s="168"/>
    </row>
    <row r="47" spans="1:12" ht="19.5" customHeight="1" x14ac:dyDescent="0.65">
      <c r="A47" s="82" t="s">
        <v>102</v>
      </c>
      <c r="B47" s="85"/>
      <c r="C47" s="10"/>
      <c r="D47" s="32">
        <v>-250480</v>
      </c>
      <c r="E47" s="13"/>
      <c r="F47" s="32">
        <v>-348990</v>
      </c>
      <c r="G47" s="13"/>
      <c r="H47" s="14">
        <v>-250480</v>
      </c>
      <c r="I47" s="13"/>
      <c r="J47" s="14">
        <v>-348990</v>
      </c>
      <c r="K47" s="168"/>
      <c r="L47" s="168"/>
    </row>
    <row r="48" spans="1:12" ht="19.5" customHeight="1" x14ac:dyDescent="0.65">
      <c r="A48" s="82" t="s">
        <v>103</v>
      </c>
      <c r="B48" s="85"/>
      <c r="C48" s="10"/>
      <c r="D48" s="32">
        <v>-21403</v>
      </c>
      <c r="E48" s="13"/>
      <c r="F48" s="32">
        <v>-4619</v>
      </c>
      <c r="G48" s="13"/>
      <c r="H48" s="14">
        <v>-21403</v>
      </c>
      <c r="I48" s="13"/>
      <c r="J48" s="14">
        <v>-4619</v>
      </c>
      <c r="K48" s="168"/>
      <c r="L48" s="168"/>
    </row>
    <row r="49" spans="1:12" ht="19.5" customHeight="1" x14ac:dyDescent="0.65">
      <c r="A49" s="18" t="s">
        <v>118</v>
      </c>
      <c r="B49" s="85"/>
      <c r="C49" s="10"/>
      <c r="D49" s="32">
        <v>3740</v>
      </c>
      <c r="E49" s="13"/>
      <c r="F49" s="32">
        <v>1330</v>
      </c>
      <c r="G49" s="13"/>
      <c r="H49" s="14">
        <v>3740</v>
      </c>
      <c r="I49" s="13"/>
      <c r="J49" s="14">
        <v>1330</v>
      </c>
      <c r="K49" s="168"/>
      <c r="L49" s="168"/>
    </row>
    <row r="50" spans="1:12" ht="19.5" customHeight="1" x14ac:dyDescent="0.65">
      <c r="A50" s="183" t="s">
        <v>181</v>
      </c>
      <c r="B50" s="85"/>
      <c r="C50" s="10"/>
      <c r="D50" s="16">
        <f>SUM(D45:D49)</f>
        <v>-268143</v>
      </c>
      <c r="E50" s="17"/>
      <c r="F50" s="16">
        <f>SUM(F45:F49)</f>
        <v>-352279</v>
      </c>
      <c r="G50" s="17"/>
      <c r="H50" s="16">
        <f>SUM(H45:H49)</f>
        <v>-768143</v>
      </c>
      <c r="I50" s="17"/>
      <c r="J50" s="16">
        <f>SUM(J45:J49)</f>
        <v>-437279</v>
      </c>
      <c r="K50" s="168"/>
      <c r="L50" s="168"/>
    </row>
    <row r="51" spans="1:12" ht="19.5" customHeight="1" x14ac:dyDescent="0.3">
      <c r="A51" s="153" t="s">
        <v>0</v>
      </c>
      <c r="B51" s="165"/>
      <c r="C51" s="10"/>
      <c r="D51" s="116"/>
      <c r="E51" s="17"/>
      <c r="F51" s="116"/>
      <c r="G51" s="17"/>
      <c r="H51" s="116"/>
      <c r="I51" s="17"/>
      <c r="J51" s="116"/>
    </row>
    <row r="52" spans="1:12" ht="19.5" customHeight="1" x14ac:dyDescent="0.3">
      <c r="A52" s="154" t="s">
        <v>95</v>
      </c>
      <c r="B52" s="165"/>
      <c r="C52" s="10"/>
      <c r="D52" s="116"/>
      <c r="E52" s="17"/>
      <c r="F52" s="116"/>
      <c r="G52" s="17"/>
      <c r="H52" s="116"/>
      <c r="I52" s="17"/>
      <c r="J52" s="116"/>
    </row>
    <row r="53" spans="1:12" ht="19.5" customHeight="1" x14ac:dyDescent="0.3">
      <c r="A53" s="20"/>
      <c r="B53" s="165"/>
      <c r="C53" s="10"/>
      <c r="D53" s="116"/>
      <c r="E53" s="17"/>
      <c r="F53" s="116"/>
      <c r="G53" s="17"/>
      <c r="H53" s="116"/>
      <c r="I53" s="17"/>
      <c r="J53" s="116"/>
    </row>
    <row r="54" spans="1:12" ht="19.5" customHeight="1" x14ac:dyDescent="0.3">
      <c r="D54" s="194" t="s">
        <v>2</v>
      </c>
      <c r="E54" s="194"/>
      <c r="F54" s="194"/>
      <c r="G54" s="36"/>
      <c r="H54" s="194" t="s">
        <v>3</v>
      </c>
      <c r="I54" s="194"/>
      <c r="J54" s="194"/>
    </row>
    <row r="55" spans="1:12" ht="19.5" customHeight="1" x14ac:dyDescent="0.3">
      <c r="B55" s="165"/>
      <c r="C55" s="10"/>
      <c r="D55" s="194" t="s">
        <v>4</v>
      </c>
      <c r="E55" s="194"/>
      <c r="F55" s="194"/>
      <c r="G55" s="166"/>
      <c r="H55" s="194" t="s">
        <v>4</v>
      </c>
      <c r="I55" s="194"/>
      <c r="J55" s="194"/>
    </row>
    <row r="56" spans="1:12" ht="19.5" customHeight="1" x14ac:dyDescent="0.3">
      <c r="B56" s="165"/>
      <c r="C56" s="10"/>
      <c r="D56" s="198" t="s">
        <v>177</v>
      </c>
      <c r="E56" s="198"/>
      <c r="F56" s="198"/>
      <c r="G56" s="166"/>
      <c r="H56" s="198" t="s">
        <v>177</v>
      </c>
      <c r="I56" s="198"/>
      <c r="J56" s="198"/>
    </row>
    <row r="57" spans="1:12" ht="19.5" customHeight="1" x14ac:dyDescent="0.3">
      <c r="B57" s="165"/>
      <c r="C57" s="10"/>
      <c r="D57" s="198" t="s">
        <v>126</v>
      </c>
      <c r="E57" s="198"/>
      <c r="F57" s="198"/>
      <c r="G57" s="166"/>
      <c r="H57" s="198" t="s">
        <v>126</v>
      </c>
      <c r="I57" s="198"/>
      <c r="J57" s="198"/>
    </row>
    <row r="58" spans="1:12" ht="19.5" customHeight="1" x14ac:dyDescent="0.3">
      <c r="B58" s="165" t="s">
        <v>7</v>
      </c>
      <c r="C58" s="165"/>
      <c r="D58" s="10">
        <v>2021</v>
      </c>
      <c r="E58" s="10"/>
      <c r="F58" s="10">
        <v>2020</v>
      </c>
      <c r="G58" s="10"/>
      <c r="H58" s="10">
        <v>2021</v>
      </c>
      <c r="I58" s="10"/>
      <c r="J58" s="10">
        <v>2020</v>
      </c>
    </row>
    <row r="59" spans="1:12" ht="19.5" customHeight="1" x14ac:dyDescent="0.3">
      <c r="B59" s="165"/>
      <c r="C59" s="10"/>
      <c r="D59" s="193" t="s">
        <v>9</v>
      </c>
      <c r="E59" s="193"/>
      <c r="F59" s="193"/>
      <c r="G59" s="193"/>
      <c r="H59" s="193"/>
      <c r="I59" s="193"/>
      <c r="J59" s="193"/>
    </row>
    <row r="60" spans="1:12" ht="19.5" customHeight="1" x14ac:dyDescent="0.3">
      <c r="A60" s="11" t="s">
        <v>104</v>
      </c>
      <c r="B60" s="85"/>
      <c r="C60" s="10"/>
      <c r="D60" s="62"/>
      <c r="E60" s="13"/>
      <c r="F60" s="62"/>
      <c r="G60" s="13"/>
      <c r="H60" s="13"/>
      <c r="I60" s="13"/>
      <c r="J60" s="13"/>
    </row>
    <row r="61" spans="1:12" ht="19.5" customHeight="1" x14ac:dyDescent="0.3">
      <c r="A61" s="18" t="s">
        <v>184</v>
      </c>
      <c r="B61" s="85"/>
      <c r="C61" s="10"/>
      <c r="D61" s="8"/>
      <c r="F61" s="8"/>
    </row>
    <row r="62" spans="1:12" ht="19.5" customHeight="1" x14ac:dyDescent="0.65">
      <c r="A62" s="18" t="s">
        <v>144</v>
      </c>
      <c r="B62" s="123"/>
      <c r="C62" s="10"/>
      <c r="D62" s="32">
        <v>1775327</v>
      </c>
      <c r="E62" s="14"/>
      <c r="F62" s="32">
        <v>-388357</v>
      </c>
      <c r="G62" s="14"/>
      <c r="H62" s="32">
        <v>1775327</v>
      </c>
      <c r="I62" s="14"/>
      <c r="J62" s="32">
        <v>-388357</v>
      </c>
      <c r="K62" s="168"/>
      <c r="L62" s="168"/>
    </row>
    <row r="63" spans="1:12" ht="19.5" customHeight="1" x14ac:dyDescent="0.65">
      <c r="A63" s="18" t="s">
        <v>105</v>
      </c>
      <c r="B63" s="85"/>
      <c r="C63" s="10"/>
      <c r="D63" s="32">
        <v>2700000</v>
      </c>
      <c r="E63" s="14"/>
      <c r="F63" s="32">
        <v>2300000</v>
      </c>
      <c r="G63" s="14"/>
      <c r="H63" s="32">
        <v>2700000</v>
      </c>
      <c r="I63" s="14"/>
      <c r="J63" s="32">
        <v>2300000</v>
      </c>
      <c r="K63" s="168"/>
      <c r="L63" s="168"/>
    </row>
    <row r="64" spans="1:12" ht="19.5" customHeight="1" x14ac:dyDescent="0.65">
      <c r="A64" s="18" t="s">
        <v>106</v>
      </c>
      <c r="B64" s="85"/>
      <c r="C64" s="10"/>
      <c r="D64" s="32">
        <v>-2104167</v>
      </c>
      <c r="E64" s="14"/>
      <c r="F64" s="32">
        <v>-3562500</v>
      </c>
      <c r="G64" s="14"/>
      <c r="H64" s="32">
        <v>-2104167</v>
      </c>
      <c r="I64" s="14"/>
      <c r="J64" s="32">
        <v>-3562500</v>
      </c>
      <c r="K64" s="168"/>
      <c r="L64" s="168"/>
    </row>
    <row r="65" spans="1:12" ht="19.5" customHeight="1" x14ac:dyDescent="0.65">
      <c r="A65" s="18" t="s">
        <v>170</v>
      </c>
      <c r="B65" s="85"/>
      <c r="C65" s="10"/>
      <c r="D65" s="32">
        <v>9000000</v>
      </c>
      <c r="E65" s="14"/>
      <c r="F65" s="32">
        <v>7000000</v>
      </c>
      <c r="G65" s="14"/>
      <c r="H65" s="32">
        <v>9000000</v>
      </c>
      <c r="I65" s="14"/>
      <c r="J65" s="32">
        <v>7000000</v>
      </c>
      <c r="K65" s="168"/>
      <c r="L65" s="168"/>
    </row>
    <row r="66" spans="1:12" ht="19.5" customHeight="1" x14ac:dyDescent="0.65">
      <c r="A66" s="18" t="s">
        <v>169</v>
      </c>
      <c r="B66" s="124"/>
      <c r="C66" s="10"/>
      <c r="D66" s="32">
        <v>-3833000</v>
      </c>
      <c r="E66" s="14"/>
      <c r="F66" s="32">
        <v>-2600000</v>
      </c>
      <c r="G66" s="14"/>
      <c r="H66" s="32">
        <v>-3833000</v>
      </c>
      <c r="I66" s="14"/>
      <c r="J66" s="32">
        <v>-2600000</v>
      </c>
      <c r="K66" s="168"/>
      <c r="L66" s="168"/>
    </row>
    <row r="67" spans="1:12" ht="19.5" customHeight="1" x14ac:dyDescent="0.65">
      <c r="A67" s="18" t="s">
        <v>143</v>
      </c>
      <c r="B67" s="100">
        <v>11</v>
      </c>
      <c r="C67" s="10"/>
      <c r="D67" s="32">
        <v>-784400</v>
      </c>
      <c r="E67" s="14"/>
      <c r="F67" s="32">
        <v>-636000</v>
      </c>
      <c r="G67" s="32"/>
      <c r="H67" s="32">
        <v>-784400</v>
      </c>
      <c r="I67" s="32"/>
      <c r="J67" s="32">
        <v>-636000</v>
      </c>
      <c r="K67" s="168"/>
      <c r="L67" s="168"/>
    </row>
    <row r="68" spans="1:12" ht="19.5" customHeight="1" x14ac:dyDescent="0.65">
      <c r="A68" s="18" t="s">
        <v>114</v>
      </c>
      <c r="B68" s="85"/>
      <c r="C68" s="10"/>
      <c r="D68" s="32">
        <v>-457328</v>
      </c>
      <c r="E68" s="14"/>
      <c r="F68" s="32">
        <v>-413040</v>
      </c>
      <c r="G68" s="14"/>
      <c r="H68" s="14">
        <v>-457328</v>
      </c>
      <c r="I68" s="14"/>
      <c r="J68" s="14">
        <v>-413040</v>
      </c>
      <c r="K68" s="168"/>
      <c r="L68" s="168"/>
    </row>
    <row r="69" spans="1:12" ht="19.5" customHeight="1" x14ac:dyDescent="0.65">
      <c r="A69" s="18" t="s">
        <v>107</v>
      </c>
      <c r="B69" s="85"/>
      <c r="C69" s="10"/>
      <c r="D69" s="32">
        <v>-943258</v>
      </c>
      <c r="E69" s="14"/>
      <c r="F69" s="32">
        <v>-847649</v>
      </c>
      <c r="G69" s="32"/>
      <c r="H69" s="32">
        <v>-943258</v>
      </c>
      <c r="I69" s="32"/>
      <c r="J69" s="32">
        <v>-847649</v>
      </c>
      <c r="K69" s="168"/>
      <c r="L69" s="168"/>
    </row>
    <row r="70" spans="1:12" ht="19.5" customHeight="1" x14ac:dyDescent="0.65">
      <c r="A70" s="183" t="s">
        <v>182</v>
      </c>
      <c r="B70" s="85"/>
      <c r="C70" s="10"/>
      <c r="D70" s="16">
        <f>SUM(D62:D69)</f>
        <v>5353174</v>
      </c>
      <c r="E70" s="17"/>
      <c r="F70" s="16">
        <f>SUM(F62:F69)</f>
        <v>852454</v>
      </c>
      <c r="G70" s="17"/>
      <c r="H70" s="16">
        <f>SUM(H62:H69)</f>
        <v>5353174</v>
      </c>
      <c r="I70" s="17"/>
      <c r="J70" s="16">
        <f>SUM(J62:J69)</f>
        <v>852454</v>
      </c>
      <c r="K70" s="168"/>
      <c r="L70" s="168"/>
    </row>
    <row r="71" spans="1:12" ht="19.5" customHeight="1" x14ac:dyDescent="0.65">
      <c r="A71" s="20"/>
      <c r="B71" s="114"/>
      <c r="C71" s="10"/>
      <c r="D71" s="116"/>
      <c r="E71" s="17"/>
      <c r="F71" s="116"/>
      <c r="G71" s="17"/>
      <c r="H71" s="116"/>
      <c r="I71" s="17"/>
      <c r="J71" s="116"/>
      <c r="K71" s="169"/>
      <c r="L71" s="169"/>
    </row>
    <row r="72" spans="1:12" ht="19.5" customHeight="1" x14ac:dyDescent="0.65">
      <c r="A72" s="183" t="s">
        <v>189</v>
      </c>
      <c r="B72" s="85"/>
      <c r="C72" s="10"/>
      <c r="D72" s="31">
        <f>SUM(D42,D50,D70)</f>
        <v>-51394</v>
      </c>
      <c r="E72" s="17"/>
      <c r="F72" s="31">
        <f>SUM(F42,F50,F70)</f>
        <v>1180537</v>
      </c>
      <c r="G72" s="17"/>
      <c r="H72" s="31">
        <f>SUM(H42,H50,H70)</f>
        <v>-169173</v>
      </c>
      <c r="I72" s="17"/>
      <c r="J72" s="31">
        <f>SUM(J42,J50,J70)</f>
        <v>1180077</v>
      </c>
      <c r="K72" s="168"/>
      <c r="L72" s="168"/>
    </row>
    <row r="73" spans="1:12" ht="19.5" customHeight="1" x14ac:dyDescent="0.65">
      <c r="A73" s="18" t="s">
        <v>108</v>
      </c>
      <c r="B73" s="85"/>
      <c r="C73" s="10"/>
      <c r="D73" s="32">
        <v>1378094</v>
      </c>
      <c r="E73" s="14"/>
      <c r="F73" s="32">
        <v>783172</v>
      </c>
      <c r="G73" s="14"/>
      <c r="H73" s="32">
        <v>1083709</v>
      </c>
      <c r="I73" s="14"/>
      <c r="J73" s="32">
        <v>743186</v>
      </c>
      <c r="K73" s="168"/>
      <c r="L73" s="168"/>
    </row>
    <row r="74" spans="1:12" ht="19.5" customHeight="1" thickBot="1" x14ac:dyDescent="0.7">
      <c r="A74" s="183" t="s">
        <v>129</v>
      </c>
      <c r="B74" s="85"/>
      <c r="C74" s="10"/>
      <c r="D74" s="188">
        <f>SUM(D72:D73)</f>
        <v>1326700</v>
      </c>
      <c r="E74" s="17"/>
      <c r="F74" s="188">
        <f>SUM(F72:F73)</f>
        <v>1963709</v>
      </c>
      <c r="G74" s="17"/>
      <c r="H74" s="188">
        <f>SUM(H72:H73)</f>
        <v>914536</v>
      </c>
      <c r="I74" s="17"/>
      <c r="J74" s="188">
        <f>SUM(J72:J73)</f>
        <v>1923263</v>
      </c>
      <c r="K74" s="168"/>
      <c r="L74" s="168"/>
    </row>
    <row r="75" spans="1:12" ht="19.5" customHeight="1" thickTop="1" x14ac:dyDescent="0.3">
      <c r="A75" s="87"/>
      <c r="B75" s="85"/>
      <c r="C75" s="10"/>
      <c r="D75" s="60"/>
      <c r="E75" s="15"/>
      <c r="F75" s="60"/>
      <c r="G75" s="15"/>
      <c r="H75" s="15"/>
      <c r="I75" s="15"/>
      <c r="J75" s="15"/>
    </row>
    <row r="76" spans="1:12" ht="19.5" customHeight="1" x14ac:dyDescent="0.3">
      <c r="A76" s="187" t="s">
        <v>109</v>
      </c>
    </row>
    <row r="77" spans="1:12" ht="19.5" customHeight="1" x14ac:dyDescent="0.65">
      <c r="A77" s="18" t="s">
        <v>119</v>
      </c>
      <c r="D77" s="32">
        <v>10086</v>
      </c>
      <c r="F77" s="32">
        <v>15704</v>
      </c>
      <c r="H77" s="14">
        <v>10086</v>
      </c>
      <c r="J77" s="14">
        <v>15704</v>
      </c>
      <c r="K77" s="168"/>
      <c r="L77" s="168"/>
    </row>
    <row r="78" spans="1:12" ht="15.65" customHeight="1" x14ac:dyDescent="0.3">
      <c r="D78" s="62"/>
      <c r="E78" s="13"/>
      <c r="F78" s="62"/>
      <c r="G78" s="13"/>
      <c r="H78" s="13"/>
      <c r="I78" s="13"/>
      <c r="J78" s="13"/>
    </row>
    <row r="79" spans="1:12" ht="15.65" customHeight="1" x14ac:dyDescent="0.3">
      <c r="D79" s="62"/>
      <c r="F79" s="62"/>
      <c r="H79" s="62"/>
      <c r="J79" s="62"/>
    </row>
  </sheetData>
  <mergeCells count="18">
    <mergeCell ref="D9:J9"/>
    <mergeCell ref="D54:F54"/>
    <mergeCell ref="H54:J54"/>
    <mergeCell ref="D55:F55"/>
    <mergeCell ref="H55:J55"/>
    <mergeCell ref="D4:F4"/>
    <mergeCell ref="H4:J4"/>
    <mergeCell ref="D5:F5"/>
    <mergeCell ref="H5:J5"/>
    <mergeCell ref="D7:F7"/>
    <mergeCell ref="H7:J7"/>
    <mergeCell ref="D6:F6"/>
    <mergeCell ref="H6:J6"/>
    <mergeCell ref="D56:F56"/>
    <mergeCell ref="H56:J56"/>
    <mergeCell ref="D59:J59"/>
    <mergeCell ref="D57:F57"/>
    <mergeCell ref="H57:J57"/>
  </mergeCells>
  <pageMargins left="0.55000000000000004" right="0.55000000000000004" top="0.48" bottom="0.19" header="0.5" footer="0.31"/>
  <pageSetup paperSize="9" scale="80" firstPageNumber="10" fitToWidth="0" fitToHeight="0" orientation="portrait" useFirstPageNumber="1" r:id="rId1"/>
  <headerFooter>
    <oddFooter xml:space="preserve">&amp;L&amp;"Times New Roman,Regular"&amp;11 The accompanying notes are an integral part of these interim financial statements.
&amp;C&amp;"Times New Roman,Regular"&amp;11&amp;P&amp;R
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27E5DF-3B05-457B-BA73-61BBAE826BC5}">
  <ds:schemaRefs>
    <ds:schemaRef ds:uri="http://purl.org/dc/terms/"/>
    <ds:schemaRef ds:uri="http://purl.org/dc/elements/1.1/"/>
    <ds:schemaRef ds:uri="5f0ff7a2-1283-4f33-ade5-cd4c48a68bed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11cc0dfc-d067-462d-b52e-4da9d11e8445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PL</vt:lpstr>
      <vt:lpstr>CH-Consol FS</vt:lpstr>
      <vt:lpstr>CH-Separate FS</vt:lpstr>
      <vt:lpstr>CF</vt:lpstr>
      <vt:lpstr>CF!_Hlk120336604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Orathai, Nuchprasert</cp:lastModifiedBy>
  <cp:revision/>
  <cp:lastPrinted>2021-08-10T03:31:09Z</cp:lastPrinted>
  <dcterms:created xsi:type="dcterms:W3CDTF">2020-04-09T07:31:29Z</dcterms:created>
  <dcterms:modified xsi:type="dcterms:W3CDTF">2021-08-10T03:31:15Z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