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40" windowHeight="12570" tabRatio="805"/>
  </bookViews>
  <sheets>
    <sheet name="งบดุล 1" sheetId="1" r:id="rId1"/>
    <sheet name="งบดุล 2" sheetId="12" r:id="rId2"/>
    <sheet name="งบดุล 3" sheetId="13" r:id="rId3"/>
    <sheet name="งบกำไรขาดทุน 3M" sheetId="20" r:id="rId4"/>
    <sheet name="งบกำไรขาดทุน(เบ็ดเสร็จ) 3M" sheetId="21" r:id="rId5"/>
    <sheet name="งบกำไรขาดทุน 6M" sheetId="18" r:id="rId6"/>
    <sheet name="งบกำไรขาดทุน(เบ็ดเสร็จ) 6M" sheetId="19" r:id="rId7"/>
    <sheet name="งบแสดงการเปลี่ยนแปลง_งบรวม" sheetId="6" r:id="rId8"/>
    <sheet name="งบแสดงการเปลี่ยนแปลง_เฉพาะ" sheetId="14" r:id="rId9"/>
    <sheet name="งบกระแสเงินสด 1" sheetId="8" r:id="rId10"/>
    <sheet name="งบกระแสเงินสด 2" sheetId="9" r:id="rId11"/>
    <sheet name="งบกระแสเงินสด 3" sheetId="10" r:id="rId12"/>
  </sheets>
  <definedNames>
    <definedName name="_xlnm.Print_Area" localSheetId="9">'งบกระแสเงินสด 1'!$A$1:$H$50</definedName>
    <definedName name="_xlnm.Print_Area" localSheetId="10">'งบกระแสเงินสด 2'!$A$1:$H$45</definedName>
    <definedName name="_xlnm.Print_Area" localSheetId="11">'งบกระแสเงินสด 3'!$A$1:$I$32</definedName>
    <definedName name="_xlnm.Print_Area" localSheetId="3">'งบกำไรขาดทุน 3M'!$A$1:$J$33</definedName>
    <definedName name="_xlnm.Print_Area" localSheetId="5">'งบกำไรขาดทุน 6M'!$A$1:$J$33</definedName>
    <definedName name="_xlnm.Print_Area" localSheetId="4">'งบกำไรขาดทุน(เบ็ดเสร็จ) 3M'!$A$1:$K$34</definedName>
    <definedName name="_xlnm.Print_Area" localSheetId="6">'งบกำไรขาดทุน(เบ็ดเสร็จ) 6M'!$A$1:$K$38</definedName>
    <definedName name="_xlnm.Print_Area" localSheetId="0">'งบดุล 1'!$A$1:$K$37</definedName>
    <definedName name="_xlnm.Print_Area" localSheetId="1">'งบดุล 2'!$A$1:$J$33</definedName>
    <definedName name="_xlnm.Print_Area" localSheetId="2">'งบดุล 3'!$A$1:$J$33</definedName>
    <definedName name="_xlnm.Print_Area" localSheetId="7">งบแสดงการเปลี่ยนแปลง_งบรวม!$A$1:$Z$37</definedName>
    <definedName name="_xlnm.Print_Area" localSheetId="8">งบแสดงการเปลี่ยนแปลง_เฉพาะ!$A$1:$U$37</definedName>
    <definedName name="SUM" localSheetId="3">'งบกำไรขาดทุน 3M'!#REF!</definedName>
    <definedName name="SUM" localSheetId="5">'งบกำไรขาดทุน 6M'!#REF!</definedName>
    <definedName name="SUM" localSheetId="4">'งบกำไรขาดทุน(เบ็ดเสร็จ) 3M'!#REF!</definedName>
    <definedName name="SUM" localSheetId="6">'งบกำไรขาดทุน(เบ็ดเสร็จ) 6M'!#REF!</definedName>
    <definedName name="SUM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1" l="1"/>
  <c r="F19" i="20" l="1"/>
  <c r="D28" i="20" l="1"/>
  <c r="E28" i="19" l="1"/>
  <c r="L27" i="6"/>
  <c r="M17" i="1" l="1"/>
  <c r="M16" i="1"/>
  <c r="M27" i="14" l="1"/>
  <c r="U27" i="14" s="1"/>
  <c r="I16" i="21"/>
  <c r="M14" i="14"/>
  <c r="N17" i="1" l="1"/>
  <c r="N16" i="1"/>
  <c r="M46" i="19" l="1"/>
  <c r="O32" i="14"/>
  <c r="G25" i="10" s="1"/>
  <c r="O18" i="14"/>
  <c r="N18" i="6"/>
  <c r="S16" i="14"/>
  <c r="U16" i="14" s="1"/>
  <c r="S15" i="14"/>
  <c r="T16" i="6"/>
  <c r="V16" i="6"/>
  <c r="Z16" i="6" s="1"/>
  <c r="L14" i="6"/>
  <c r="S31" i="14"/>
  <c r="U31" i="14" s="1"/>
  <c r="S17" i="14"/>
  <c r="U17" i="14" s="1"/>
  <c r="T31" i="6"/>
  <c r="V31" i="6" s="1"/>
  <c r="Z31" i="6" s="1"/>
  <c r="T17" i="6"/>
  <c r="V17" i="6" s="1"/>
  <c r="D20" i="12"/>
  <c r="L19" i="12"/>
  <c r="M19" i="12"/>
  <c r="D7" i="9"/>
  <c r="H7" i="9" s="1"/>
  <c r="B7" i="9"/>
  <c r="F7" i="9" s="1"/>
  <c r="H8" i="8"/>
  <c r="F8" i="8"/>
  <c r="G7" i="21"/>
  <c r="F7" i="18" s="1"/>
  <c r="E7" i="21"/>
  <c r="I7" i="21" s="1"/>
  <c r="J7" i="20"/>
  <c r="H7" i="20"/>
  <c r="F7" i="12"/>
  <c r="J7" i="12" s="1"/>
  <c r="D7" i="12"/>
  <c r="H7" i="12" s="1"/>
  <c r="C7" i="10" l="1"/>
  <c r="G7" i="10" s="1"/>
  <c r="E7" i="10"/>
  <c r="I7" i="10" s="1"/>
  <c r="K7" i="21"/>
  <c r="G7" i="19"/>
  <c r="K7" i="19" s="1"/>
  <c r="J7" i="18"/>
  <c r="D7" i="18"/>
  <c r="Z17" i="6"/>
  <c r="D7" i="13"/>
  <c r="H7" i="13" s="1"/>
  <c r="F7" i="13"/>
  <c r="J7" i="13" s="1"/>
  <c r="H7" i="18" l="1"/>
  <c r="E7" i="19"/>
  <c r="I7" i="19" s="1"/>
  <c r="N32" i="6" l="1"/>
  <c r="C25" i="10" s="1"/>
  <c r="S29" i="14" l="1"/>
  <c r="U29" i="14" s="1"/>
  <c r="T29" i="6"/>
  <c r="D8" i="20"/>
  <c r="V29" i="6" l="1"/>
  <c r="Z29" i="6" s="1"/>
  <c r="M18" i="1" l="1"/>
  <c r="M18" i="12" l="1"/>
  <c r="L18" i="12"/>
  <c r="K22" i="21" l="1"/>
  <c r="K45" i="21" s="1"/>
  <c r="I22" i="21"/>
  <c r="I45" i="21" s="1"/>
  <c r="G22" i="21"/>
  <c r="G45" i="21" s="1"/>
  <c r="E22" i="21"/>
  <c r="K12" i="21"/>
  <c r="K43" i="21" s="1"/>
  <c r="I12" i="21"/>
  <c r="I43" i="21" s="1"/>
  <c r="G16" i="21"/>
  <c r="G12" i="21"/>
  <c r="E16" i="21"/>
  <c r="E12" i="21"/>
  <c r="E43" i="21" s="1"/>
  <c r="J28" i="20"/>
  <c r="H28" i="20"/>
  <c r="F28" i="20"/>
  <c r="J26" i="20"/>
  <c r="H26" i="20"/>
  <c r="F26" i="20"/>
  <c r="D26" i="20"/>
  <c r="J25" i="20"/>
  <c r="H25" i="20"/>
  <c r="F25" i="20"/>
  <c r="D25" i="20"/>
  <c r="J23" i="20"/>
  <c r="H23" i="20"/>
  <c r="F23" i="20"/>
  <c r="D23" i="20"/>
  <c r="J22" i="20"/>
  <c r="H22" i="20"/>
  <c r="F22" i="20"/>
  <c r="D22" i="20"/>
  <c r="J21" i="20"/>
  <c r="H21" i="20"/>
  <c r="F21" i="20"/>
  <c r="D21" i="20"/>
  <c r="J19" i="20"/>
  <c r="H19" i="20"/>
  <c r="D19" i="20"/>
  <c r="J18" i="20"/>
  <c r="H18" i="20"/>
  <c r="F18" i="20"/>
  <c r="D18" i="20"/>
  <c r="J17" i="20"/>
  <c r="H17" i="20"/>
  <c r="F17" i="20"/>
  <c r="D17" i="20"/>
  <c r="J16" i="20"/>
  <c r="H16" i="20"/>
  <c r="F16" i="20"/>
  <c r="D16" i="20"/>
  <c r="J15" i="20"/>
  <c r="H15" i="20"/>
  <c r="F15" i="20"/>
  <c r="D15" i="20"/>
  <c r="J12" i="20"/>
  <c r="H12" i="20"/>
  <c r="F12" i="20"/>
  <c r="D12" i="20"/>
  <c r="J11" i="20"/>
  <c r="H11" i="20"/>
  <c r="F11" i="20"/>
  <c r="D11" i="20"/>
  <c r="J9" i="20"/>
  <c r="H9" i="20"/>
  <c r="F9" i="20"/>
  <c r="D9" i="20"/>
  <c r="D10" i="20" s="1"/>
  <c r="J8" i="20"/>
  <c r="J10" i="20" s="1"/>
  <c r="J13" i="20" s="1"/>
  <c r="H8" i="20"/>
  <c r="F8" i="20"/>
  <c r="F10" i="20" s="1"/>
  <c r="S46" i="19"/>
  <c r="Q46" i="19"/>
  <c r="O46" i="19"/>
  <c r="S44" i="19"/>
  <c r="Q44" i="19"/>
  <c r="O44" i="19"/>
  <c r="M44" i="19"/>
  <c r="O28" i="19"/>
  <c r="M28" i="19"/>
  <c r="S18" i="19"/>
  <c r="Q18" i="19"/>
  <c r="O18" i="19"/>
  <c r="M18" i="19"/>
  <c r="S24" i="19"/>
  <c r="S22" i="19" s="1"/>
  <c r="Q24" i="19"/>
  <c r="Q22" i="19" s="1"/>
  <c r="O24" i="19"/>
  <c r="O22" i="19" s="1"/>
  <c r="O40" i="19" s="1"/>
  <c r="O45" i="19" s="1"/>
  <c r="J8" i="21"/>
  <c r="H8" i="21"/>
  <c r="F8" i="21"/>
  <c r="A4" i="21"/>
  <c r="I10" i="20"/>
  <c r="G10" i="20"/>
  <c r="O47" i="19" l="1"/>
  <c r="G43" i="21"/>
  <c r="G17" i="21"/>
  <c r="G27" i="21"/>
  <c r="Q19" i="19"/>
  <c r="Q29" i="19" s="1"/>
  <c r="Q27" i="19" s="1"/>
  <c r="Q40" i="19"/>
  <c r="Q45" i="19" s="1"/>
  <c r="Q47" i="19" s="1"/>
  <c r="M19" i="19"/>
  <c r="M29" i="19" s="1"/>
  <c r="M27" i="19" s="1"/>
  <c r="O19" i="19"/>
  <c r="O29" i="19" s="1"/>
  <c r="O27" i="19" s="1"/>
  <c r="E45" i="21"/>
  <c r="E27" i="21"/>
  <c r="S40" i="19"/>
  <c r="S45" i="19" s="1"/>
  <c r="S47" i="19" s="1"/>
  <c r="K17" i="21"/>
  <c r="E17" i="21"/>
  <c r="D13" i="20"/>
  <c r="D20" i="20" s="1"/>
  <c r="D24" i="20" s="1"/>
  <c r="D27" i="20" s="1"/>
  <c r="I17" i="21"/>
  <c r="H10" i="20"/>
  <c r="H13" i="20" s="1"/>
  <c r="H20" i="20" s="1"/>
  <c r="H24" i="20" s="1"/>
  <c r="H27" i="20" s="1"/>
  <c r="H29" i="20" s="1"/>
  <c r="I8" i="21" s="1"/>
  <c r="I23" i="21" s="1"/>
  <c r="I39" i="21" s="1"/>
  <c r="I44" i="21" s="1"/>
  <c r="I46" i="21" s="1"/>
  <c r="J20" i="20"/>
  <c r="J24" i="20" s="1"/>
  <c r="J27" i="20" s="1"/>
  <c r="J29" i="20" s="1"/>
  <c r="K8" i="21" s="1"/>
  <c r="K23" i="21" s="1"/>
  <c r="F13" i="20"/>
  <c r="F20" i="20" s="1"/>
  <c r="F24" i="20" s="1"/>
  <c r="F27" i="20" s="1"/>
  <c r="F29" i="20" s="1"/>
  <c r="G8" i="21" s="1"/>
  <c r="G23" i="21" s="1"/>
  <c r="G21" i="21" s="1"/>
  <c r="M24" i="19"/>
  <c r="M22" i="19" s="1"/>
  <c r="M40" i="19" s="1"/>
  <c r="M45" i="19" s="1"/>
  <c r="M47" i="19" s="1"/>
  <c r="S19" i="19"/>
  <c r="S29" i="19" s="1"/>
  <c r="S27" i="19" s="1"/>
  <c r="E8" i="21" l="1"/>
  <c r="E23" i="21" s="1"/>
  <c r="E21" i="21" s="1"/>
  <c r="E39" i="21" s="1"/>
  <c r="E44" i="21" s="1"/>
  <c r="E46" i="21" s="1"/>
  <c r="D29" i="20"/>
  <c r="E18" i="21"/>
  <c r="E28" i="21" s="1"/>
  <c r="E26" i="21" s="1"/>
  <c r="I21" i="21"/>
  <c r="I18" i="21"/>
  <c r="I28" i="21" s="1"/>
  <c r="I26" i="21" s="1"/>
  <c r="K18" i="21"/>
  <c r="K28" i="21" s="1"/>
  <c r="K26" i="21" s="1"/>
  <c r="G18" i="21"/>
  <c r="G28" i="21" s="1"/>
  <c r="G26" i="21" s="1"/>
  <c r="G39" i="21"/>
  <c r="G44" i="21" s="1"/>
  <c r="G46" i="21" s="1"/>
  <c r="K39" i="21"/>
  <c r="K44" i="21" s="1"/>
  <c r="K46" i="21" s="1"/>
  <c r="K21" i="21"/>
  <c r="S30" i="14" l="1"/>
  <c r="U30" i="14" s="1"/>
  <c r="T30" i="6"/>
  <c r="V30" i="6" s="1"/>
  <c r="Z30" i="6" s="1"/>
  <c r="S24" i="14" l="1"/>
  <c r="U24" i="14" s="1"/>
  <c r="T24" i="6"/>
  <c r="V24" i="6" s="1"/>
  <c r="Z24" i="6" s="1"/>
  <c r="N25" i="6" l="1"/>
  <c r="T21" i="6"/>
  <c r="N19" i="6"/>
  <c r="T14" i="6"/>
  <c r="T15" i="6"/>
  <c r="V15" i="6" s="1"/>
  <c r="T13" i="6"/>
  <c r="S21" i="14"/>
  <c r="O19" i="14"/>
  <c r="S18" i="14"/>
  <c r="S13" i="14"/>
  <c r="K18" i="19"/>
  <c r="I18" i="19"/>
  <c r="S32" i="14" s="1"/>
  <c r="E18" i="19"/>
  <c r="G18" i="19"/>
  <c r="N33" i="6" l="1"/>
  <c r="C26" i="10"/>
  <c r="G28" i="19" l="1"/>
  <c r="J21" i="13" l="1"/>
  <c r="N18" i="1" l="1"/>
  <c r="G26" i="10" l="1"/>
  <c r="X25" i="6" l="1"/>
  <c r="R25" i="6"/>
  <c r="R33" i="6" s="1"/>
  <c r="P25" i="6"/>
  <c r="P33" i="6" s="1"/>
  <c r="L25" i="6"/>
  <c r="J25" i="6"/>
  <c r="J33" i="6" s="1"/>
  <c r="H25" i="6"/>
  <c r="H33" i="6" s="1"/>
  <c r="F25" i="6"/>
  <c r="F33" i="6" s="1"/>
  <c r="D25" i="6"/>
  <c r="D33" i="6" s="1"/>
  <c r="Q25" i="14" l="1"/>
  <c r="O25" i="14"/>
  <c r="M25" i="14"/>
  <c r="K25" i="14"/>
  <c r="I25" i="14"/>
  <c r="G25" i="14"/>
  <c r="E25" i="14"/>
  <c r="U21" i="14" l="1"/>
  <c r="U25" i="14" s="1"/>
  <c r="J22" i="13"/>
  <c r="S25" i="14"/>
  <c r="G46" i="19"/>
  <c r="N22" i="1" l="1"/>
  <c r="M22" i="1"/>
  <c r="K32" i="1"/>
  <c r="I32" i="1"/>
  <c r="G32" i="1"/>
  <c r="E32" i="1"/>
  <c r="M23" i="12" l="1"/>
  <c r="L23" i="12"/>
  <c r="J28" i="12"/>
  <c r="H28" i="12"/>
  <c r="F28" i="12"/>
  <c r="D28" i="12"/>
  <c r="L14" i="12"/>
  <c r="M14" i="12"/>
  <c r="M28" i="1" l="1"/>
  <c r="N28" i="1"/>
  <c r="V13" i="6" l="1"/>
  <c r="Z13" i="6" s="1"/>
  <c r="V21" i="6" l="1"/>
  <c r="V25" i="6" s="1"/>
  <c r="T25" i="6"/>
  <c r="M23" i="13"/>
  <c r="N23" i="13"/>
  <c r="M24" i="13"/>
  <c r="N24" i="13"/>
  <c r="N22" i="13"/>
  <c r="M22" i="13"/>
  <c r="N21" i="13"/>
  <c r="M21" i="13"/>
  <c r="N20" i="13"/>
  <c r="M20" i="13"/>
  <c r="N19" i="13"/>
  <c r="M19" i="13"/>
  <c r="N15" i="13"/>
  <c r="M15" i="13"/>
  <c r="N13" i="13"/>
  <c r="M13" i="13"/>
  <c r="N16" i="13"/>
  <c r="M16" i="13"/>
  <c r="L25" i="12" l="1"/>
  <c r="M25" i="12"/>
  <c r="M12" i="12"/>
  <c r="L12" i="12"/>
  <c r="M27" i="12"/>
  <c r="L27" i="12"/>
  <c r="M24" i="12"/>
  <c r="L24" i="12"/>
  <c r="M15" i="12"/>
  <c r="L15" i="12"/>
  <c r="N31" i="1"/>
  <c r="M31" i="1"/>
  <c r="N30" i="1"/>
  <c r="M30" i="1"/>
  <c r="N29" i="1"/>
  <c r="M29" i="1"/>
  <c r="N27" i="1"/>
  <c r="M27" i="1"/>
  <c r="N26" i="1"/>
  <c r="M26" i="1"/>
  <c r="N23" i="1"/>
  <c r="M23" i="1"/>
  <c r="N24" i="1"/>
  <c r="M24" i="1"/>
  <c r="N19" i="1"/>
  <c r="M19" i="1"/>
  <c r="N15" i="1"/>
  <c r="M15" i="1"/>
  <c r="N14" i="1"/>
  <c r="M14" i="1"/>
  <c r="N13" i="1"/>
  <c r="M13" i="1"/>
  <c r="N12" i="1"/>
  <c r="M12" i="1"/>
  <c r="P41" i="8" l="1"/>
  <c r="Q19" i="14" l="1"/>
  <c r="Q40" i="14" s="1"/>
  <c r="C18" i="10"/>
  <c r="G18" i="10" l="1"/>
  <c r="L10" i="9"/>
  <c r="L14" i="8"/>
  <c r="A4" i="6"/>
  <c r="K46" i="19"/>
  <c r="I46" i="19"/>
  <c r="Z21" i="6" l="1"/>
  <c r="Z25" i="6" s="1"/>
  <c r="B41" i="9" l="1"/>
  <c r="E46" i="19" l="1"/>
  <c r="I44" i="19" l="1"/>
  <c r="F20" i="12"/>
  <c r="L20" i="12" s="1"/>
  <c r="L41" i="8"/>
  <c r="L38" i="9"/>
  <c r="L35" i="8"/>
  <c r="L29" i="8"/>
  <c r="L17" i="8"/>
  <c r="P42" i="8"/>
  <c r="H20" i="12"/>
  <c r="D29" i="12"/>
  <c r="F41" i="9"/>
  <c r="J20" i="12"/>
  <c r="K20" i="1"/>
  <c r="K33" i="1" s="1"/>
  <c r="J20" i="13"/>
  <c r="I33" i="14"/>
  <c r="H19" i="13" s="1"/>
  <c r="G33" i="14"/>
  <c r="H16" i="13" s="1"/>
  <c r="E33" i="14"/>
  <c r="H15" i="13" s="1"/>
  <c r="D20" i="13"/>
  <c r="D19" i="13"/>
  <c r="F15" i="13"/>
  <c r="G20" i="1"/>
  <c r="G33" i="1" s="1"/>
  <c r="D19" i="6"/>
  <c r="D44" i="6" s="1"/>
  <c r="F19" i="6"/>
  <c r="F44" i="6" s="1"/>
  <c r="H19" i="6"/>
  <c r="H44" i="6" s="1"/>
  <c r="J19" i="6"/>
  <c r="J44" i="6" s="1"/>
  <c r="P19" i="6"/>
  <c r="P44" i="6" s="1"/>
  <c r="R19" i="6"/>
  <c r="R44" i="6" s="1"/>
  <c r="T18" i="6"/>
  <c r="E15" i="10"/>
  <c r="Q33" i="14"/>
  <c r="K19" i="14"/>
  <c r="K40" i="14" s="1"/>
  <c r="I19" i="14"/>
  <c r="I40" i="14" s="1"/>
  <c r="G19" i="14"/>
  <c r="G40" i="14" s="1"/>
  <c r="E19" i="14"/>
  <c r="E40" i="14" s="1"/>
  <c r="D16" i="13"/>
  <c r="J10" i="18"/>
  <c r="J13" i="18" s="1"/>
  <c r="J20" i="18" s="1"/>
  <c r="J24" i="18" s="1"/>
  <c r="H10" i="18"/>
  <c r="H13" i="18" s="1"/>
  <c r="H20" i="18" s="1"/>
  <c r="F10" i="18"/>
  <c r="F13" i="18" s="1"/>
  <c r="F20" i="18" s="1"/>
  <c r="D10" i="18"/>
  <c r="D13" i="18" s="1"/>
  <c r="D20" i="18" s="1"/>
  <c r="E20" i="1"/>
  <c r="A4" i="10"/>
  <c r="C15" i="10"/>
  <c r="G15" i="10"/>
  <c r="I15" i="10"/>
  <c r="F33" i="10"/>
  <c r="H33" i="10"/>
  <c r="A4" i="9"/>
  <c r="D41" i="9"/>
  <c r="H41" i="9"/>
  <c r="U13" i="14"/>
  <c r="U14" i="14"/>
  <c r="U15" i="14"/>
  <c r="U26" i="14"/>
  <c r="U28" i="14"/>
  <c r="A4" i="14"/>
  <c r="V14" i="6"/>
  <c r="Z14" i="6" s="1"/>
  <c r="Z15" i="6"/>
  <c r="T26" i="6"/>
  <c r="T28" i="6"/>
  <c r="X32" i="6"/>
  <c r="A4" i="19"/>
  <c r="F8" i="19"/>
  <c r="H8" i="19"/>
  <c r="J8" i="19"/>
  <c r="G24" i="10"/>
  <c r="K44" i="19"/>
  <c r="G10" i="18"/>
  <c r="I10" i="18"/>
  <c r="A4" i="13"/>
  <c r="F16" i="13"/>
  <c r="F20" i="13"/>
  <c r="A4" i="12"/>
  <c r="S33" i="14"/>
  <c r="H22" i="13" s="1"/>
  <c r="E44" i="19"/>
  <c r="C24" i="10"/>
  <c r="L28" i="12"/>
  <c r="M28" i="12"/>
  <c r="K33" i="14"/>
  <c r="H20" i="13" s="1"/>
  <c r="J19" i="13"/>
  <c r="J16" i="13"/>
  <c r="J15" i="13"/>
  <c r="F24" i="13"/>
  <c r="F22" i="13"/>
  <c r="F21" i="13"/>
  <c r="F19" i="13"/>
  <c r="D15" i="13"/>
  <c r="E32" i="21" s="1"/>
  <c r="E24" i="10"/>
  <c r="G44" i="19"/>
  <c r="I20" i="1"/>
  <c r="I33" i="1" s="1"/>
  <c r="I24" i="10"/>
  <c r="V28" i="6" l="1"/>
  <c r="Z28" i="6" s="1"/>
  <c r="O33" i="19"/>
  <c r="G32" i="21"/>
  <c r="M33" i="19"/>
  <c r="S33" i="19"/>
  <c r="K32" i="21"/>
  <c r="Q33" i="19"/>
  <c r="I32" i="21"/>
  <c r="T32" i="6"/>
  <c r="T33" i="6" s="1"/>
  <c r="X33" i="6"/>
  <c r="D24" i="13" s="1"/>
  <c r="V26" i="6"/>
  <c r="M20" i="12"/>
  <c r="J23" i="13"/>
  <c r="J25" i="13" s="1"/>
  <c r="F23" i="13"/>
  <c r="F25" i="13" s="1"/>
  <c r="J27" i="18"/>
  <c r="D24" i="18"/>
  <c r="D27" i="18" s="1"/>
  <c r="F24" i="18"/>
  <c r="F27" i="18" s="1"/>
  <c r="H24" i="18"/>
  <c r="H27" i="18" s="1"/>
  <c r="O33" i="14"/>
  <c r="S19" i="14"/>
  <c r="S40" i="14" s="1"/>
  <c r="O40" i="14"/>
  <c r="J29" i="12"/>
  <c r="F29" i="12"/>
  <c r="T19" i="6"/>
  <c r="T44" i="6" s="1"/>
  <c r="N44" i="6"/>
  <c r="H29" i="12"/>
  <c r="E33" i="1"/>
  <c r="Z26" i="6" l="1"/>
  <c r="D29" i="18"/>
  <c r="E8" i="19" s="1"/>
  <c r="E24" i="19" s="1"/>
  <c r="E22" i="19" s="1"/>
  <c r="J29" i="18"/>
  <c r="H29" i="18"/>
  <c r="F29" i="18"/>
  <c r="G8" i="19" s="1"/>
  <c r="D22" i="13"/>
  <c r="J26" i="13"/>
  <c r="N36" i="13" s="1"/>
  <c r="F26" i="13"/>
  <c r="M36" i="13" l="1"/>
  <c r="N33" i="13"/>
  <c r="I8" i="19"/>
  <c r="F10" i="8" s="1"/>
  <c r="F32" i="8" s="1"/>
  <c r="F44" i="8" s="1"/>
  <c r="F48" i="8" s="1"/>
  <c r="G17" i="10" s="1"/>
  <c r="G19" i="10" s="1"/>
  <c r="G33" i="10" s="1"/>
  <c r="M32" i="14"/>
  <c r="B10" i="8"/>
  <c r="E33" i="19"/>
  <c r="M18" i="14"/>
  <c r="U18" i="14" s="1"/>
  <c r="H10" i="8"/>
  <c r="H32" i="8" s="1"/>
  <c r="H44" i="8" s="1"/>
  <c r="H48" i="8" s="1"/>
  <c r="I17" i="10" s="1"/>
  <c r="I19" i="10" s="1"/>
  <c r="K19" i="10" s="1"/>
  <c r="G24" i="19"/>
  <c r="D10" i="8"/>
  <c r="D32" i="8" s="1"/>
  <c r="D44" i="8" s="1"/>
  <c r="D48" i="8" s="1"/>
  <c r="E17" i="10" s="1"/>
  <c r="E19" i="10" s="1"/>
  <c r="K20" i="10" s="1"/>
  <c r="K8" i="19"/>
  <c r="K24" i="19" s="1"/>
  <c r="E19" i="19"/>
  <c r="E29" i="19" s="1"/>
  <c r="E27" i="19" s="1"/>
  <c r="G19" i="19"/>
  <c r="G29" i="19" s="1"/>
  <c r="G27" i="19" s="1"/>
  <c r="I24" i="19"/>
  <c r="I19" i="19"/>
  <c r="I29" i="19" s="1"/>
  <c r="I27" i="19" s="1"/>
  <c r="P33" i="13"/>
  <c r="J19" i="10" l="1"/>
  <c r="B32" i="8"/>
  <c r="B44" i="8" s="1"/>
  <c r="B48" i="8" s="1"/>
  <c r="C17" i="10" s="1"/>
  <c r="C19" i="10" s="1"/>
  <c r="M19" i="14"/>
  <c r="U19" i="14" s="1"/>
  <c r="U40" i="14" s="1"/>
  <c r="G22" i="19"/>
  <c r="M33" i="14"/>
  <c r="H21" i="13" s="1"/>
  <c r="H23" i="13" s="1"/>
  <c r="H25" i="13" s="1"/>
  <c r="H26" i="13" s="1"/>
  <c r="N38" i="13" s="1"/>
  <c r="U32" i="14"/>
  <c r="U33" i="14" s="1"/>
  <c r="K19" i="19"/>
  <c r="K29" i="19" s="1"/>
  <c r="K27" i="19" s="1"/>
  <c r="L32" i="6"/>
  <c r="L33" i="6" s="1"/>
  <c r="E40" i="19"/>
  <c r="E45" i="19" s="1"/>
  <c r="E47" i="19" s="1"/>
  <c r="I40" i="19"/>
  <c r="I45" i="19" s="1"/>
  <c r="I47" i="19" s="1"/>
  <c r="K49" i="19" s="1"/>
  <c r="I22" i="19"/>
  <c r="I33" i="19" s="1"/>
  <c r="K40" i="19"/>
  <c r="K45" i="19" s="1"/>
  <c r="K47" i="19" s="1"/>
  <c r="K22" i="19"/>
  <c r="K33" i="19" s="1"/>
  <c r="J20" i="10" l="1"/>
  <c r="C33" i="10"/>
  <c r="G33" i="19"/>
  <c r="L18" i="6"/>
  <c r="M40" i="14"/>
  <c r="V32" i="6"/>
  <c r="V33" i="6" s="1"/>
  <c r="AB33" i="6" s="1"/>
  <c r="O33" i="13"/>
  <c r="D21" i="13"/>
  <c r="D23" i="13" s="1"/>
  <c r="D25" i="13" s="1"/>
  <c r="Z32" i="6" l="1"/>
  <c r="Z33" i="6" s="1"/>
  <c r="AC33" i="6" s="1"/>
  <c r="D26" i="13"/>
  <c r="M38" i="13" l="1"/>
  <c r="M33" i="13"/>
  <c r="X18" i="6"/>
  <c r="X19" i="6" s="1"/>
  <c r="X44" i="6" s="1"/>
  <c r="G40" i="19" l="1"/>
  <c r="G45" i="19" s="1"/>
  <c r="G47" i="19" s="1"/>
  <c r="V18" i="6" l="1"/>
  <c r="L19" i="6"/>
  <c r="L44" i="6" s="1"/>
  <c r="V19" i="6" l="1"/>
  <c r="AB19" i="6" s="1"/>
  <c r="Z18" i="6"/>
  <c r="Z19" i="6" s="1"/>
  <c r="Z44" i="6" s="1"/>
  <c r="AC19" i="6" l="1"/>
  <c r="V44" i="6"/>
</calcChain>
</file>

<file path=xl/sharedStrings.xml><?xml version="1.0" encoding="utf-8"?>
<sst xmlns="http://schemas.openxmlformats.org/spreadsheetml/2006/main" count="514" uniqueCount="264">
  <si>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</si>
  <si>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</si>
  <si>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</si>
  <si>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</si>
  <si>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</si>
  <si>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</si>
  <si>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</si>
  <si>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</si>
  <si>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</si>
  <si>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</si>
  <si>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</si>
  <si>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</si>
  <si>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</si>
  <si>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</si>
  <si>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</si>
  <si>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</si>
  <si>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</si>
  <si>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</si>
  <si>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</si>
  <si>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</si>
  <si>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</si>
  <si>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</si>
  <si>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</si>
  <si>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</si>
  <si>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</si>
  <si>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</si>
  <si>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</si>
  <si>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</si>
  <si>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</si>
  <si>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</si>
  <si>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</si>
  <si>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</si>
  <si>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</si>
  <si>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</si>
  <si>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</si>
  <si>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</si>
  <si>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</si>
  <si>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</si>
  <si>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</si>
  <si>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</si>
  <si>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</si>
  <si>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</si>
  <si>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</si>
  <si>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</si>
  <si>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</si>
  <si>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</si>
  <si>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</si>
  <si>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</si>
  <si>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</si>
  <si>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</si>
  <si>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</si>
  <si>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</si>
  <si>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</si>
  <si>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เงินสดรับจากการขายสินทรัพย์ถาวร</t>
  </si>
  <si>
    <t>สำรองตามกฎหมาย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</si>
  <si>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</si>
  <si>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</si>
  <si>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</si>
  <si>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</si>
  <si>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</si>
  <si>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</si>
  <si>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</si>
  <si>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</si>
  <si>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</si>
  <si>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</si>
  <si>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</si>
  <si>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</si>
  <si>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เงินลงทุนระยะยาว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</si>
  <si>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</si>
  <si>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</si>
  <si>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</si>
  <si>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</si>
  <si>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</si>
  <si>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</si>
  <si>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</si>
  <si>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</si>
  <si>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</si>
  <si>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</si>
  <si>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</si>
  <si>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</si>
  <si>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</si>
  <si>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</si>
  <si>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</si>
  <si>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</si>
  <si>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</si>
  <si>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</si>
  <si>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</si>
  <si>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</si>
  <si>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</si>
  <si>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</si>
  <si>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</si>
  <si>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</si>
  <si>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เงินลงทุนในบริษัทย่อย - สุทธิ</t>
  </si>
  <si>
    <t>Consold</t>
  </si>
  <si>
    <t>Separate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</si>
  <si>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</si>
  <si>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</si>
  <si>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</si>
  <si>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</si>
  <si>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</si>
  <si>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</si>
  <si>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</si>
  <si>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</si>
  <si>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</si>
  <si>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ขายสุทธิ</t>
  </si>
  <si>
    <t>ประมาณการหนี้สินผลประโยชน์ของพนักงาน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</si>
  <si>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</si>
  <si>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</si>
  <si>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</si>
  <si>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</si>
  <si>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</si>
  <si>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Test Check</t>
  </si>
  <si>
    <t>ของส่วนของ</t>
  </si>
  <si>
    <t xml:space="preserve">กำไรจากการ </t>
  </si>
  <si>
    <t>รวมส่วนที่เป็นของบริษัทใหญ่</t>
  </si>
  <si>
    <t>กำไรขาดทุนเบ็ดเสร็จอื่น :-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</si>
  <si>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</si>
  <si>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</si>
  <si>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</si>
  <si>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</si>
  <si>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24, 32</t>
  </si>
  <si>
    <t>รายการที่สามารถจัดประเภทใหม่เข้าไปไว้ใน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</si>
  <si>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</si>
  <si>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</si>
  <si>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</si>
  <si>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</si>
  <si>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เงินลงทุนในบริษัทร่วม - สุทธิ</t>
  </si>
  <si>
    <t>(ยังไม่ได้ตรวจสอบ แต่สอบทานแล้ว)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</si>
  <si>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</si>
  <si>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</si>
  <si>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</si>
  <si>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</si>
  <si>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เงินสดจ่ายล่วงหน้าค่าสินทรัพย์ถาวร</t>
  </si>
  <si>
    <t>เดิม</t>
  </si>
  <si>
    <t>Diff</t>
  </si>
  <si>
    <t xml:space="preserve">   ในหลักทรัพย์เผื่อขาย (สุทธิภาษีเงินได้)</t>
  </si>
  <si>
    <t xml:space="preserve">   กำไรหรือขาดทุนในภายหลัง</t>
  </si>
  <si>
    <t>รายการปรับปรุง :-</t>
  </si>
  <si>
    <t xml:space="preserve">   กำไร(ขาดทุน)ที่ยังไม่เกิดขึ้นจากการปรับมูลค่าเงินลงทุน -</t>
  </si>
  <si>
    <t>รวมหนี้สินไม่หมุนเวียน</t>
  </si>
  <si>
    <t>อื่นๆ</t>
  </si>
  <si>
    <t>ขาดทุนจากการเลิกใช้สินทรัพย์ถาวร</t>
  </si>
  <si>
    <t>Ye'19</t>
  </si>
  <si>
    <t>Cash Flow</t>
  </si>
  <si>
    <t>เดี่ยว</t>
  </si>
  <si>
    <t>diff</t>
  </si>
  <si>
    <t>ภายในหนึ่งปี</t>
  </si>
  <si>
    <t>หนี้สินตามสัญญาเช่า - สุทธิจากส่วนที่</t>
  </si>
  <si>
    <t>ถึงกำหนดชำระภายในหนึ่งปี</t>
  </si>
  <si>
    <t>สินทรัพย์ทางการเงินไม่หมุนเวียนอื่น</t>
  </si>
  <si>
    <t>สินทรัพย์สิทธิการใช้ - สุทธิ</t>
  </si>
  <si>
    <t>กำไรจากกิจกรรมดำเนินงาน</t>
  </si>
  <si>
    <t>(ยังไม่ได้ตรวจสอบ</t>
  </si>
  <si>
    <t>(ตรวจสอบแล้ว)</t>
  </si>
  <si>
    <t>แต่สอบทานแล้ว)</t>
  </si>
  <si>
    <t>(หน่วย : พันบาท)</t>
  </si>
  <si>
    <t>กำไรต่อหุ้น</t>
  </si>
  <si>
    <t>ยอดคงเหลือ ณ วันที่ 1 มกราคม 2563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</si>
  <si>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</si>
  <si>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</si>
  <si>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>สินทรัพย์ทางการเงินหมุนเวียนอื่น</t>
  </si>
  <si>
    <t>จ่ายชำระหนี้สินจากสัญญาเช่า</t>
  </si>
  <si>
    <t>เงินสดและรายการเทียบเท่าเงินสดเพิ่มขึ้นสุทธิ</t>
  </si>
  <si>
    <t>- หนี้สินตามสัญญาเช่า</t>
  </si>
  <si>
    <t xml:space="preserve">   มาถือปฏิบัติ (หมายเหตุ 3)</t>
  </si>
  <si>
    <t>ผลกำไร(ขาดทุน)จาก</t>
  </si>
  <si>
    <t>ขาดทุนเบ็ดเสร็จอื่น</t>
  </si>
  <si>
    <t>เงินสดรับจากการขอคืนภาษีถูกหัก ณ ที่จ่าย</t>
  </si>
  <si>
    <t>เงินสดสุทธิใช้ไปในกิจกรรมจัดหาเงิน</t>
  </si>
  <si>
    <t>กำไรจากการคืนทุนเงินลงทุน</t>
  </si>
  <si>
    <t>ค่าเผื่อหนี้สงสัยจะสูญลดลง</t>
  </si>
  <si>
    <t>หลักทรัพย์เผื่อขาย (สุทธิภาษีเงินได้)</t>
  </si>
  <si>
    <t>Q2'20</t>
  </si>
  <si>
    <t>Q1</t>
  </si>
  <si>
    <t>ยอดคงเหลือ ณ วันที่ 30 มิถุนายน 2563</t>
  </si>
  <si>
    <t>เงินสดจ่ายล่วงหน้าค่าหุ้น - เงินลงทุนทั่วไป</t>
  </si>
  <si>
    <t>เงินสดและรายการเทียบเท่าเงินสด ณ วันที่ 30 มิถุนายน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</si>
  <si>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</si>
  <si>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</si>
  <si>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</si>
  <si>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ค่าเผื่อการด้อยค่าเงินลงทุน</t>
  </si>
  <si>
    <t>(กำไร)ขาดทุนจากอัตราแลกเปลี่ยน</t>
  </si>
  <si>
    <t>ลูกหนี้การค้าและลูกหนี้หมุนเวียนอื่น</t>
  </si>
  <si>
    <t>ต้นทุนในการจัดจำหน่าย</t>
  </si>
  <si>
    <t>ขาดทุนที่ยังไม่เกิดขึ้นจากตราสารอนุพันธ์</t>
  </si>
  <si>
    <t>23, 32</t>
  </si>
  <si>
    <t>การลดลงในเงินฝากประจำและบัตรเงินฝาก</t>
  </si>
  <si>
    <t>เงินเบิกเกินบัญชีและเงินกู้ยืมระยะสั้นจากสถาบันการเงินเพิ่มขึ้น</t>
  </si>
  <si>
    <t>รายการที่อาจถูกจัดประเภทใหม่ไว้ในกำไรหรือขาดทุนในภายหลัง :</t>
  </si>
  <si>
    <t>รายการที่จะไม่ถูกจัดประเภทใหม่ไว้ในกำไรหรือขาดทุนในภายหลัง :</t>
  </si>
  <si>
    <t>- ขาดทุนที่ยังไม่เกิดขึ้นจากการปรับมูลค่าเงินลงทุนใน</t>
  </si>
  <si>
    <t>กำไรจากการรับโอนอสังหาริมทรัพย์เพื่อการลงทุน</t>
  </si>
  <si>
    <t>กำไรจากการขายสินทรัพย์ทางการเงินอื่น - ตราสารทุน</t>
  </si>
  <si>
    <t>กำไรที่ยังไม่เกิดขึ้นจากสินทรัพย์ทางการเงินอื่น - ตราสารหนี้</t>
  </si>
  <si>
    <t>เงินสดรับจากการไถ่ถอนสินทรัพย์ทางการเงินที่วัดมูลค่าด้วย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</si>
  <si>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</si>
  <si>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ตราสารหนี้</t>
  </si>
  <si>
    <t>ผ่านกำไรขาดทุนเบ็ดเสร็จอื่น - ตราสารทุนที่จดทะเบียนในตลาดทรัพย์</t>
  </si>
  <si>
    <t>ผ่านกำไรขาดทุนเบ็ดเสร็จอื่น - ตราสารหนี้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</si>
  <si>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</si>
  <si>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เงินสดจ่ายซื้อสินทรัพย์ทางการเงินที่วัดมูลค่าด้วยราคาทุนตัดจำหน่าย</t>
  </si>
  <si>
    <t>- ตราสารหนี้ที่จะถือจนครบกำหนด</t>
  </si>
  <si>
    <t>เงินสดรับจากการไถ่ถอนสินทรัพย์ทางการเงินที่วัดมูลค่าด้วยราคาทุนตัดจำหน่าย</t>
  </si>
  <si>
    <t>ผ่านกำไรขาดทุนเบ็ดเสร็จอื่น - ตราสารทุนที่ไม่ใช่บริษัทจดทะเบียนในตลาดทรัพย์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</si>
  <si>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</si>
  <si>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เงินสดรับจากการคืนทุนของสินทรัพย์ทางการเงินที่วัดมูลค่าด้วยมูลค่ายุติธรรม</t>
  </si>
  <si>
    <t>ณ วันที่ 30 มิถุนายน 2564</t>
  </si>
  <si>
    <t>30 มิถุนายน 2564</t>
  </si>
  <si>
    <t>31 ธันวาคม 2563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</si>
  <si>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</si>
  <si>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</si>
  <si>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</si>
  <si>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1 มกราคม 2564 - หลังปรับปรุง</t>
  </si>
  <si>
    <t>ยอดคงเหลือ ณ วันที่ 30 มิถุนายน 2564</t>
  </si>
  <si>
    <t>สิทธิในการรับคืนสินค้า</t>
  </si>
  <si>
    <t>สินทรัพย์ภาษีเงินได้ของงวดปัจจุบัน</t>
  </si>
  <si>
    <t>เงินให้กู้ยืมระยะยาวแก่บริษัทที่เกี่ยวข้องกัน</t>
  </si>
  <si>
    <t>ที่ดิน อาคารและอุปกรณ์ - สุทธิ</t>
  </si>
  <si>
    <t>ประมาณการสินค้ารับคืน</t>
  </si>
  <si>
    <t>ส่วนของหนี้สินตามสัญญาเช่า - ที่ถึงกำหนดชำระ</t>
  </si>
  <si>
    <t>ประมาณการหนี้สินหมุนเวียนสำหรับ</t>
  </si>
  <si>
    <t>ผลประโยชน์พนักงาน</t>
  </si>
  <si>
    <t>ประมาณการหนี้สินไม่หมุนเวียนสำหรับ</t>
  </si>
  <si>
    <t>จากสินทรัพย์ทาง</t>
  </si>
  <si>
    <t>การเงินที่วัดมูลค่า</t>
  </si>
  <si>
    <t>ประมาณการตาม</t>
  </si>
  <si>
    <t>ยุติธรรมผ่านกำไร</t>
  </si>
  <si>
    <t>หลักคณิตศาสตร์</t>
  </si>
  <si>
    <t>ประกันภัย</t>
  </si>
  <si>
    <t>ขาดทุนจากการจำหน่ายสินทรัพย์ทางการเงินอื่น</t>
  </si>
  <si>
    <t>กำไร(ขาดทุน)จากการวัดมูลสินทรัพย์ทางการเงิน</t>
  </si>
  <si>
    <t>กำไร(ขาดทุน)จากเงินลงทุนในตราสารทุนที่กำหนดให้วัดด้วย</t>
  </si>
  <si>
    <t>มูลค่ายุติธรรมผ่านกำไรขาดทุนเบ็ดเสร็จอื่น</t>
  </si>
  <si>
    <t>สิทธิในการคืนสินค้า</t>
  </si>
  <si>
    <t>ประมาณการรับคืนสินค้า</t>
  </si>
  <si>
    <t>เงินสดรับจากการจำหน่ายสินทรัพย์ทางการเงินที่วัดมูลค่าด้วย</t>
  </si>
  <si>
    <t>ขาดทุนจากการคืนทุนเงินลงทุน</t>
  </si>
  <si>
    <t>รายได้ภาษีเงินได้</t>
  </si>
  <si>
    <t>รายได้จ่ายภาษีเงินได้</t>
  </si>
  <si>
    <t>ขาดทุนจากการวัดมูลสินทรัพย์ทางการเงิน</t>
  </si>
  <si>
    <t>ค่าเผื่อมูลค่าสินค้าคงเหลือลดลงและเคลื่อนไหวช้า</t>
  </si>
  <si>
    <t>กำไรที่เกิดขึ้นจากการจำหน่ายสินทรัพย์ทางการเงินอื่น - ตราสารหนี้</t>
  </si>
  <si>
    <t xml:space="preserve">กำไรจากการจำหน่ายสินทรัพย์ถาวร </t>
  </si>
  <si>
    <t>กระแสเงินสดก่อนการเปลี่ยนแปลงของ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</si>
  <si>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</si>
  <si>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</si>
  <si>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การลดลงในสินทรัพย์ทางการเงินที่วัดมูลค่าด้วยมูลค่ายุติธรรม</t>
  </si>
  <si>
    <t>การแบ่งปันกำไร :-</t>
  </si>
  <si>
    <t>การแบ่งปันกำไรขาดทุนเบ็ดเสร็จรวม :-</t>
  </si>
  <si>
    <t xml:space="preserve">   กำไรต่อหุ้นส่วนที่เป็นของบริษัทใหญ่ (หน่วย : บาท)</t>
  </si>
  <si>
    <t>ขาดทุนจากการขายสินทรัพย์ทางการเงินอื่น</t>
  </si>
  <si>
    <t>กำไรจากการขายสินทรัพย์ทางการเงินอื่น</t>
  </si>
  <si>
    <t>เงินสดจ่ายสำหรับเงินให้กู้ยืมระยะยาวแก่บริษัทที่เกี่ยวข้องกัน</t>
  </si>
  <si>
    <t>เงินสดสุทธิได้มาจาก(ใช้ไปใน)กิจกรรมลงทุน</t>
  </si>
  <si>
    <t>- กำไร(ขาดทุน)จากการวัดมูลค่าสินทรัพย์ทางการเงิน (สุทธิภาษีเงินได้)</t>
  </si>
  <si>
    <t>(สุทธิจากค่าใช้จ่ายภาษีเงินได้ 13 และ 281)</t>
  </si>
  <si>
    <t xml:space="preserve">(สุทธิจากรายได้ภาษีเงินได้ 21,622 </t>
  </si>
  <si>
    <t>(สุทธิจากรายได้ภาษีเงินได้ 797 และ 6,381)</t>
  </si>
  <si>
    <t>และค่าใช้จ่ายภาษีเงินได้ 31,442)</t>
  </si>
  <si>
    <t>ข้อมูลเพิ่มเติมประกอบกระแสเงินสด :-</t>
  </si>
  <si>
    <t>รายการที่ไม่เป็นตัวเงิน มีดังนี้</t>
  </si>
  <si>
    <t>(สุทธิจากค่าใช้จ่ายภาษีเงินได้ 96 และรายได้ภาษีเงินได้ 292)</t>
  </si>
  <si>
    <t>การเพิ่มขึ้นในสินทรัพย์ทางการเงินที่วัดมูลค่าด้วยมูลค่ายุติธรรม</t>
  </si>
  <si>
    <t>ขาดทุนจากเงินลงทุนในตราสารทุนที่กำหนดให้วัดด้วย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</si>
</sst>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;\(#,##0.00\);\(#,##0.00\)"/>
    <numFmt numFmtId="168" formatCode="#,##0;\(#,##0\)"/>
    <numFmt numFmtId="169" formatCode="#,##0.00;\(#,##0.00\)"/>
    <numFmt numFmtId="170" formatCode="#,##0_);\(#,##0.00\)"/>
    <numFmt numFmtId="171" formatCode="#,##0.00_);\(#,##0.0000\)"/>
    <numFmt numFmtId="172" formatCode="#,##0.00_);\(#,##0.000\)"/>
    <numFmt numFmtId="173" formatCode="_(* #,##0_);_(* \(#,##0\);_(* &quot;-&quot;??_);_(@_)"/>
    <numFmt numFmtId="174" formatCode="#,##0_);[Black]\(#,##0\)"/>
    <numFmt numFmtId="175" formatCode="#,##0.0_);[Black]\(#,##0.0\)"/>
  </numFmts>
  <fonts count="12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i/>
      <sz val="13"/>
      <name val="Cord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1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65" fontId="3" fillId="0" borderId="0" xfId="1" applyNumberFormat="1" applyFont="1" applyFill="1" applyBorder="1"/>
    <xf numFmtId="43" fontId="3" fillId="0" borderId="0" xfId="1" applyFont="1" applyFill="1" applyBorder="1"/>
    <xf numFmtId="167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168" fontId="5" fillId="0" borderId="0" xfId="0" applyNumberFormat="1" applyFont="1" applyFill="1"/>
    <xf numFmtId="0" fontId="3" fillId="0" borderId="0" xfId="0" applyFont="1" applyFill="1" applyBorder="1"/>
    <xf numFmtId="168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73" fontId="3" fillId="0" borderId="0" xfId="0" applyNumberFormat="1" applyFont="1" applyFill="1"/>
    <xf numFmtId="173" fontId="3" fillId="0" borderId="0" xfId="1" applyNumberFormat="1" applyFont="1" applyFill="1"/>
    <xf numFmtId="166" fontId="3" fillId="0" borderId="0" xfId="1" applyNumberFormat="1" applyFont="1" applyFill="1" applyBorder="1"/>
    <xf numFmtId="168" fontId="3" fillId="0" borderId="0" xfId="1" applyNumberFormat="1" applyFont="1" applyFill="1" applyBorder="1"/>
    <xf numFmtId="0" fontId="2" fillId="0" borderId="0" xfId="0" applyFont="1" applyFill="1"/>
    <xf numFmtId="173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166" fontId="3" fillId="0" borderId="0" xfId="0" applyNumberFormat="1" applyFont="1" applyFill="1" applyBorder="1"/>
    <xf numFmtId="4" fontId="3" fillId="0" borderId="0" xfId="1" applyNumberFormat="1" applyFont="1" applyFill="1" applyBorder="1"/>
    <xf numFmtId="166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73" fontId="2" fillId="0" borderId="0" xfId="1" applyNumberFormat="1" applyFont="1" applyFill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43" fontId="2" fillId="0" borderId="0" xfId="1" applyFont="1" applyFill="1"/>
    <xf numFmtId="173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173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165" fontId="3" fillId="0" borderId="0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70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73" fontId="3" fillId="0" borderId="0" xfId="1" applyNumberFormat="1" applyFont="1" applyFill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vertical="top"/>
    </xf>
    <xf numFmtId="173" fontId="3" fillId="0" borderId="0" xfId="1" applyNumberFormat="1" applyFont="1" applyFill="1" applyBorder="1" applyAlignment="1">
      <alignment vertical="top"/>
    </xf>
    <xf numFmtId="173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73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horizontal="right" vertical="top"/>
    </xf>
    <xf numFmtId="166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70" fontId="2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vertical="top"/>
    </xf>
    <xf numFmtId="173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73" fontId="3" fillId="0" borderId="0" xfId="0" applyNumberFormat="1" applyFont="1" applyFill="1" applyAlignment="1">
      <alignment vertical="top"/>
    </xf>
    <xf numFmtId="168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166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right" vertical="top"/>
    </xf>
    <xf numFmtId="166" fontId="3" fillId="0" borderId="1" xfId="1" applyNumberFormat="1" applyFont="1" applyFill="1" applyBorder="1" applyAlignment="1" applyProtection="1">
      <alignment vertical="top"/>
    </xf>
    <xf numFmtId="166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horizontal="right" vertical="top"/>
    </xf>
    <xf numFmtId="174" fontId="3" fillId="0" borderId="1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Alignment="1" applyProtection="1">
      <alignment vertical="top"/>
    </xf>
    <xf numFmtId="166" fontId="2" fillId="0" borderId="2" xfId="1" applyNumberFormat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center" vertical="top"/>
    </xf>
    <xf numFmtId="174" fontId="3" fillId="0" borderId="0" xfId="1" applyNumberFormat="1" applyFont="1" applyFill="1" applyBorder="1" applyAlignment="1">
      <alignment horizontal="right" vertical="top"/>
    </xf>
    <xf numFmtId="165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66" fontId="3" fillId="0" borderId="4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66" fontId="2" fillId="0" borderId="2" xfId="1" applyNumberFormat="1" applyFont="1" applyFill="1" applyBorder="1" applyAlignment="1">
      <alignment horizontal="right" vertical="top"/>
    </xf>
    <xf numFmtId="43" fontId="3" fillId="0" borderId="0" xfId="0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 applyProtection="1">
      <alignment vertical="top"/>
    </xf>
    <xf numFmtId="166" fontId="2" fillId="0" borderId="3" xfId="1" applyNumberFormat="1" applyFont="1" applyFill="1" applyBorder="1" applyAlignment="1">
      <alignment vertical="top"/>
    </xf>
    <xf numFmtId="169" fontId="3" fillId="0" borderId="0" xfId="0" applyNumberFormat="1" applyFont="1" applyFill="1" applyBorder="1" applyAlignment="1">
      <alignment vertical="top"/>
    </xf>
    <xf numFmtId="164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64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64" fontId="2" fillId="0" borderId="2" xfId="1" applyNumberFormat="1" applyFont="1" applyFill="1" applyBorder="1" applyAlignment="1">
      <alignment horizontal="right" vertical="top"/>
    </xf>
    <xf numFmtId="171" fontId="2" fillId="0" borderId="0" xfId="1" applyNumberFormat="1" applyFont="1" applyFill="1" applyBorder="1" applyAlignment="1">
      <alignment horizontal="right" vertical="top"/>
    </xf>
    <xf numFmtId="169" fontId="3" fillId="0" borderId="0" xfId="1" applyNumberFormat="1" applyFont="1" applyFill="1" applyBorder="1" applyAlignment="1">
      <alignment vertical="top"/>
    </xf>
    <xf numFmtId="174" fontId="7" fillId="0" borderId="0" xfId="1" applyNumberFormat="1" applyFont="1" applyFill="1" applyBorder="1" applyAlignment="1">
      <alignment horizontal="center" vertical="top"/>
    </xf>
    <xf numFmtId="175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69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66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0" fontId="3" fillId="0" borderId="0" xfId="0" applyFont="1" applyFill="1" applyBorder="1" applyAlignment="1">
      <alignment horizontal="right"/>
    </xf>
    <xf numFmtId="166" fontId="2" fillId="0" borderId="0" xfId="1" applyNumberFormat="1" applyFont="1" applyFill="1" applyAlignment="1">
      <alignment vertical="top"/>
    </xf>
    <xf numFmtId="15" fontId="2" fillId="0" borderId="0" xfId="0" quotePrefix="1" applyNumberFormat="1" applyFont="1" applyFill="1" applyBorder="1" applyAlignment="1">
      <alignment horizontal="center" vertical="top"/>
    </xf>
    <xf numFmtId="173" fontId="2" fillId="0" borderId="0" xfId="1" applyNumberFormat="1" applyFont="1" applyFill="1" applyBorder="1" applyAlignment="1">
      <alignment horizontal="right" vertical="top"/>
    </xf>
    <xf numFmtId="164" fontId="2" fillId="0" borderId="0" xfId="1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/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2" fillId="0" borderId="0" xfId="0" applyFont="1" applyBorder="1" applyAlignment="1">
      <alignment vertical="top"/>
    </xf>
    <xf numFmtId="173" fontId="2" fillId="0" borderId="0" xfId="0" applyNumberFormat="1" applyFont="1" applyFill="1" applyBorder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6" fontId="3" fillId="2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 applyProtection="1">
      <alignment vertical="top"/>
    </xf>
    <xf numFmtId="0" fontId="8" fillId="0" borderId="0" xfId="0" applyFont="1" applyFill="1" applyBorder="1" applyAlignment="1">
      <alignment horizontal="center" vertical="justify"/>
    </xf>
    <xf numFmtId="43" fontId="2" fillId="0" borderId="0" xfId="0" applyNumberFormat="1" applyFont="1" applyFill="1" applyBorder="1" applyAlignment="1">
      <alignment vertical="top"/>
    </xf>
    <xf numFmtId="0" fontId="3" fillId="0" borderId="5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indent="1"/>
    </xf>
    <xf numFmtId="165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173" fontId="3" fillId="0" borderId="0" xfId="0" applyNumberFormat="1" applyFont="1" applyFill="1" applyBorder="1"/>
    <xf numFmtId="164" fontId="3" fillId="0" borderId="0" xfId="1" applyNumberFormat="1" applyFont="1" applyFill="1" applyAlignment="1">
      <alignment horizontal="right" vertical="top"/>
    </xf>
    <xf numFmtId="166" fontId="2" fillId="0" borderId="0" xfId="0" applyNumberFormat="1" applyFont="1" applyFill="1" applyBorder="1"/>
    <xf numFmtId="173" fontId="5" fillId="0" borderId="0" xfId="0" applyNumberFormat="1" applyFont="1" applyFill="1"/>
    <xf numFmtId="164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64" fontId="2" fillId="0" borderId="0" xfId="1" applyNumberFormat="1" applyFont="1" applyFill="1" applyBorder="1" applyAlignment="1">
      <alignment vertical="top"/>
    </xf>
    <xf numFmtId="164" fontId="5" fillId="0" borderId="0" xfId="0" applyNumberFormat="1" applyFont="1" applyFill="1" applyBorder="1"/>
    <xf numFmtId="165" fontId="6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right"/>
    </xf>
    <xf numFmtId="173" fontId="9" fillId="0" borderId="0" xfId="1" applyNumberFormat="1" applyFont="1" applyFill="1" applyBorder="1"/>
    <xf numFmtId="173" fontId="10" fillId="0" borderId="0" xfId="1" applyNumberFormat="1" applyFont="1" applyFill="1" applyBorder="1"/>
    <xf numFmtId="165" fontId="10" fillId="0" borderId="0" xfId="1" applyNumberFormat="1" applyFont="1" applyFill="1" applyBorder="1"/>
    <xf numFmtId="173" fontId="10" fillId="0" borderId="0" xfId="1" applyNumberFormat="1" applyFont="1" applyFill="1"/>
    <xf numFmtId="173" fontId="9" fillId="0" borderId="2" xfId="1" applyNumberFormat="1" applyFont="1" applyFill="1" applyBorder="1"/>
    <xf numFmtId="173" fontId="10" fillId="0" borderId="0" xfId="0" applyNumberFormat="1" applyFont="1" applyFill="1" applyBorder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10" fillId="0" borderId="0" xfId="0" applyFont="1" applyFill="1" applyAlignment="1">
      <alignment horizontal="left" vertical="justify"/>
    </xf>
    <xf numFmtId="0" fontId="10" fillId="0" borderId="0" xfId="0" applyFont="1" applyFill="1"/>
    <xf numFmtId="0" fontId="10" fillId="0" borderId="0" xfId="0" applyFont="1" applyFill="1" applyAlignment="1">
      <alignment vertical="justify"/>
    </xf>
    <xf numFmtId="43" fontId="5" fillId="0" borderId="0" xfId="1" applyFont="1" applyFill="1"/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/>
    <xf numFmtId="164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66" fontId="2" fillId="0" borderId="2" xfId="1" applyNumberFormat="1" applyFont="1" applyFill="1" applyBorder="1"/>
    <xf numFmtId="166" fontId="3" fillId="0" borderId="1" xfId="1" applyNumberFormat="1" applyFont="1" applyFill="1" applyBorder="1"/>
    <xf numFmtId="0" fontId="3" fillId="0" borderId="0" xfId="0" applyFont="1" applyFill="1" applyAlignment="1"/>
    <xf numFmtId="43" fontId="3" fillId="4" borderId="0" xfId="1" applyFont="1" applyFill="1" applyBorder="1"/>
    <xf numFmtId="173" fontId="10" fillId="4" borderId="0" xfId="1" applyNumberFormat="1" applyFont="1" applyFill="1" applyBorder="1"/>
    <xf numFmtId="0" fontId="3" fillId="4" borderId="0" xfId="0" applyFont="1" applyFill="1" applyBorder="1"/>
    <xf numFmtId="173" fontId="3" fillId="4" borderId="0" xfId="0" applyNumberFormat="1" applyFont="1" applyFill="1"/>
    <xf numFmtId="166" fontId="2" fillId="0" borderId="0" xfId="1" applyNumberFormat="1" applyFont="1" applyFill="1" applyAlignment="1">
      <alignment horizontal="right" vertical="top"/>
    </xf>
    <xf numFmtId="43" fontId="5" fillId="0" borderId="0" xfId="1" applyFont="1" applyFill="1" applyBorder="1"/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43" fontId="3" fillId="0" borderId="0" xfId="1" applyFont="1" applyFill="1" applyBorder="1" applyAlignment="1"/>
    <xf numFmtId="164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43" fontId="8" fillId="0" borderId="0" xfId="0" applyNumberFormat="1" applyFont="1" applyFill="1"/>
    <xf numFmtId="43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8" fillId="0" borderId="0" xfId="1" applyFont="1" applyFill="1"/>
    <xf numFmtId="43" fontId="8" fillId="0" borderId="0" xfId="1" applyFont="1" applyFill="1" applyBorder="1"/>
    <xf numFmtId="0" fontId="3" fillId="3" borderId="0" xfId="0" applyFont="1" applyFill="1" applyAlignment="1">
      <alignment vertical="top"/>
    </xf>
    <xf numFmtId="43" fontId="3" fillId="3" borderId="0" xfId="1" applyFont="1" applyFill="1" applyAlignment="1">
      <alignment vertical="top"/>
    </xf>
    <xf numFmtId="0" fontId="3" fillId="0" borderId="0" xfId="0" applyFont="1" applyFill="1" applyAlignment="1">
      <alignment horizontal="left" vertical="top" indent="2"/>
    </xf>
    <xf numFmtId="0" fontId="2" fillId="0" borderId="5" xfId="0" applyFont="1" applyFill="1" applyBorder="1" applyAlignment="1">
      <alignment horizontal="right" vertical="top"/>
    </xf>
    <xf numFmtId="0" fontId="5" fillId="0" borderId="5" xfId="0" applyFont="1" applyFill="1" applyBorder="1"/>
    <xf numFmtId="168" fontId="5" fillId="0" borderId="5" xfId="0" applyNumberFormat="1" applyFont="1" applyFill="1" applyBorder="1"/>
    <xf numFmtId="43" fontId="5" fillId="0" borderId="5" xfId="1" applyFont="1" applyFill="1" applyBorder="1"/>
    <xf numFmtId="173" fontId="5" fillId="0" borderId="5" xfId="0" applyNumberFormat="1" applyFont="1" applyFill="1" applyBorder="1"/>
    <xf numFmtId="166" fontId="5" fillId="0" borderId="5" xfId="0" applyNumberFormat="1" applyFont="1" applyFill="1" applyBorder="1"/>
    <xf numFmtId="164" fontId="5" fillId="0" borderId="5" xfId="0" applyNumberFormat="1" applyFont="1" applyFill="1" applyBorder="1"/>
    <xf numFmtId="43" fontId="3" fillId="0" borderId="0" xfId="1" applyFont="1" applyFill="1"/>
    <xf numFmtId="166" fontId="3" fillId="4" borderId="0" xfId="1" applyNumberFormat="1" applyFont="1" applyFill="1" applyBorder="1"/>
    <xf numFmtId="43" fontId="2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166" fontId="3" fillId="3" borderId="0" xfId="1" applyNumberFormat="1" applyFont="1" applyFill="1" applyBorder="1"/>
    <xf numFmtId="166" fontId="3" fillId="0" borderId="0" xfId="1" applyNumberFormat="1" applyFont="1" applyFill="1"/>
    <xf numFmtId="174" fontId="2" fillId="0" borderId="0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/>
    <xf numFmtId="168" fontId="3" fillId="0" borderId="5" xfId="1" applyNumberFormat="1" applyFont="1" applyFill="1" applyBorder="1"/>
    <xf numFmtId="166" fontId="3" fillId="0" borderId="5" xfId="0" applyNumberFormat="1" applyFont="1" applyFill="1" applyBorder="1"/>
    <xf numFmtId="168" fontId="3" fillId="0" borderId="5" xfId="0" applyNumberFormat="1" applyFont="1" applyFill="1" applyBorder="1"/>
    <xf numFmtId="43" fontId="2" fillId="0" borderId="5" xfId="1" applyFont="1" applyFill="1" applyBorder="1" applyAlignment="1">
      <alignment vertical="top"/>
    </xf>
    <xf numFmtId="0" fontId="3" fillId="3" borderId="0" xfId="0" applyFont="1" applyFill="1" applyBorder="1" applyAlignment="1">
      <alignment vertical="top"/>
    </xf>
    <xf numFmtId="174" fontId="7" fillId="3" borderId="0" xfId="1" applyNumberFormat="1" applyFont="1" applyFill="1" applyBorder="1" applyAlignment="1">
      <alignment horizontal="center" vertical="top"/>
    </xf>
    <xf numFmtId="43" fontId="3" fillId="3" borderId="0" xfId="1" applyFont="1" applyFill="1" applyBorder="1" applyAlignment="1">
      <alignment vertical="top"/>
    </xf>
    <xf numFmtId="166" fontId="3" fillId="3" borderId="0" xfId="1" applyNumberFormat="1" applyFont="1" applyFill="1" applyBorder="1" applyAlignment="1">
      <alignment vertical="top"/>
    </xf>
    <xf numFmtId="0" fontId="3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2" fillId="3" borderId="0" xfId="0" applyFont="1" applyFill="1" applyAlignment="1">
      <alignment vertical="top"/>
    </xf>
    <xf numFmtId="173" fontId="3" fillId="3" borderId="0" xfId="1" applyNumberFormat="1" applyFont="1" applyFill="1" applyAlignment="1">
      <alignment horizontal="right" vertical="top"/>
    </xf>
    <xf numFmtId="166" fontId="2" fillId="3" borderId="2" xfId="1" applyNumberFormat="1" applyFont="1" applyFill="1" applyBorder="1" applyAlignment="1">
      <alignment vertical="top"/>
    </xf>
    <xf numFmtId="43" fontId="2" fillId="3" borderId="0" xfId="1" applyFont="1" applyFill="1" applyBorder="1" applyAlignment="1">
      <alignment vertical="top"/>
    </xf>
    <xf numFmtId="0" fontId="3" fillId="3" borderId="0" xfId="0" applyFont="1" applyFill="1" applyAlignment="1">
      <alignment horizontal="left" vertical="top" indent="1"/>
    </xf>
    <xf numFmtId="0" fontId="2" fillId="3" borderId="0" xfId="0" applyFont="1" applyFill="1" applyAlignment="1">
      <alignment horizontal="left" vertical="top" indent="1"/>
    </xf>
    <xf numFmtId="173" fontId="2" fillId="3" borderId="2" xfId="1" applyNumberFormat="1" applyFont="1" applyFill="1" applyBorder="1" applyAlignment="1">
      <alignment vertical="top"/>
    </xf>
    <xf numFmtId="166" fontId="3" fillId="3" borderId="0" xfId="0" applyNumberFormat="1" applyFont="1" applyFill="1" applyAlignment="1">
      <alignment vertical="top"/>
    </xf>
    <xf numFmtId="0" fontId="3" fillId="3" borderId="0" xfId="0" applyFont="1" applyFill="1" applyAlignment="1">
      <alignment horizontal="left" vertical="top" indent="2"/>
    </xf>
    <xf numFmtId="173" fontId="3" fillId="3" borderId="1" xfId="1" applyNumberFormat="1" applyFont="1" applyFill="1" applyBorder="1" applyAlignment="1">
      <alignment horizontal="right" vertical="top"/>
    </xf>
    <xf numFmtId="0" fontId="2" fillId="3" borderId="0" xfId="0" applyFont="1" applyFill="1" applyAlignment="1">
      <alignment horizontal="left" vertical="top"/>
    </xf>
    <xf numFmtId="173" fontId="2" fillId="3" borderId="0" xfId="0" applyNumberFormat="1" applyFont="1" applyFill="1" applyAlignment="1">
      <alignment vertical="top"/>
    </xf>
    <xf numFmtId="166" fontId="3" fillId="3" borderId="0" xfId="1" applyNumberFormat="1" applyFont="1" applyFill="1" applyAlignment="1">
      <alignment vertical="top"/>
    </xf>
    <xf numFmtId="173" fontId="2" fillId="3" borderId="4" xfId="0" applyNumberFormat="1" applyFont="1" applyFill="1" applyBorder="1" applyAlignment="1">
      <alignment vertical="top"/>
    </xf>
    <xf numFmtId="165" fontId="3" fillId="0" borderId="4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173" fontId="2" fillId="0" borderId="0" xfId="1" applyNumberFormat="1" applyFont="1" applyFill="1" applyBorder="1" applyAlignment="1">
      <alignment vertical="top"/>
    </xf>
    <xf numFmtId="37" fontId="2" fillId="0" borderId="0" xfId="1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73" fontId="2" fillId="0" borderId="2" xfId="1" applyNumberFormat="1" applyFont="1" applyFill="1" applyBorder="1" applyAlignment="1">
      <alignment vertical="top"/>
    </xf>
    <xf numFmtId="37" fontId="2" fillId="0" borderId="2" xfId="1" applyNumberFormat="1" applyFont="1" applyFill="1" applyBorder="1" applyAlignment="1">
      <alignment vertical="top"/>
    </xf>
    <xf numFmtId="37" fontId="2" fillId="0" borderId="2" xfId="0" applyNumberFormat="1" applyFont="1" applyFill="1" applyBorder="1" applyAlignment="1">
      <alignment vertical="top"/>
    </xf>
    <xf numFmtId="37" fontId="3" fillId="0" borderId="0" xfId="1" applyNumberFormat="1" applyFont="1" applyFill="1" applyBorder="1" applyAlignment="1">
      <alignment vertical="top"/>
    </xf>
    <xf numFmtId="173" fontId="10" fillId="0" borderId="1" xfId="1" applyNumberFormat="1" applyFont="1" applyFill="1" applyBorder="1"/>
    <xf numFmtId="37" fontId="3" fillId="0" borderId="4" xfId="1" applyNumberFormat="1" applyFont="1" applyFill="1" applyBorder="1" applyAlignment="1">
      <alignment vertical="top"/>
    </xf>
    <xf numFmtId="43" fontId="3" fillId="0" borderId="1" xfId="1" applyFont="1" applyFill="1" applyBorder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174" fontId="11" fillId="0" borderId="0" xfId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37" fontId="3" fillId="0" borderId="0" xfId="1" applyNumberFormat="1" applyFont="1" applyFill="1" applyBorder="1"/>
    <xf numFmtId="43" fontId="3" fillId="0" borderId="1" xfId="1" applyFont="1" applyFill="1" applyBorder="1"/>
    <xf numFmtId="0" fontId="2" fillId="0" borderId="0" xfId="0" applyFont="1" applyFill="1" applyBorder="1" applyAlignment="1">
      <alignment horizontal="center"/>
    </xf>
    <xf numFmtId="173" fontId="3" fillId="0" borderId="1" xfId="1" applyNumberFormat="1" applyFont="1" applyFill="1" applyBorder="1"/>
    <xf numFmtId="166" fontId="10" fillId="0" borderId="1" xfId="1" applyNumberFormat="1" applyFont="1" applyFill="1" applyBorder="1"/>
    <xf numFmtId="43" fontId="10" fillId="0" borderId="0" xfId="1" applyFont="1" applyFill="1" applyBorder="1"/>
    <xf numFmtId="43" fontId="9" fillId="0" borderId="0" xfId="1" applyFont="1" applyFill="1" applyBorder="1"/>
    <xf numFmtId="43" fontId="10" fillId="0" borderId="1" xfId="1" applyFont="1" applyFill="1" applyBorder="1"/>
    <xf numFmtId="164" fontId="3" fillId="0" borderId="1" xfId="1" applyNumberFormat="1" applyFont="1" applyFill="1" applyBorder="1"/>
    <xf numFmtId="164" fontId="3" fillId="0" borderId="0" xfId="1" applyNumberFormat="1" applyFont="1" applyFill="1" applyBorder="1"/>
    <xf numFmtId="0" fontId="10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3" fontId="10" fillId="0" borderId="0" xfId="1" applyFont="1" applyFill="1"/>
    <xf numFmtId="166" fontId="3" fillId="5" borderId="0" xfId="1" applyNumberFormat="1" applyFont="1" applyFill="1" applyBorder="1" applyAlignment="1">
      <alignment vertical="top"/>
    </xf>
    <xf numFmtId="174" fontId="3" fillId="5" borderId="0" xfId="1" applyNumberFormat="1" applyFont="1" applyFill="1" applyBorder="1" applyAlignment="1">
      <alignment horizontal="right" vertical="top"/>
    </xf>
    <xf numFmtId="168" fontId="3" fillId="5" borderId="5" xfId="1" applyNumberFormat="1" applyFont="1" applyFill="1" applyBorder="1"/>
    <xf numFmtId="43" fontId="3" fillId="5" borderId="0" xfId="1" applyFont="1" applyFill="1" applyBorder="1"/>
    <xf numFmtId="0" fontId="3" fillId="5" borderId="0" xfId="0" applyFont="1" applyFill="1" applyBorder="1"/>
    <xf numFmtId="166" fontId="3" fillId="5" borderId="0" xfId="1" applyNumberFormat="1" applyFont="1" applyFill="1" applyBorder="1" applyAlignment="1">
      <alignment horizontal="center" vertical="top"/>
    </xf>
    <xf numFmtId="37" fontId="2" fillId="0" borderId="4" xfId="1" applyNumberFormat="1" applyFont="1" applyFill="1" applyBorder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173" fontId="3" fillId="3" borderId="0" xfId="1" applyNumberFormat="1" applyFont="1" applyFill="1" applyBorder="1" applyAlignment="1">
      <alignment horizontal="right" vertical="top"/>
    </xf>
    <xf numFmtId="173" fontId="2" fillId="3" borderId="0" xfId="0" applyNumberFormat="1" applyFont="1" applyFill="1" applyBorder="1" applyAlignment="1">
      <alignment vertical="top"/>
    </xf>
    <xf numFmtId="173" fontId="2" fillId="3" borderId="0" xfId="1" applyNumberFormat="1" applyFont="1" applyFill="1" applyBorder="1" applyAlignment="1">
      <alignment vertical="top"/>
    </xf>
    <xf numFmtId="166" fontId="2" fillId="3" borderId="0" xfId="1" applyNumberFormat="1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10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left" vertical="justify" indent="1"/>
    </xf>
    <xf numFmtId="0" fontId="3" fillId="0" borderId="0" xfId="0" quotePrefix="1" applyFont="1" applyFill="1" applyAlignment="1">
      <alignment horizontal="left" vertical="justify" indent="3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top" indent="1"/>
    </xf>
    <xf numFmtId="0" fontId="3" fillId="0" borderId="0" xfId="0" applyFont="1" applyFill="1" applyAlignment="1" applyProtection="1">
      <alignment horizontal="left" vertical="top" indent="2"/>
    </xf>
    <xf numFmtId="172" fontId="3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6" xfId="0" applyFont="1" applyFill="1" applyBorder="1" applyAlignment="1">
      <alignment vertical="justify"/>
    </xf>
    <xf numFmtId="164" fontId="3" fillId="3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left" indent="2"/>
    </xf>
    <xf numFmtId="43" fontId="3" fillId="0" borderId="1" xfId="1" applyFont="1" applyFill="1" applyBorder="1" applyAlignment="1">
      <alignment horizontal="center" vertical="top"/>
    </xf>
    <xf numFmtId="43" fontId="3" fillId="0" borderId="0" xfId="1" applyFont="1" applyFill="1" applyAlignment="1">
      <alignment horizontal="right" vertical="top"/>
    </xf>
    <xf numFmtId="0" fontId="2" fillId="0" borderId="0" xfId="0" applyFont="1" applyFill="1" applyAlignment="1">
      <alignment horizontal="left" vertical="top" indent="2"/>
    </xf>
    <xf numFmtId="166" fontId="3" fillId="0" borderId="0" xfId="1" applyNumberFormat="1" applyFont="1" applyFill="1" applyBorder="1" applyAlignment="1">
      <alignment horizontal="left" vertical="top" indent="2"/>
    </xf>
    <xf numFmtId="0" fontId="10" fillId="0" borderId="0" xfId="0" applyFont="1" applyFill="1" applyAlignment="1">
      <alignment horizontal="left" vertical="justify"/>
    </xf>
    <xf numFmtId="0" fontId="2" fillId="0" borderId="0" xfId="0" applyFont="1" applyFill="1" applyBorder="1" applyAlignment="1">
      <alignment horizontal="left" vertical="center"/>
    </xf>
    <xf numFmtId="164" fontId="2" fillId="0" borderId="2" xfId="1" applyNumberFormat="1" applyFont="1" applyFill="1" applyBorder="1" applyAlignment="1">
      <alignment vertical="top"/>
    </xf>
    <xf numFmtId="173" fontId="3" fillId="0" borderId="0" xfId="0" applyNumberFormat="1" applyFont="1" applyFill="1" applyBorder="1" applyAlignment="1">
      <alignment vertical="top"/>
    </xf>
    <xf numFmtId="173" fontId="2" fillId="0" borderId="2" xfId="0" applyNumberFormat="1" applyFont="1" applyFill="1" applyBorder="1" applyAlignment="1">
      <alignment vertical="top"/>
    </xf>
    <xf numFmtId="0" fontId="3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2" fillId="0" borderId="5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9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3" xfId="0" applyFont="1" applyFill="1" applyBorder="1" applyAlignment="1">
      <alignment horizontal="center" vertical="justify"/>
    </xf>
    <xf numFmtId="0" fontId="2" fillId="0" borderId="5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1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568138</xdr:colOff>
      <xdr:row>3</xdr:row>
      <xdr:rowOff>256056</xdr:rowOff>
    </xdr:from>
    <xdr:to>
      <xdr:col>18</xdr:col>
      <xdr:colOff>482787</xdr:colOff>
      <xdr:row>9</xdr:row>
      <xdr:rowOff>34553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49D298E-089D-4914-9D13-AA14AB666601}"/>
            </a:ext>
          </a:extLst>
        </xdr:cNvPr>
        <xdr:cNvSpPr>
          <a:spLocks noChangeArrowheads="1"/>
        </xdr:cNvSpPr>
      </xdr:nvSpPr>
      <xdr:spPr bwMode="auto">
        <a:xfrm>
          <a:off x="13252263" y="1160931"/>
          <a:ext cx="2375274" cy="1588247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90000"/>
            </a:lnSpc>
            <a:spcBef>
              <a:spcPts val="0"/>
            </a:spcBef>
            <a:spcAft>
              <a:spcPts val="0"/>
            </a:spcAft>
          </a:pPr>
          <a:r>
            <a:rPr lang="th-TH" sz="1600" b="1">
              <a:effectLst/>
              <a:latin typeface="Times New Roman" panose="02020603050405020304" pitchFamily="18" charset="0"/>
              <a:ea typeface="Cordia New" panose="020B0304020202020204" pitchFamily="34" charset="-34"/>
              <a:cs typeface="Times New Roman" panose="02020603050405020304" pitchFamily="18" charset="0"/>
            </a:rPr>
            <a:t>DRAFT</a:t>
          </a:r>
          <a:endParaRPr lang="en-US" sz="1400">
            <a:effectLst/>
            <a:latin typeface="Times New Roman" panose="02020603050405020304" pitchFamily="18" charset="0"/>
            <a:ea typeface="Cordia New" panose="020B0304020202020204" pitchFamily="34" charset="-34"/>
            <a:cs typeface="Times New Roman" panose="02020603050405020304" pitchFamily="18" charset="0"/>
          </a:endParaRPr>
        </a:p>
        <a:p>
          <a:pPr marL="0" marR="0" algn="ctr">
            <a:lnSpc>
              <a:spcPct val="70000"/>
            </a:lnSpc>
            <a:spcBef>
              <a:spcPts val="6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FOR REVIEW AND DISCUSSION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lnSpc>
              <a:spcPct val="70000"/>
            </a:lnSpc>
            <a:spcBef>
              <a:spcPts val="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WE AGREED AND ACCEPTED THESE FINANCIAL STATEMENTS.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spcBef>
              <a:spcPts val="24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…………………………………………………………….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(Name : __________________________________)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(Position : ________________________________)</a:t>
          </a:r>
          <a:r>
            <a:rPr lang="en-US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	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1168685</xdr:colOff>
      <xdr:row>2</xdr:row>
      <xdr:rowOff>27214</xdr:rowOff>
    </xdr:from>
    <xdr:to>
      <xdr:col>16</xdr:col>
      <xdr:colOff>750289</xdr:colOff>
      <xdr:row>7</xdr:row>
      <xdr:rowOff>98583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61552101-4FA5-48AC-AD6A-617A60C385DE}"/>
            </a:ext>
          </a:extLst>
        </xdr:cNvPr>
        <xdr:cNvSpPr>
          <a:spLocks noChangeArrowheads="1"/>
        </xdr:cNvSpPr>
      </xdr:nvSpPr>
      <xdr:spPr bwMode="auto">
        <a:xfrm>
          <a:off x="12598685" y="625928"/>
          <a:ext cx="2275818" cy="156815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90000"/>
            </a:lnSpc>
            <a:spcBef>
              <a:spcPts val="0"/>
            </a:spcBef>
            <a:spcAft>
              <a:spcPts val="0"/>
            </a:spcAft>
          </a:pPr>
          <a:r>
            <a:rPr lang="th-TH" sz="1600" b="1">
              <a:effectLst/>
              <a:latin typeface="Times New Roman" panose="02020603050405020304" pitchFamily="18" charset="0"/>
              <a:ea typeface="Cordia New" panose="020B0304020202020204" pitchFamily="34" charset="-34"/>
              <a:cs typeface="Times New Roman" panose="02020603050405020304" pitchFamily="18" charset="0"/>
            </a:rPr>
            <a:t>DRAFT</a:t>
          </a:r>
          <a:endParaRPr lang="en-US" sz="1400">
            <a:effectLst/>
            <a:latin typeface="Times New Roman" panose="02020603050405020304" pitchFamily="18" charset="0"/>
            <a:ea typeface="Cordia New" panose="020B0304020202020204" pitchFamily="34" charset="-34"/>
            <a:cs typeface="Times New Roman" panose="02020603050405020304" pitchFamily="18" charset="0"/>
          </a:endParaRPr>
        </a:p>
        <a:p>
          <a:pPr marL="0" marR="0" algn="ctr">
            <a:lnSpc>
              <a:spcPct val="70000"/>
            </a:lnSpc>
            <a:spcBef>
              <a:spcPts val="6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FOR REVIEW AND DISCUSSION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lnSpc>
              <a:spcPct val="70000"/>
            </a:lnSpc>
            <a:spcBef>
              <a:spcPts val="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WE AGREED AND ACCEPTED THESE FINANCIAL STATEMENTS.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spcBef>
              <a:spcPts val="24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…………………………………………………………….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(Name : __________________________________)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(Position : ________________________________)</a:t>
          </a:r>
          <a:r>
            <a:rPr lang="en-US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	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495300</xdr:colOff>
      <xdr:row>1</xdr:row>
      <xdr:rowOff>57150</xdr:rowOff>
    </xdr:from>
    <xdr:to>
      <xdr:col>15</xdr:col>
      <xdr:colOff>767715</xdr:colOff>
      <xdr:row>6</xdr:row>
      <xdr:rowOff>123825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F6614B84-220D-479C-9B7F-49D5B48CAB05}"/>
            </a:ext>
          </a:extLst>
        </xdr:cNvPr>
        <xdr:cNvSpPr>
          <a:spLocks noChangeArrowheads="1"/>
        </xdr:cNvSpPr>
      </xdr:nvSpPr>
      <xdr:spPr bwMode="auto">
        <a:xfrm>
          <a:off x="10048875" y="352425"/>
          <a:ext cx="2367915" cy="154305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90000"/>
            </a:lnSpc>
            <a:spcBef>
              <a:spcPts val="0"/>
            </a:spcBef>
            <a:spcAft>
              <a:spcPts val="0"/>
            </a:spcAft>
          </a:pPr>
          <a:r>
            <a:rPr lang="th-TH" sz="1600" b="1">
              <a:effectLst/>
              <a:latin typeface="Times New Roman" panose="02020603050405020304" pitchFamily="18" charset="0"/>
              <a:ea typeface="Cordia New" panose="020B0304020202020204" pitchFamily="34" charset="-34"/>
              <a:cs typeface="Times New Roman" panose="02020603050405020304" pitchFamily="18" charset="0"/>
            </a:rPr>
            <a:t>DRAFT</a:t>
          </a:r>
          <a:endParaRPr lang="en-US" sz="1400">
            <a:effectLst/>
            <a:latin typeface="Times New Roman" panose="02020603050405020304" pitchFamily="18" charset="0"/>
            <a:ea typeface="Cordia New" panose="020B0304020202020204" pitchFamily="34" charset="-34"/>
            <a:cs typeface="Times New Roman" panose="02020603050405020304" pitchFamily="18" charset="0"/>
          </a:endParaRPr>
        </a:p>
        <a:p>
          <a:pPr marL="0" marR="0" algn="ctr">
            <a:lnSpc>
              <a:spcPct val="70000"/>
            </a:lnSpc>
            <a:spcBef>
              <a:spcPts val="6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FOR REVIEW AND DISCUSSION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lnSpc>
              <a:spcPct val="70000"/>
            </a:lnSpc>
            <a:spcBef>
              <a:spcPts val="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WE AGREED AND ACCEPTED THESE FINANCIAL STATEMENTS.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spcBef>
              <a:spcPts val="24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…………………………………………………………….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(Name : __________________________________)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(Position : ________________________________)</a:t>
          </a:r>
          <a:r>
            <a:rPr lang="en-US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	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250371</xdr:colOff>
      <xdr:row>2</xdr:row>
      <xdr:rowOff>190501</xdr:rowOff>
    </xdr:from>
    <xdr:to>
      <xdr:col>18</xdr:col>
      <xdr:colOff>1211580</xdr:colOff>
      <xdr:row>7</xdr:row>
      <xdr:rowOff>257176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C75624A9-501B-42FB-A660-5D22DF9C974F}"/>
            </a:ext>
          </a:extLst>
        </xdr:cNvPr>
        <xdr:cNvSpPr>
          <a:spLocks noChangeArrowheads="1"/>
        </xdr:cNvSpPr>
      </xdr:nvSpPr>
      <xdr:spPr bwMode="auto">
        <a:xfrm>
          <a:off x="11285764" y="789215"/>
          <a:ext cx="2308316" cy="1563461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90000"/>
            </a:lnSpc>
            <a:spcBef>
              <a:spcPts val="0"/>
            </a:spcBef>
            <a:spcAft>
              <a:spcPts val="0"/>
            </a:spcAft>
          </a:pPr>
          <a:r>
            <a:rPr lang="th-TH" sz="1600" b="1">
              <a:effectLst/>
              <a:latin typeface="Times New Roman" panose="02020603050405020304" pitchFamily="18" charset="0"/>
              <a:ea typeface="Cordia New" panose="020B0304020202020204" pitchFamily="34" charset="-34"/>
              <a:cs typeface="Times New Roman" panose="02020603050405020304" pitchFamily="18" charset="0"/>
            </a:rPr>
            <a:t>DRAFT</a:t>
          </a:r>
          <a:endParaRPr lang="en-US" sz="1400">
            <a:effectLst/>
            <a:latin typeface="Times New Roman" panose="02020603050405020304" pitchFamily="18" charset="0"/>
            <a:ea typeface="Cordia New" panose="020B0304020202020204" pitchFamily="34" charset="-34"/>
            <a:cs typeface="Times New Roman" panose="02020603050405020304" pitchFamily="18" charset="0"/>
          </a:endParaRPr>
        </a:p>
        <a:p>
          <a:pPr marL="0" marR="0" algn="ctr">
            <a:lnSpc>
              <a:spcPct val="70000"/>
            </a:lnSpc>
            <a:spcBef>
              <a:spcPts val="6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FOR REVIEW AND DISCUSSION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lnSpc>
              <a:spcPct val="70000"/>
            </a:lnSpc>
            <a:spcBef>
              <a:spcPts val="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WE AGREED AND ACCEPTED THESE FINANCIAL STATEMENTS.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spcBef>
              <a:spcPts val="24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…………………………………………………………….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(Name : __________________________________)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(Position : ________________________________)</a:t>
          </a:r>
          <a:r>
            <a:rPr lang="en-US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	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818521</xdr:colOff>
      <xdr:row>3</xdr:row>
      <xdr:rowOff>95250</xdr:rowOff>
    </xdr:from>
    <xdr:to>
      <xdr:col>20</xdr:col>
      <xdr:colOff>940776</xdr:colOff>
      <xdr:row>8</xdr:row>
      <xdr:rowOff>144340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9FFD14D0-7234-4699-B7F0-7C30E6A72321}"/>
            </a:ext>
          </a:extLst>
        </xdr:cNvPr>
        <xdr:cNvSpPr>
          <a:spLocks noChangeArrowheads="1"/>
        </xdr:cNvSpPr>
      </xdr:nvSpPr>
      <xdr:spPr bwMode="auto">
        <a:xfrm>
          <a:off x="11962771" y="993321"/>
          <a:ext cx="2381041" cy="1545876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90000"/>
            </a:lnSpc>
            <a:spcBef>
              <a:spcPts val="0"/>
            </a:spcBef>
            <a:spcAft>
              <a:spcPts val="0"/>
            </a:spcAft>
          </a:pPr>
          <a:r>
            <a:rPr lang="th-TH" sz="1600" b="1">
              <a:effectLst/>
              <a:latin typeface="Times New Roman" panose="02020603050405020304" pitchFamily="18" charset="0"/>
              <a:ea typeface="Cordia New" panose="020B0304020202020204" pitchFamily="34" charset="-34"/>
              <a:cs typeface="Times New Roman" panose="02020603050405020304" pitchFamily="18" charset="0"/>
            </a:rPr>
            <a:t>DRAFT</a:t>
          </a:r>
          <a:endParaRPr lang="en-US" sz="1400">
            <a:effectLst/>
            <a:latin typeface="Times New Roman" panose="02020603050405020304" pitchFamily="18" charset="0"/>
            <a:ea typeface="Cordia New" panose="020B0304020202020204" pitchFamily="34" charset="-34"/>
            <a:cs typeface="Times New Roman" panose="02020603050405020304" pitchFamily="18" charset="0"/>
          </a:endParaRPr>
        </a:p>
        <a:p>
          <a:pPr marL="0" marR="0" algn="ctr">
            <a:lnSpc>
              <a:spcPct val="70000"/>
            </a:lnSpc>
            <a:spcBef>
              <a:spcPts val="6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FOR REVIEW AND DISCUSSION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lnSpc>
              <a:spcPct val="70000"/>
            </a:lnSpc>
            <a:spcBef>
              <a:spcPts val="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WE AGREED AND ACCEPTED THESE FINANCIAL STATEMENTS.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spcBef>
              <a:spcPts val="24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…………………………………………………………….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(Name : __________________________________)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(Position : ________________________________)</a:t>
          </a:r>
          <a:r>
            <a:rPr lang="en-US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	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768190</xdr:colOff>
      <xdr:row>2</xdr:row>
      <xdr:rowOff>166688</xdr:rowOff>
    </xdr:from>
    <xdr:to>
      <xdr:col>20</xdr:col>
      <xdr:colOff>458628</xdr:colOff>
      <xdr:row>7</xdr:row>
      <xdr:rowOff>233363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FC1B90EF-F3B6-48A0-B17D-DE12347EA0A4}"/>
            </a:ext>
          </a:extLst>
        </xdr:cNvPr>
        <xdr:cNvSpPr>
          <a:spLocks noChangeArrowheads="1"/>
        </xdr:cNvSpPr>
      </xdr:nvSpPr>
      <xdr:spPr bwMode="auto">
        <a:xfrm>
          <a:off x="12662534" y="762001"/>
          <a:ext cx="2381250" cy="1554956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90000"/>
            </a:lnSpc>
            <a:spcBef>
              <a:spcPts val="0"/>
            </a:spcBef>
            <a:spcAft>
              <a:spcPts val="0"/>
            </a:spcAft>
          </a:pPr>
          <a:r>
            <a:rPr lang="th-TH" sz="1600" b="1">
              <a:effectLst/>
              <a:latin typeface="Times New Roman" panose="02020603050405020304" pitchFamily="18" charset="0"/>
              <a:ea typeface="Cordia New" panose="020B0304020202020204" pitchFamily="34" charset="-34"/>
              <a:cs typeface="Times New Roman" panose="02020603050405020304" pitchFamily="18" charset="0"/>
            </a:rPr>
            <a:t>DRAFT</a:t>
          </a:r>
          <a:endParaRPr lang="en-US" sz="1400">
            <a:effectLst/>
            <a:latin typeface="Times New Roman" panose="02020603050405020304" pitchFamily="18" charset="0"/>
            <a:ea typeface="Cordia New" panose="020B0304020202020204" pitchFamily="34" charset="-34"/>
            <a:cs typeface="Times New Roman" panose="02020603050405020304" pitchFamily="18" charset="0"/>
          </a:endParaRPr>
        </a:p>
        <a:p>
          <a:pPr marL="0" marR="0" algn="ctr">
            <a:lnSpc>
              <a:spcPct val="70000"/>
            </a:lnSpc>
            <a:spcBef>
              <a:spcPts val="6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FOR REVIEW AND DISCUSSION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lnSpc>
              <a:spcPct val="70000"/>
            </a:lnSpc>
            <a:spcBef>
              <a:spcPts val="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WE AGREED AND ACCEPTED THESE FINANCIAL STATEMENTS.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spcBef>
              <a:spcPts val="24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…………………………………………………………….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(Name : __________________________________)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(Position : ________________________________)</a:t>
          </a:r>
          <a:r>
            <a:rPr lang="en-US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	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497785</xdr:colOff>
      <xdr:row>3</xdr:row>
      <xdr:rowOff>23812</xdr:rowOff>
    </xdr:from>
    <xdr:to>
      <xdr:col>21</xdr:col>
      <xdr:colOff>190292</xdr:colOff>
      <xdr:row>8</xdr:row>
      <xdr:rowOff>80548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DFE345B5-5D51-466A-A2D7-DC303FE0488F}"/>
            </a:ext>
          </a:extLst>
        </xdr:cNvPr>
        <xdr:cNvSpPr>
          <a:spLocks noChangeArrowheads="1"/>
        </xdr:cNvSpPr>
      </xdr:nvSpPr>
      <xdr:spPr bwMode="auto">
        <a:xfrm>
          <a:off x="12308785" y="916781"/>
          <a:ext cx="2383320" cy="1545017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90000"/>
            </a:lnSpc>
            <a:spcBef>
              <a:spcPts val="0"/>
            </a:spcBef>
            <a:spcAft>
              <a:spcPts val="0"/>
            </a:spcAft>
          </a:pPr>
          <a:r>
            <a:rPr lang="th-TH" sz="1600" b="1">
              <a:effectLst/>
              <a:latin typeface="Times New Roman" panose="02020603050405020304" pitchFamily="18" charset="0"/>
              <a:ea typeface="Cordia New" panose="020B0304020202020204" pitchFamily="34" charset="-34"/>
              <a:cs typeface="Times New Roman" panose="02020603050405020304" pitchFamily="18" charset="0"/>
            </a:rPr>
            <a:t>DRAFT</a:t>
          </a:r>
          <a:endParaRPr lang="en-US" sz="1400">
            <a:effectLst/>
            <a:latin typeface="Times New Roman" panose="02020603050405020304" pitchFamily="18" charset="0"/>
            <a:ea typeface="Cordia New" panose="020B0304020202020204" pitchFamily="34" charset="-34"/>
            <a:cs typeface="Times New Roman" panose="02020603050405020304" pitchFamily="18" charset="0"/>
          </a:endParaRPr>
        </a:p>
        <a:p>
          <a:pPr marL="0" marR="0" algn="ctr">
            <a:lnSpc>
              <a:spcPct val="70000"/>
            </a:lnSpc>
            <a:spcBef>
              <a:spcPts val="6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FOR REVIEW AND DISCUSSION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lnSpc>
              <a:spcPct val="70000"/>
            </a:lnSpc>
            <a:spcBef>
              <a:spcPts val="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WE AGREED AND ACCEPTED THESE FINANCIAL STATEMENTS.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spcBef>
              <a:spcPts val="24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…………………………………………………………….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(Name : __________________________________)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(Position : ________________________________)</a:t>
          </a:r>
          <a:r>
            <a:rPr lang="en-US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	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726016</xdr:colOff>
      <xdr:row>4</xdr:row>
      <xdr:rowOff>190500</xdr:rowOff>
    </xdr:from>
    <xdr:to>
      <xdr:col>31</xdr:col>
      <xdr:colOff>266701</xdr:colOff>
      <xdr:row>9</xdr:row>
      <xdr:rowOff>265642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4B309763-60E4-48E1-9464-6EE503F7CABB}"/>
            </a:ext>
          </a:extLst>
        </xdr:cNvPr>
        <xdr:cNvSpPr>
          <a:spLocks noChangeArrowheads="1"/>
        </xdr:cNvSpPr>
      </xdr:nvSpPr>
      <xdr:spPr bwMode="auto">
        <a:xfrm>
          <a:off x="14653683" y="1375833"/>
          <a:ext cx="2387601" cy="1556809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90000"/>
            </a:lnSpc>
            <a:spcBef>
              <a:spcPts val="0"/>
            </a:spcBef>
            <a:spcAft>
              <a:spcPts val="0"/>
            </a:spcAft>
          </a:pPr>
          <a:r>
            <a:rPr lang="th-TH" sz="1600" b="1">
              <a:effectLst/>
              <a:latin typeface="Times New Roman" panose="02020603050405020304" pitchFamily="18" charset="0"/>
              <a:ea typeface="Cordia New" panose="020B0304020202020204" pitchFamily="34" charset="-34"/>
              <a:cs typeface="Times New Roman" panose="02020603050405020304" pitchFamily="18" charset="0"/>
            </a:rPr>
            <a:t>DRAFT</a:t>
          </a:r>
          <a:endParaRPr lang="en-US" sz="1400">
            <a:effectLst/>
            <a:latin typeface="Times New Roman" panose="02020603050405020304" pitchFamily="18" charset="0"/>
            <a:ea typeface="Cordia New" panose="020B0304020202020204" pitchFamily="34" charset="-34"/>
            <a:cs typeface="Times New Roman" panose="02020603050405020304" pitchFamily="18" charset="0"/>
          </a:endParaRPr>
        </a:p>
        <a:p>
          <a:pPr marL="0" marR="0" algn="ctr">
            <a:lnSpc>
              <a:spcPct val="70000"/>
            </a:lnSpc>
            <a:spcBef>
              <a:spcPts val="6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FOR REVIEW AND DISCUSSION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lnSpc>
              <a:spcPct val="70000"/>
            </a:lnSpc>
            <a:spcBef>
              <a:spcPts val="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WE AGREED AND ACCEPTED THESE FINANCIAL STATEMENTS.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spcBef>
              <a:spcPts val="24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…………………………………………………………….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(Name : __________________________________)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(Position : ________________________________)</a:t>
          </a:r>
          <a:r>
            <a:rPr lang="en-US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	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68580</xdr:colOff>
      <xdr:row>4</xdr:row>
      <xdr:rowOff>261939</xdr:rowOff>
    </xdr:from>
    <xdr:to>
      <xdr:col>26</xdr:col>
      <xdr:colOff>585311</xdr:colOff>
      <xdr:row>10</xdr:row>
      <xdr:rowOff>30957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3DAFB74-6935-4681-8B7D-453758217864}"/>
            </a:ext>
          </a:extLst>
        </xdr:cNvPr>
        <xdr:cNvSpPr>
          <a:spLocks noChangeArrowheads="1"/>
        </xdr:cNvSpPr>
      </xdr:nvSpPr>
      <xdr:spPr bwMode="auto">
        <a:xfrm>
          <a:off x="14189393" y="1452564"/>
          <a:ext cx="2338387" cy="1554956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90000"/>
            </a:lnSpc>
            <a:spcBef>
              <a:spcPts val="0"/>
            </a:spcBef>
            <a:spcAft>
              <a:spcPts val="0"/>
            </a:spcAft>
          </a:pPr>
          <a:r>
            <a:rPr lang="th-TH" sz="1600" b="1">
              <a:effectLst/>
              <a:latin typeface="Times New Roman" panose="02020603050405020304" pitchFamily="18" charset="0"/>
              <a:ea typeface="Cordia New" panose="020B0304020202020204" pitchFamily="34" charset="-34"/>
              <a:cs typeface="Times New Roman" panose="02020603050405020304" pitchFamily="18" charset="0"/>
            </a:rPr>
            <a:t>DRAFT</a:t>
          </a:r>
          <a:endParaRPr lang="en-US" sz="1400">
            <a:effectLst/>
            <a:latin typeface="Times New Roman" panose="02020603050405020304" pitchFamily="18" charset="0"/>
            <a:ea typeface="Cordia New" panose="020B0304020202020204" pitchFamily="34" charset="-34"/>
            <a:cs typeface="Times New Roman" panose="02020603050405020304" pitchFamily="18" charset="0"/>
          </a:endParaRPr>
        </a:p>
        <a:p>
          <a:pPr marL="0" marR="0" algn="ctr">
            <a:lnSpc>
              <a:spcPct val="70000"/>
            </a:lnSpc>
            <a:spcBef>
              <a:spcPts val="6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FOR REVIEW AND DISCUSSION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lnSpc>
              <a:spcPct val="70000"/>
            </a:lnSpc>
            <a:spcBef>
              <a:spcPts val="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WE AGREED AND ACCEPTED THESE FINANCIAL STATEMENTS.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spcBef>
              <a:spcPts val="24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…………………………………………………………….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(Name : __________________________________)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(Position : ________________________________)</a:t>
          </a:r>
          <a:r>
            <a:rPr lang="en-US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	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148590</xdr:colOff>
      <xdr:row>2</xdr:row>
      <xdr:rowOff>184785</xdr:rowOff>
    </xdr:from>
    <xdr:to>
      <xdr:col>32</xdr:col>
      <xdr:colOff>49530</xdr:colOff>
      <xdr:row>7</xdr:row>
      <xdr:rowOff>251460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E4AC8FF7-25AB-4EF1-ABD2-27C49F756A2D}"/>
            </a:ext>
          </a:extLst>
        </xdr:cNvPr>
        <xdr:cNvSpPr>
          <a:spLocks noChangeArrowheads="1"/>
        </xdr:cNvSpPr>
      </xdr:nvSpPr>
      <xdr:spPr bwMode="auto">
        <a:xfrm>
          <a:off x="12845415" y="756285"/>
          <a:ext cx="2644140" cy="149542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90000"/>
            </a:lnSpc>
            <a:spcBef>
              <a:spcPts val="0"/>
            </a:spcBef>
            <a:spcAft>
              <a:spcPts val="0"/>
            </a:spcAft>
          </a:pPr>
          <a:r>
            <a:rPr lang="th-TH" sz="1600" b="1">
              <a:effectLst/>
              <a:latin typeface="Times New Roman" panose="02020603050405020304" pitchFamily="18" charset="0"/>
              <a:ea typeface="Cordia New" panose="020B0304020202020204" pitchFamily="34" charset="-34"/>
              <a:cs typeface="Times New Roman" panose="02020603050405020304" pitchFamily="18" charset="0"/>
            </a:rPr>
            <a:t>DRAFT</a:t>
          </a:r>
          <a:endParaRPr lang="en-US" sz="1400">
            <a:effectLst/>
            <a:latin typeface="Times New Roman" panose="02020603050405020304" pitchFamily="18" charset="0"/>
            <a:ea typeface="Cordia New" panose="020B0304020202020204" pitchFamily="34" charset="-34"/>
            <a:cs typeface="Times New Roman" panose="02020603050405020304" pitchFamily="18" charset="0"/>
          </a:endParaRPr>
        </a:p>
        <a:p>
          <a:pPr marL="0" marR="0" algn="ctr">
            <a:lnSpc>
              <a:spcPct val="70000"/>
            </a:lnSpc>
            <a:spcBef>
              <a:spcPts val="6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FOR REVIEW AND DISCUSSION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lnSpc>
              <a:spcPct val="70000"/>
            </a:lnSpc>
            <a:spcBef>
              <a:spcPts val="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WE AGREED AND ACCEPTED THESE FINANCIAL STATEMENTS.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spcBef>
              <a:spcPts val="24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…………………………………………………………….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(Name : __________________________________)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(Position : ________________________________)</a:t>
          </a:r>
          <a:r>
            <a:rPr lang="en-US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	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315687</xdr:colOff>
      <xdr:row>4</xdr:row>
      <xdr:rowOff>86541</xdr:rowOff>
    </xdr:from>
    <xdr:to>
      <xdr:col>18</xdr:col>
      <xdr:colOff>721180</xdr:colOff>
      <xdr:row>9</xdr:row>
      <xdr:rowOff>153216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A1676128-DD6F-4C48-89A5-C174CDB72072}"/>
            </a:ext>
          </a:extLst>
        </xdr:cNvPr>
        <xdr:cNvSpPr>
          <a:spLocks noChangeArrowheads="1"/>
        </xdr:cNvSpPr>
      </xdr:nvSpPr>
      <xdr:spPr bwMode="auto">
        <a:xfrm>
          <a:off x="14344651" y="1229541"/>
          <a:ext cx="2664279" cy="149542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90000"/>
            </a:lnSpc>
            <a:spcBef>
              <a:spcPts val="0"/>
            </a:spcBef>
            <a:spcAft>
              <a:spcPts val="0"/>
            </a:spcAft>
          </a:pPr>
          <a:r>
            <a:rPr lang="th-TH" sz="1600" b="1">
              <a:effectLst/>
              <a:latin typeface="Times New Roman" panose="02020603050405020304" pitchFamily="18" charset="0"/>
              <a:ea typeface="Cordia New" panose="020B0304020202020204" pitchFamily="34" charset="-34"/>
              <a:cs typeface="Times New Roman" panose="02020603050405020304" pitchFamily="18" charset="0"/>
            </a:rPr>
            <a:t>DRAFT</a:t>
          </a:r>
          <a:endParaRPr lang="en-US" sz="1400">
            <a:effectLst/>
            <a:latin typeface="Times New Roman" panose="02020603050405020304" pitchFamily="18" charset="0"/>
            <a:ea typeface="Cordia New" panose="020B0304020202020204" pitchFamily="34" charset="-34"/>
            <a:cs typeface="Times New Roman" panose="02020603050405020304" pitchFamily="18" charset="0"/>
          </a:endParaRPr>
        </a:p>
        <a:p>
          <a:pPr marL="0" marR="0" algn="ctr">
            <a:lnSpc>
              <a:spcPct val="70000"/>
            </a:lnSpc>
            <a:spcBef>
              <a:spcPts val="6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FOR REVIEW AND DISCUSSION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lnSpc>
              <a:spcPct val="70000"/>
            </a:lnSpc>
            <a:spcBef>
              <a:spcPts val="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WE AGREED AND ACCEPTED THESE FINANCIAL STATEMENTS.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spcBef>
              <a:spcPts val="24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…………………………………………………………….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(Name : __________________________________)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(Position : ________________________________)</a:t>
          </a:r>
          <a:r>
            <a:rPr lang="en-US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	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453165</xdr:colOff>
      <xdr:row>3</xdr:row>
      <xdr:rowOff>288215</xdr:rowOff>
    </xdr:from>
    <xdr:to>
      <xdr:col>14</xdr:col>
      <xdr:colOff>411927</xdr:colOff>
      <xdr:row>13</xdr:row>
      <xdr:rowOff>63538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CFB6E094-A0FA-4563-82F8-9CDD3AF3288A}"/>
            </a:ext>
          </a:extLst>
        </xdr:cNvPr>
        <xdr:cNvSpPr>
          <a:spLocks noChangeArrowheads="1"/>
        </xdr:cNvSpPr>
      </xdr:nvSpPr>
      <xdr:spPr bwMode="auto">
        <a:xfrm>
          <a:off x="9249783" y="1162274"/>
          <a:ext cx="2625762" cy="152344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90000"/>
            </a:lnSpc>
            <a:spcBef>
              <a:spcPts val="0"/>
            </a:spcBef>
            <a:spcAft>
              <a:spcPts val="0"/>
            </a:spcAft>
          </a:pPr>
          <a:r>
            <a:rPr lang="th-TH" sz="1600" b="1">
              <a:effectLst/>
              <a:latin typeface="Times New Roman" panose="02020603050405020304" pitchFamily="18" charset="0"/>
              <a:ea typeface="Cordia New" panose="020B0304020202020204" pitchFamily="34" charset="-34"/>
              <a:cs typeface="Times New Roman" panose="02020603050405020304" pitchFamily="18" charset="0"/>
            </a:rPr>
            <a:t>DRAFT</a:t>
          </a:r>
          <a:endParaRPr lang="en-US" sz="1400">
            <a:effectLst/>
            <a:latin typeface="Times New Roman" panose="02020603050405020304" pitchFamily="18" charset="0"/>
            <a:ea typeface="Cordia New" panose="020B0304020202020204" pitchFamily="34" charset="-34"/>
            <a:cs typeface="Times New Roman" panose="02020603050405020304" pitchFamily="18" charset="0"/>
          </a:endParaRPr>
        </a:p>
        <a:p>
          <a:pPr marL="0" marR="0" algn="ctr">
            <a:lnSpc>
              <a:spcPct val="70000"/>
            </a:lnSpc>
            <a:spcBef>
              <a:spcPts val="6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FOR REVIEW AND DISCUSSION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lnSpc>
              <a:spcPct val="70000"/>
            </a:lnSpc>
            <a:spcBef>
              <a:spcPts val="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WE AGREED AND ACCEPTED THESE FINANCIAL STATEMENTS.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0" marR="0" algn="ctr">
            <a:spcBef>
              <a:spcPts val="2400"/>
            </a:spcBef>
            <a:spcAft>
              <a:spcPts val="0"/>
            </a:spcAft>
          </a:pPr>
          <a:r>
            <a:rPr lang="th-TH" sz="8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…………………………………………………………….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(Name : __________________________________)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  <a:p>
          <a:pPr marL="90170" marR="0">
            <a:spcBef>
              <a:spcPts val="0"/>
            </a:spcBef>
            <a:spcAft>
              <a:spcPts val="0"/>
            </a:spcAft>
          </a:pPr>
          <a:r>
            <a:rPr lang="th-TH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(Position : ________________________________)</a:t>
          </a:r>
          <a:r>
            <a:rPr lang="en-US" sz="1000" b="1">
              <a:effectLst/>
              <a:latin typeface="Angsana New" panose="02020603050405020304" pitchFamily="18" charset="-34"/>
              <a:ea typeface="Cordia New" panose="020B0304020202020204" pitchFamily="34" charset="-34"/>
              <a:cs typeface="Angsana New" panose="02020603050405020304" pitchFamily="18" charset="-34"/>
            </a:rPr>
            <a:t>	</a:t>
          </a:r>
          <a:endParaRPr lang="en-US" sz="1400">
            <a:effectLst/>
            <a:latin typeface="Angsana New" panose="02020603050405020304" pitchFamily="18" charset="-34"/>
            <a:ea typeface="Cordia New" panose="020B0304020202020204" pitchFamily="34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showGridLines="0" tabSelected="1" zoomScaleNormal="100" workbookViewId="0">
      <selection activeCell="G10" sqref="G10"/>
    </sheetView>
  </sheetViews>
  <sheetFormatPr defaultColWidth="20.140625" defaultRowHeight="21.75" customHeight="1" x14ac:dyDescent="0.55000000000000004"/>
  <cols>
    <col min="1" max="1" width="38.42578125" style="11" customWidth="1"/>
    <col min="2" max="2" width="1.7109375" style="11" customWidth="1"/>
    <col min="3" max="3" width="8.7109375" style="11" customWidth="1"/>
    <col min="4" max="4" width="1.7109375" style="11" customWidth="1"/>
    <col min="5" max="5" width="16.5703125" style="11" customWidth="1"/>
    <col min="6" max="6" width="1.7109375" style="11" customWidth="1"/>
    <col min="7" max="7" width="16.5703125" style="11" customWidth="1"/>
    <col min="8" max="8" width="1.7109375" style="11" customWidth="1"/>
    <col min="9" max="9" width="16.5703125" style="11" customWidth="1"/>
    <col min="10" max="10" width="1.5703125" style="11" customWidth="1"/>
    <col min="11" max="11" width="16.5703125" style="11" customWidth="1"/>
    <col min="12" max="12" width="3.5703125" style="11" customWidth="1"/>
    <col min="13" max="14" width="19.7109375" style="11" hidden="1" customWidth="1"/>
    <col min="15" max="15" width="8.28515625" style="11" hidden="1" customWidth="1"/>
    <col min="16" max="17" width="16.7109375" style="5" hidden="1" customWidth="1"/>
    <col min="18" max="19" width="0" style="11" hidden="1" customWidth="1"/>
    <col min="20" max="16384" width="20.140625" style="11"/>
  </cols>
  <sheetData>
    <row r="1" spans="1:15" ht="23.25" customHeight="1" x14ac:dyDescent="0.55000000000000004">
      <c r="K1" s="44"/>
    </row>
    <row r="2" spans="1:15" ht="23.25" customHeight="1" x14ac:dyDescent="0.55000000000000004">
      <c r="A2" s="348" t="s">
        <v>43</v>
      </c>
      <c r="B2" s="348"/>
      <c r="C2" s="348"/>
      <c r="D2" s="348"/>
      <c r="E2" s="348"/>
      <c r="F2" s="348"/>
      <c r="G2" s="348"/>
      <c r="H2" s="29"/>
      <c r="I2" s="29"/>
      <c r="J2" s="29"/>
      <c r="K2" s="29"/>
    </row>
    <row r="3" spans="1:15" ht="23.25" customHeight="1" x14ac:dyDescent="0.55000000000000004">
      <c r="A3" s="49" t="s">
        <v>71</v>
      </c>
      <c r="B3" s="23"/>
      <c r="C3" s="29"/>
      <c r="D3" s="29"/>
      <c r="E3" s="29"/>
      <c r="F3" s="29"/>
      <c r="G3" s="29"/>
      <c r="H3" s="29"/>
      <c r="I3" s="29"/>
      <c r="J3" s="29"/>
      <c r="K3" s="29"/>
    </row>
    <row r="4" spans="1:15" ht="23.25" customHeight="1" x14ac:dyDescent="0.55000000000000004">
      <c r="A4" s="348" t="s">
        <v>206</v>
      </c>
      <c r="B4" s="348"/>
      <c r="C4" s="348"/>
      <c r="D4" s="348"/>
      <c r="E4" s="348"/>
      <c r="F4" s="348"/>
      <c r="G4" s="348"/>
      <c r="H4" s="30"/>
      <c r="I4" s="30"/>
      <c r="J4" s="30"/>
      <c r="K4" s="30"/>
    </row>
    <row r="5" spans="1:15" ht="23.25" customHeight="1" x14ac:dyDescent="0.55000000000000004">
      <c r="A5" s="49"/>
      <c r="B5" s="49"/>
      <c r="C5" s="49"/>
      <c r="D5" s="49"/>
      <c r="E5" s="49"/>
      <c r="F5" s="49"/>
      <c r="G5" s="49"/>
      <c r="H5" s="30"/>
      <c r="I5" s="30"/>
      <c r="J5" s="30"/>
      <c r="K5" s="22" t="s">
        <v>155</v>
      </c>
    </row>
    <row r="6" spans="1:15" ht="23.25" customHeight="1" x14ac:dyDescent="0.55000000000000004">
      <c r="C6" s="33"/>
      <c r="D6" s="8"/>
      <c r="E6" s="346" t="s">
        <v>0</v>
      </c>
      <c r="F6" s="346"/>
      <c r="G6" s="346"/>
      <c r="H6" s="8"/>
      <c r="I6" s="346" t="s">
        <v>26</v>
      </c>
      <c r="J6" s="346"/>
      <c r="K6" s="346"/>
      <c r="M6" s="345" t="s">
        <v>143</v>
      </c>
      <c r="N6" s="345"/>
    </row>
    <row r="7" spans="1:15" ht="23.25" customHeight="1" x14ac:dyDescent="0.55000000000000004">
      <c r="C7" s="7" t="s">
        <v>28</v>
      </c>
      <c r="D7" s="33"/>
      <c r="E7" s="210" t="s">
        <v>207</v>
      </c>
      <c r="F7" s="33"/>
      <c r="G7" s="210" t="s">
        <v>208</v>
      </c>
      <c r="H7" s="177"/>
      <c r="I7" s="210" t="s">
        <v>207</v>
      </c>
      <c r="J7" s="33"/>
      <c r="K7" s="210" t="s">
        <v>208</v>
      </c>
      <c r="M7" s="247" t="s">
        <v>10</v>
      </c>
      <c r="N7" s="247" t="s">
        <v>144</v>
      </c>
    </row>
    <row r="8" spans="1:15" ht="23.25" customHeight="1" x14ac:dyDescent="0.55000000000000004">
      <c r="C8" s="258"/>
      <c r="D8" s="33"/>
      <c r="E8" s="259" t="s">
        <v>152</v>
      </c>
      <c r="G8" s="259" t="s">
        <v>153</v>
      </c>
      <c r="H8" s="177"/>
      <c r="I8" s="259" t="s">
        <v>152</v>
      </c>
      <c r="K8" s="259" t="s">
        <v>153</v>
      </c>
      <c r="M8" s="257"/>
      <c r="N8" s="257"/>
    </row>
    <row r="9" spans="1:15" ht="23.25" customHeight="1" x14ac:dyDescent="0.55000000000000004">
      <c r="C9" s="258"/>
      <c r="D9" s="33"/>
      <c r="E9" s="259" t="s">
        <v>154</v>
      </c>
      <c r="G9" s="259"/>
      <c r="H9" s="177"/>
      <c r="I9" s="259" t="s">
        <v>154</v>
      </c>
      <c r="K9" s="259"/>
      <c r="M9" s="257"/>
      <c r="N9" s="257"/>
    </row>
    <row r="10" spans="1:15" ht="23.25" customHeight="1" x14ac:dyDescent="0.55000000000000004">
      <c r="A10" s="23" t="s">
        <v>17</v>
      </c>
      <c r="B10" s="23"/>
      <c r="C10" s="8"/>
      <c r="D10" s="33"/>
      <c r="E10" s="33"/>
      <c r="F10" s="33"/>
      <c r="G10" s="58"/>
      <c r="H10" s="27"/>
      <c r="I10" s="27"/>
      <c r="J10" s="27"/>
      <c r="K10" s="58"/>
      <c r="L10" s="27"/>
      <c r="M10" s="248"/>
      <c r="N10" s="248"/>
      <c r="O10" s="27"/>
    </row>
    <row r="11" spans="1:15" ht="23.25" customHeight="1" x14ac:dyDescent="0.55000000000000004">
      <c r="A11" s="57" t="s">
        <v>1</v>
      </c>
      <c r="B11" s="64"/>
      <c r="C11" s="57"/>
      <c r="D11" s="57"/>
      <c r="E11" s="57"/>
      <c r="F11" s="57"/>
      <c r="G11" s="57"/>
      <c r="H11" s="57"/>
      <c r="I11" s="57"/>
      <c r="J11" s="57"/>
      <c r="K11" s="57"/>
      <c r="M11" s="248"/>
      <c r="N11" s="248"/>
    </row>
    <row r="12" spans="1:15" ht="23.25" customHeight="1" x14ac:dyDescent="0.55000000000000004">
      <c r="A12" s="57" t="s">
        <v>27</v>
      </c>
      <c r="B12" s="57"/>
      <c r="C12" s="120">
        <v>6</v>
      </c>
      <c r="D12" s="101"/>
      <c r="E12" s="196">
        <v>98806</v>
      </c>
      <c r="F12" s="101"/>
      <c r="G12" s="87">
        <v>85425</v>
      </c>
      <c r="H12" s="86"/>
      <c r="I12" s="87">
        <v>96722</v>
      </c>
      <c r="J12" s="86"/>
      <c r="K12" s="87">
        <v>83392</v>
      </c>
      <c r="L12" s="99"/>
      <c r="M12" s="249">
        <f>E12-G12</f>
        <v>13381</v>
      </c>
      <c r="N12" s="249">
        <f>I12-K12</f>
        <v>13330</v>
      </c>
      <c r="O12" s="99"/>
    </row>
    <row r="13" spans="1:15" ht="23.25" customHeight="1" x14ac:dyDescent="0.55000000000000004">
      <c r="A13" s="57" t="s">
        <v>177</v>
      </c>
      <c r="B13" s="64"/>
      <c r="C13" s="120">
        <v>7</v>
      </c>
      <c r="D13" s="101"/>
      <c r="E13" s="196">
        <v>155622</v>
      </c>
      <c r="F13" s="101"/>
      <c r="G13" s="87">
        <v>197341</v>
      </c>
      <c r="H13" s="86"/>
      <c r="I13" s="87">
        <v>146517</v>
      </c>
      <c r="J13" s="86"/>
      <c r="K13" s="87">
        <v>187724</v>
      </c>
      <c r="L13" s="99"/>
      <c r="M13" s="249">
        <f t="shared" ref="M13:M19" si="0">E13-G13</f>
        <v>-41719</v>
      </c>
      <c r="N13" s="249">
        <f t="shared" ref="N13:N19" si="1">I13-K13</f>
        <v>-41207</v>
      </c>
      <c r="O13" s="99"/>
    </row>
    <row r="14" spans="1:15" ht="23.25" customHeight="1" x14ac:dyDescent="0.55000000000000004">
      <c r="A14" s="57" t="s">
        <v>117</v>
      </c>
      <c r="B14" s="57"/>
      <c r="C14" s="120">
        <v>8</v>
      </c>
      <c r="D14" s="101"/>
      <c r="E14" s="196">
        <v>36000</v>
      </c>
      <c r="F14" s="101"/>
      <c r="G14" s="87">
        <v>46000</v>
      </c>
      <c r="H14" s="57"/>
      <c r="I14" s="87">
        <v>38000</v>
      </c>
      <c r="J14" s="57"/>
      <c r="K14" s="87">
        <v>49800</v>
      </c>
      <c r="L14" s="99"/>
      <c r="M14" s="249">
        <f t="shared" si="0"/>
        <v>-10000</v>
      </c>
      <c r="N14" s="249">
        <f t="shared" si="1"/>
        <v>-11800</v>
      </c>
      <c r="O14" s="99"/>
    </row>
    <row r="15" spans="1:15" ht="23.25" customHeight="1" x14ac:dyDescent="0.55000000000000004">
      <c r="A15" s="57" t="s">
        <v>102</v>
      </c>
      <c r="B15" s="57"/>
      <c r="C15" s="120">
        <v>9</v>
      </c>
      <c r="D15" s="101"/>
      <c r="E15" s="196">
        <v>372929</v>
      </c>
      <c r="F15" s="101"/>
      <c r="G15" s="87">
        <v>331103</v>
      </c>
      <c r="H15" s="86"/>
      <c r="I15" s="87">
        <v>372929</v>
      </c>
      <c r="J15" s="86"/>
      <c r="K15" s="87">
        <v>331103</v>
      </c>
      <c r="L15" s="99"/>
      <c r="M15" s="249">
        <f t="shared" si="0"/>
        <v>41826</v>
      </c>
      <c r="N15" s="249">
        <f t="shared" si="1"/>
        <v>41826</v>
      </c>
      <c r="O15" s="99"/>
    </row>
    <row r="16" spans="1:15" ht="23.25" customHeight="1" x14ac:dyDescent="0.55000000000000004">
      <c r="A16" s="57" t="s">
        <v>214</v>
      </c>
      <c r="B16" s="57"/>
      <c r="C16" s="120">
        <v>10</v>
      </c>
      <c r="D16" s="101"/>
      <c r="E16" s="196">
        <v>11100</v>
      </c>
      <c r="F16" s="101"/>
      <c r="G16" s="87">
        <v>32500</v>
      </c>
      <c r="H16" s="86"/>
      <c r="I16" s="87">
        <v>11100</v>
      </c>
      <c r="J16" s="86"/>
      <c r="K16" s="87">
        <v>32500</v>
      </c>
      <c r="L16" s="99"/>
      <c r="M16" s="249">
        <f t="shared" si="0"/>
        <v>-21400</v>
      </c>
      <c r="N16" s="249">
        <f t="shared" si="1"/>
        <v>-21400</v>
      </c>
      <c r="O16" s="99"/>
    </row>
    <row r="17" spans="1:17" ht="23.25" customHeight="1" x14ac:dyDescent="0.55000000000000004">
      <c r="A17" s="57" t="s">
        <v>215</v>
      </c>
      <c r="B17" s="57"/>
      <c r="C17" s="120"/>
      <c r="D17" s="101"/>
      <c r="E17" s="196">
        <v>698</v>
      </c>
      <c r="F17" s="101"/>
      <c r="G17" s="87">
        <v>1564</v>
      </c>
      <c r="H17" s="86"/>
      <c r="I17" s="87">
        <v>698</v>
      </c>
      <c r="J17" s="86"/>
      <c r="K17" s="87">
        <v>1564</v>
      </c>
      <c r="L17" s="99"/>
      <c r="M17" s="249">
        <f t="shared" si="0"/>
        <v>-866</v>
      </c>
      <c r="N17" s="249">
        <f t="shared" si="1"/>
        <v>-866</v>
      </c>
      <c r="O17" s="99"/>
    </row>
    <row r="18" spans="1:17" ht="23.25" customHeight="1" x14ac:dyDescent="0.55000000000000004">
      <c r="A18" s="57" t="s">
        <v>160</v>
      </c>
      <c r="B18" s="57"/>
      <c r="C18" s="120">
        <v>11</v>
      </c>
      <c r="D18" s="101"/>
      <c r="E18" s="87">
        <v>674614</v>
      </c>
      <c r="F18" s="101"/>
      <c r="G18" s="87">
        <v>648974</v>
      </c>
      <c r="H18" s="86"/>
      <c r="I18" s="87">
        <v>674614</v>
      </c>
      <c r="J18" s="86"/>
      <c r="K18" s="87">
        <v>648974</v>
      </c>
      <c r="L18" s="99"/>
      <c r="M18" s="249">
        <f t="shared" si="0"/>
        <v>25640</v>
      </c>
      <c r="N18" s="249">
        <f t="shared" si="1"/>
        <v>25640</v>
      </c>
      <c r="O18" s="99"/>
    </row>
    <row r="19" spans="1:17" s="309" customFormat="1" ht="23.25" hidden="1" customHeight="1" x14ac:dyDescent="0.55000000000000004">
      <c r="A19" s="57" t="s">
        <v>12</v>
      </c>
      <c r="B19" s="57"/>
      <c r="C19" s="120"/>
      <c r="D19" s="57"/>
      <c r="E19" s="86">
        <v>0</v>
      </c>
      <c r="F19" s="57"/>
      <c r="G19" s="86">
        <v>0</v>
      </c>
      <c r="H19" s="86"/>
      <c r="I19" s="86">
        <v>0</v>
      </c>
      <c r="J19" s="86"/>
      <c r="K19" s="86">
        <v>0</v>
      </c>
      <c r="L19" s="306"/>
      <c r="M19" s="307">
        <f t="shared" si="0"/>
        <v>0</v>
      </c>
      <c r="N19" s="307">
        <f t="shared" si="1"/>
        <v>0</v>
      </c>
      <c r="O19" s="306"/>
      <c r="P19" s="308"/>
      <c r="Q19" s="308"/>
    </row>
    <row r="20" spans="1:17" ht="23.25" customHeight="1" x14ac:dyDescent="0.55000000000000004">
      <c r="A20" s="81" t="s">
        <v>13</v>
      </c>
      <c r="B20" s="81"/>
      <c r="C20" s="120"/>
      <c r="D20" s="57"/>
      <c r="E20" s="110">
        <f>SUM(E12:E19)</f>
        <v>1349769</v>
      </c>
      <c r="F20" s="57"/>
      <c r="G20" s="110">
        <f>SUM(G12:G19)</f>
        <v>1342907</v>
      </c>
      <c r="H20" s="86"/>
      <c r="I20" s="110">
        <f>SUM(I12:I19)</f>
        <v>1340580</v>
      </c>
      <c r="J20" s="86"/>
      <c r="K20" s="110">
        <f>SUM(K12:K19)</f>
        <v>1335057</v>
      </c>
      <c r="L20" s="99"/>
      <c r="M20" s="248"/>
      <c r="N20" s="248"/>
      <c r="O20" s="99"/>
    </row>
    <row r="21" spans="1:17" ht="23.25" customHeight="1" x14ac:dyDescent="0.55000000000000004">
      <c r="A21" s="57" t="s">
        <v>2</v>
      </c>
      <c r="B21" s="57"/>
      <c r="C21" s="120"/>
      <c r="D21" s="57"/>
      <c r="E21" s="57"/>
      <c r="F21" s="57"/>
      <c r="G21" s="86"/>
      <c r="H21" s="86"/>
      <c r="I21" s="87"/>
      <c r="J21" s="86"/>
      <c r="K21" s="87"/>
      <c r="L21" s="99"/>
      <c r="M21" s="248"/>
      <c r="N21" s="248"/>
      <c r="O21" s="99"/>
    </row>
    <row r="22" spans="1:17" ht="23.25" customHeight="1" x14ac:dyDescent="0.55000000000000004">
      <c r="A22" s="57" t="s">
        <v>149</v>
      </c>
      <c r="B22" s="57"/>
      <c r="C22" s="120">
        <v>12</v>
      </c>
      <c r="D22" s="57"/>
      <c r="E22" s="105">
        <v>2406686</v>
      </c>
      <c r="F22" s="57"/>
      <c r="G22" s="87">
        <v>2404367</v>
      </c>
      <c r="H22" s="86"/>
      <c r="I22" s="105">
        <v>2406422</v>
      </c>
      <c r="J22" s="86"/>
      <c r="K22" s="339">
        <v>2404104</v>
      </c>
      <c r="L22" s="99"/>
      <c r="M22" s="249">
        <f>E22-G22</f>
        <v>2319</v>
      </c>
      <c r="N22" s="249">
        <f>I22-K22</f>
        <v>2318</v>
      </c>
      <c r="O22" s="99"/>
    </row>
    <row r="23" spans="1:17" ht="21.75" customHeight="1" x14ac:dyDescent="0.55000000000000004">
      <c r="A23" s="57" t="s">
        <v>92</v>
      </c>
      <c r="B23" s="57"/>
      <c r="C23" s="120">
        <v>13</v>
      </c>
      <c r="D23" s="101"/>
      <c r="E23" s="199">
        <v>0</v>
      </c>
      <c r="F23" s="199"/>
      <c r="G23" s="86">
        <v>0</v>
      </c>
      <c r="H23" s="86"/>
      <c r="I23" s="87">
        <v>11764</v>
      </c>
      <c r="J23" s="86"/>
      <c r="K23" s="87">
        <v>11764</v>
      </c>
      <c r="L23" s="99"/>
      <c r="M23" s="249">
        <f>E23-G23</f>
        <v>0</v>
      </c>
      <c r="N23" s="249">
        <f>I23-K23</f>
        <v>0</v>
      </c>
      <c r="O23" s="99"/>
    </row>
    <row r="24" spans="1:17" ht="21.75" customHeight="1" x14ac:dyDescent="0.55000000000000004">
      <c r="A24" s="57" t="s">
        <v>126</v>
      </c>
      <c r="B24" s="57"/>
      <c r="C24" s="120">
        <v>14</v>
      </c>
      <c r="D24" s="101"/>
      <c r="E24" s="86">
        <v>0</v>
      </c>
      <c r="F24" s="199"/>
      <c r="G24" s="86">
        <v>0</v>
      </c>
      <c r="H24" s="86"/>
      <c r="I24" s="86">
        <v>0</v>
      </c>
      <c r="J24" s="86"/>
      <c r="K24" s="86">
        <v>0</v>
      </c>
      <c r="L24" s="99"/>
      <c r="M24" s="249">
        <f>E24-G24</f>
        <v>0</v>
      </c>
      <c r="N24" s="249">
        <f>I24-K24</f>
        <v>0</v>
      </c>
      <c r="O24" s="99"/>
    </row>
    <row r="25" spans="1:17" ht="23.25" customHeight="1" x14ac:dyDescent="0.55000000000000004">
      <c r="A25" s="57" t="s">
        <v>216</v>
      </c>
      <c r="B25" s="57"/>
      <c r="C25" s="120">
        <v>15</v>
      </c>
      <c r="D25" s="101"/>
      <c r="E25" s="196">
        <v>50000</v>
      </c>
      <c r="F25" s="101"/>
      <c r="G25" s="87">
        <v>10000</v>
      </c>
      <c r="H25" s="86"/>
      <c r="I25" s="87">
        <v>50000</v>
      </c>
      <c r="J25" s="86"/>
      <c r="K25" s="87">
        <v>10000</v>
      </c>
      <c r="L25" s="99"/>
      <c r="M25" s="248"/>
      <c r="N25" s="248"/>
      <c r="O25" s="99"/>
    </row>
    <row r="26" spans="1:17" ht="23.25" customHeight="1" x14ac:dyDescent="0.55000000000000004">
      <c r="A26" s="57" t="s">
        <v>103</v>
      </c>
      <c r="C26" s="120">
        <v>16</v>
      </c>
      <c r="E26" s="196">
        <v>107920</v>
      </c>
      <c r="F26" s="196"/>
      <c r="G26" s="87">
        <v>109309</v>
      </c>
      <c r="H26" s="86"/>
      <c r="I26" s="87">
        <v>176273</v>
      </c>
      <c r="J26" s="86"/>
      <c r="K26" s="87">
        <v>178832</v>
      </c>
      <c r="L26" s="99"/>
      <c r="M26" s="249">
        <f t="shared" ref="M26:M31" si="2">E26-G26</f>
        <v>-1389</v>
      </c>
      <c r="N26" s="249">
        <f t="shared" ref="N26:N31" si="3">I26-K26</f>
        <v>-2559</v>
      </c>
      <c r="O26" s="99"/>
    </row>
    <row r="27" spans="1:17" ht="23.25" customHeight="1" x14ac:dyDescent="0.55000000000000004">
      <c r="A27" s="57" t="s">
        <v>217</v>
      </c>
      <c r="B27" s="57"/>
      <c r="C27" s="120">
        <v>17</v>
      </c>
      <c r="D27" s="101"/>
      <c r="E27" s="88">
        <v>358884</v>
      </c>
      <c r="F27" s="88"/>
      <c r="G27" s="87">
        <v>371853</v>
      </c>
      <c r="H27" s="86"/>
      <c r="I27" s="87">
        <v>337959</v>
      </c>
      <c r="J27" s="86"/>
      <c r="K27" s="87">
        <v>351677</v>
      </c>
      <c r="L27" s="99"/>
      <c r="M27" s="249">
        <f t="shared" si="2"/>
        <v>-12969</v>
      </c>
      <c r="N27" s="249">
        <f t="shared" si="3"/>
        <v>-13718</v>
      </c>
      <c r="O27" s="99"/>
    </row>
    <row r="28" spans="1:17" ht="23.25" customHeight="1" x14ac:dyDescent="0.55000000000000004">
      <c r="A28" s="57" t="s">
        <v>150</v>
      </c>
      <c r="B28" s="57"/>
      <c r="C28" s="120">
        <v>18</v>
      </c>
      <c r="D28" s="101"/>
      <c r="E28" s="88">
        <v>19265</v>
      </c>
      <c r="F28" s="88"/>
      <c r="G28" s="87">
        <v>24892</v>
      </c>
      <c r="H28" s="86"/>
      <c r="I28" s="87">
        <v>17077</v>
      </c>
      <c r="J28" s="86"/>
      <c r="K28" s="87">
        <v>21069</v>
      </c>
      <c r="L28" s="99"/>
      <c r="M28" s="249">
        <f t="shared" ref="M28" si="4">E28-G28</f>
        <v>-5627</v>
      </c>
      <c r="N28" s="249">
        <f t="shared" ref="N28" si="5">I28-K28</f>
        <v>-3992</v>
      </c>
      <c r="O28" s="99"/>
    </row>
    <row r="29" spans="1:17" ht="23.25" customHeight="1" x14ac:dyDescent="0.55000000000000004">
      <c r="A29" s="57" t="s">
        <v>44</v>
      </c>
      <c r="B29" s="57"/>
      <c r="C29" s="120"/>
      <c r="D29" s="57"/>
      <c r="E29" s="87">
        <v>11998</v>
      </c>
      <c r="F29" s="57"/>
      <c r="G29" s="87">
        <v>13524</v>
      </c>
      <c r="H29" s="86"/>
      <c r="I29" s="87">
        <v>11998</v>
      </c>
      <c r="J29" s="86"/>
      <c r="K29" s="87">
        <v>13524</v>
      </c>
      <c r="L29" s="99"/>
      <c r="M29" s="249">
        <f t="shared" si="2"/>
        <v>-1526</v>
      </c>
      <c r="N29" s="249">
        <f t="shared" si="3"/>
        <v>-1526</v>
      </c>
      <c r="O29" s="99"/>
    </row>
    <row r="30" spans="1:17" ht="23.25" customHeight="1" x14ac:dyDescent="0.55000000000000004">
      <c r="A30" s="57" t="s">
        <v>106</v>
      </c>
      <c r="B30" s="57"/>
      <c r="C30" s="120">
        <v>29</v>
      </c>
      <c r="D30" s="57"/>
      <c r="E30" s="87">
        <v>51318</v>
      </c>
      <c r="F30" s="57"/>
      <c r="G30" s="87">
        <v>50273</v>
      </c>
      <c r="H30" s="86"/>
      <c r="I30" s="87">
        <v>51318</v>
      </c>
      <c r="J30" s="86"/>
      <c r="K30" s="87">
        <v>50273</v>
      </c>
      <c r="L30" s="99"/>
      <c r="M30" s="249">
        <f t="shared" si="2"/>
        <v>1045</v>
      </c>
      <c r="N30" s="249">
        <f t="shared" si="3"/>
        <v>1045</v>
      </c>
      <c r="O30" s="99"/>
    </row>
    <row r="31" spans="1:17" ht="23.25" customHeight="1" x14ac:dyDescent="0.55000000000000004">
      <c r="A31" s="57" t="s">
        <v>14</v>
      </c>
      <c r="B31" s="57"/>
      <c r="C31" s="120"/>
      <c r="D31" s="101"/>
      <c r="E31" s="196">
        <v>9037</v>
      </c>
      <c r="F31" s="101"/>
      <c r="G31" s="87">
        <v>9680</v>
      </c>
      <c r="H31" s="86"/>
      <c r="I31" s="87">
        <v>6631</v>
      </c>
      <c r="J31" s="86"/>
      <c r="K31" s="87">
        <v>5744</v>
      </c>
      <c r="L31" s="99"/>
      <c r="M31" s="249">
        <f t="shared" si="2"/>
        <v>-643</v>
      </c>
      <c r="N31" s="249">
        <f t="shared" si="3"/>
        <v>887</v>
      </c>
      <c r="O31" s="99"/>
    </row>
    <row r="32" spans="1:17" ht="23.25" customHeight="1" x14ac:dyDescent="0.55000000000000004">
      <c r="A32" s="81" t="s">
        <v>16</v>
      </c>
      <c r="B32" s="57"/>
      <c r="C32" s="123"/>
      <c r="D32" s="111"/>
      <c r="E32" s="110">
        <f>SUM(E22:E31)</f>
        <v>3015108</v>
      </c>
      <c r="F32" s="111"/>
      <c r="G32" s="110">
        <f>SUM(G22:G31)</f>
        <v>2993898</v>
      </c>
      <c r="H32" s="86"/>
      <c r="I32" s="110">
        <f>SUM(I22:I31)</f>
        <v>3069442</v>
      </c>
      <c r="J32" s="86"/>
      <c r="K32" s="110">
        <f>SUM(K22:K31)</f>
        <v>3046987</v>
      </c>
      <c r="L32" s="99"/>
      <c r="M32" s="248"/>
      <c r="N32" s="248"/>
      <c r="O32" s="99"/>
    </row>
    <row r="33" spans="1:15" ht="23.25" customHeight="1" thickBot="1" x14ac:dyDescent="0.6">
      <c r="A33" s="81" t="s">
        <v>15</v>
      </c>
      <c r="B33" s="81"/>
      <c r="C33" s="122"/>
      <c r="D33" s="57"/>
      <c r="E33" s="97">
        <f>E32+E20</f>
        <v>4364877</v>
      </c>
      <c r="F33" s="57"/>
      <c r="G33" s="97">
        <f>G32+G20</f>
        <v>4336805</v>
      </c>
      <c r="H33" s="86"/>
      <c r="I33" s="97">
        <f>I32+I20</f>
        <v>4410022</v>
      </c>
      <c r="J33" s="86"/>
      <c r="K33" s="97">
        <f>K32+K20</f>
        <v>4382044</v>
      </c>
      <c r="L33" s="99"/>
      <c r="M33" s="248"/>
      <c r="N33" s="248"/>
      <c r="O33" s="99"/>
    </row>
    <row r="34" spans="1:15" ht="23.25" customHeight="1" thickTop="1" x14ac:dyDescent="0.55000000000000004">
      <c r="A34" s="81"/>
      <c r="B34" s="81"/>
      <c r="C34" s="122"/>
      <c r="D34" s="57"/>
      <c r="E34" s="57"/>
      <c r="F34" s="57"/>
      <c r="G34" s="92"/>
      <c r="H34" s="86"/>
      <c r="I34" s="86"/>
      <c r="J34" s="86"/>
      <c r="K34" s="92"/>
      <c r="L34" s="99"/>
      <c r="M34" s="99"/>
      <c r="N34" s="99"/>
      <c r="O34" s="99"/>
    </row>
    <row r="35" spans="1:15" ht="23.25" customHeight="1" x14ac:dyDescent="0.55000000000000004">
      <c r="A35" s="81"/>
      <c r="B35" s="81"/>
      <c r="C35" s="122"/>
      <c r="D35" s="57"/>
      <c r="E35" s="57"/>
      <c r="F35" s="57"/>
      <c r="G35" s="92"/>
      <c r="H35" s="86"/>
      <c r="I35" s="86"/>
      <c r="J35" s="86"/>
      <c r="K35" s="92"/>
      <c r="L35" s="99"/>
      <c r="M35" s="99"/>
      <c r="N35" s="99"/>
      <c r="O35" s="99"/>
    </row>
    <row r="36" spans="1:15" ht="23.25" customHeight="1" x14ac:dyDescent="0.55000000000000004">
      <c r="A36" s="347" t="s">
        <v>122</v>
      </c>
      <c r="B36" s="347"/>
      <c r="C36" s="347"/>
      <c r="D36" s="347"/>
      <c r="E36" s="347"/>
      <c r="F36" s="347"/>
      <c r="G36" s="347"/>
      <c r="H36" s="86"/>
      <c r="I36" s="86"/>
      <c r="J36" s="86"/>
      <c r="K36" s="92"/>
    </row>
    <row r="37" spans="1:15" ht="15.6" customHeight="1" x14ac:dyDescent="0.55000000000000004">
      <c r="K37" s="34"/>
    </row>
    <row r="38" spans="1:15" ht="23.25" customHeight="1" x14ac:dyDescent="0.55000000000000004"/>
    <row r="39" spans="1:15" ht="23.25" customHeight="1" x14ac:dyDescent="0.55000000000000004"/>
    <row r="41" spans="1:15" ht="21.75" customHeight="1" x14ac:dyDescent="0.55000000000000004">
      <c r="E41" s="34"/>
    </row>
  </sheetData>
  <mergeCells count="6">
    <mergeCell ref="M6:N6"/>
    <mergeCell ref="I6:K6"/>
    <mergeCell ref="A36:G36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4" orientation="portrait" r:id="rId1"/>
  <headerFooter>
    <oddFooter xml:space="preserve">&amp;R&amp;"Cordia New,Regular"2       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showGridLines="0" zoomScaleNormal="100" zoomScaleSheetLayoutView="70" workbookViewId="0"/>
  </sheetViews>
  <sheetFormatPr defaultColWidth="20.140625" defaultRowHeight="23.25" customHeight="1" x14ac:dyDescent="0.55000000000000004"/>
  <cols>
    <col min="1" max="1" width="41.140625" style="11" customWidth="1"/>
    <col min="2" max="2" width="8.140625" style="11" customWidth="1"/>
    <col min="3" max="3" width="1.7109375" style="11" customWidth="1"/>
    <col min="4" max="4" width="16.5703125" style="11" customWidth="1"/>
    <col min="5" max="5" width="1.5703125" style="11" customWidth="1"/>
    <col min="6" max="6" width="16.5703125" style="11" customWidth="1"/>
    <col min="7" max="7" width="1.7109375" style="11" customWidth="1"/>
    <col min="8" max="8" width="16.5703125" style="11" customWidth="1"/>
    <col min="9" max="9" width="1.5703125" style="11" customWidth="1"/>
    <col min="10" max="10" width="16.5703125" style="11" customWidth="1"/>
    <col min="11" max="11" width="3.7109375" style="11" customWidth="1"/>
    <col min="12" max="13" width="0" style="11" hidden="1" customWidth="1"/>
    <col min="14" max="14" width="5.28515625" style="11" hidden="1" customWidth="1"/>
    <col min="15" max="17" width="0" style="11" hidden="1" customWidth="1"/>
    <col min="18" max="16384" width="20.140625" style="11"/>
  </cols>
  <sheetData>
    <row r="1" spans="1:16" ht="23.25" customHeight="1" x14ac:dyDescent="0.55000000000000004">
      <c r="J1" s="44"/>
    </row>
    <row r="2" spans="1:16" ht="23.25" customHeight="1" x14ac:dyDescent="0.55000000000000004">
      <c r="A2" s="348" t="s">
        <v>43</v>
      </c>
      <c r="B2" s="348"/>
      <c r="C2" s="348"/>
      <c r="D2" s="348"/>
      <c r="E2" s="348"/>
      <c r="F2" s="348"/>
      <c r="G2" s="29"/>
      <c r="H2" s="29"/>
      <c r="I2" s="29"/>
      <c r="J2" s="29"/>
    </row>
    <row r="3" spans="1:16" ht="23.25" customHeight="1" x14ac:dyDescent="0.55000000000000004">
      <c r="A3" s="49" t="s">
        <v>88</v>
      </c>
      <c r="B3" s="23"/>
      <c r="C3" s="29"/>
      <c r="D3" s="29"/>
      <c r="E3" s="29"/>
      <c r="F3" s="29"/>
      <c r="G3" s="29"/>
      <c r="H3" s="29"/>
      <c r="I3" s="29"/>
      <c r="J3" s="29"/>
    </row>
    <row r="4" spans="1:16" ht="23.25" customHeight="1" x14ac:dyDescent="0.55000000000000004">
      <c r="A4" s="348" t="str">
        <f>'งบดุล 1'!A4:G4</f>
        <v>ณ วันที่ 30 มิถุนายน 2564</v>
      </c>
      <c r="B4" s="348"/>
      <c r="C4" s="348"/>
      <c r="D4" s="348"/>
      <c r="E4" s="348"/>
      <c r="F4" s="348"/>
      <c r="G4" s="30"/>
      <c r="H4" s="30"/>
      <c r="I4" s="30"/>
      <c r="J4" s="30"/>
    </row>
    <row r="5" spans="1:16" ht="23.25" customHeight="1" x14ac:dyDescent="0.55000000000000004">
      <c r="A5" s="30"/>
      <c r="B5" s="30"/>
      <c r="C5" s="30"/>
      <c r="D5" s="30"/>
      <c r="E5" s="30"/>
      <c r="F5" s="30"/>
      <c r="G5" s="30"/>
      <c r="H5" s="30"/>
      <c r="I5" s="30"/>
      <c r="J5" s="22" t="s">
        <v>155</v>
      </c>
    </row>
    <row r="6" spans="1:16" ht="23.25" customHeight="1" x14ac:dyDescent="0.55000000000000004">
      <c r="A6" s="31"/>
      <c r="C6" s="8"/>
      <c r="D6" s="346" t="s">
        <v>0</v>
      </c>
      <c r="E6" s="346"/>
      <c r="F6" s="346"/>
      <c r="G6" s="8"/>
      <c r="H6" s="346" t="s">
        <v>26</v>
      </c>
      <c r="I6" s="346"/>
      <c r="J6" s="346"/>
    </row>
    <row r="7" spans="1:16" ht="23.25" customHeight="1" x14ac:dyDescent="0.55000000000000004">
      <c r="B7" s="7" t="s">
        <v>28</v>
      </c>
      <c r="D7" s="210" t="str">
        <f>+'งบดุล 1'!E7</f>
        <v>30 มิถุนายน 2564</v>
      </c>
      <c r="E7" s="33"/>
      <c r="F7" s="210" t="str">
        <f>+'งบดุล 1'!G7</f>
        <v>31 ธันวาคม 2563</v>
      </c>
      <c r="G7" s="177"/>
      <c r="H7" s="210" t="str">
        <f>+D7</f>
        <v>30 มิถุนายน 2564</v>
      </c>
      <c r="I7" s="33"/>
      <c r="J7" s="210" t="str">
        <f>+F7</f>
        <v>31 ธันวาคม 2563</v>
      </c>
      <c r="L7" s="345" t="s">
        <v>143</v>
      </c>
      <c r="M7" s="345"/>
    </row>
    <row r="8" spans="1:16" ht="23.25" customHeight="1" x14ac:dyDescent="0.55000000000000004">
      <c r="B8" s="258"/>
      <c r="D8" s="259" t="s">
        <v>152</v>
      </c>
      <c r="F8" s="259" t="s">
        <v>153</v>
      </c>
      <c r="G8" s="177"/>
      <c r="H8" s="259" t="s">
        <v>152</v>
      </c>
      <c r="J8" s="259" t="s">
        <v>153</v>
      </c>
      <c r="L8" s="257"/>
      <c r="M8" s="257"/>
    </row>
    <row r="9" spans="1:16" ht="23.25" customHeight="1" x14ac:dyDescent="0.55000000000000004">
      <c r="B9" s="258"/>
      <c r="D9" s="259" t="s">
        <v>154</v>
      </c>
      <c r="F9" s="259"/>
      <c r="G9" s="177"/>
      <c r="H9" s="259" t="s">
        <v>154</v>
      </c>
      <c r="J9" s="259"/>
      <c r="L9" s="257"/>
      <c r="M9" s="257"/>
    </row>
    <row r="10" spans="1:16" x14ac:dyDescent="0.55000000000000004">
      <c r="A10" s="341" t="s">
        <v>95</v>
      </c>
      <c r="B10" s="8"/>
      <c r="F10" s="58"/>
      <c r="G10" s="27"/>
      <c r="H10" s="27"/>
      <c r="I10" s="27"/>
      <c r="J10" s="58"/>
      <c r="L10" s="247" t="s">
        <v>10</v>
      </c>
      <c r="M10" s="247" t="s">
        <v>144</v>
      </c>
    </row>
    <row r="11" spans="1:16" ht="23.25" customHeight="1" x14ac:dyDescent="0.55000000000000004">
      <c r="A11" s="103" t="s">
        <v>3</v>
      </c>
      <c r="B11" s="122"/>
      <c r="C11" s="57"/>
      <c r="D11" s="57"/>
      <c r="E11" s="57"/>
      <c r="F11" s="57"/>
      <c r="G11" s="57"/>
      <c r="H11" s="57"/>
      <c r="I11" s="57"/>
      <c r="J11" s="57"/>
      <c r="L11" s="248"/>
      <c r="M11" s="248"/>
    </row>
    <row r="12" spans="1:16" ht="23.25" customHeight="1" x14ac:dyDescent="0.55000000000000004">
      <c r="A12" s="57" t="s">
        <v>178</v>
      </c>
      <c r="B12" s="120">
        <v>19</v>
      </c>
      <c r="C12" s="101"/>
      <c r="D12" s="196">
        <v>157745</v>
      </c>
      <c r="E12" s="101"/>
      <c r="F12" s="18">
        <v>135284</v>
      </c>
      <c r="G12" s="86"/>
      <c r="H12" s="34">
        <v>157713</v>
      </c>
      <c r="I12" s="86"/>
      <c r="J12" s="34">
        <v>135500</v>
      </c>
      <c r="K12" s="34"/>
      <c r="L12" s="249">
        <f>D12-F12</f>
        <v>22461</v>
      </c>
      <c r="M12" s="249">
        <f>H12-J12</f>
        <v>22213</v>
      </c>
      <c r="O12" s="196"/>
      <c r="P12" s="87"/>
    </row>
    <row r="13" spans="1:16" ht="23.25" customHeight="1" x14ac:dyDescent="0.55000000000000004">
      <c r="A13" s="57" t="s">
        <v>219</v>
      </c>
      <c r="B13" s="121"/>
      <c r="C13" s="57"/>
      <c r="D13" s="87"/>
      <c r="E13" s="57"/>
      <c r="F13" s="18"/>
      <c r="G13" s="86"/>
      <c r="H13" s="34"/>
      <c r="I13" s="86"/>
      <c r="J13" s="34"/>
      <c r="K13" s="34"/>
      <c r="L13" s="249"/>
      <c r="M13" s="249"/>
      <c r="O13" s="87"/>
      <c r="P13" s="87"/>
    </row>
    <row r="14" spans="1:16" ht="23.25" customHeight="1" x14ac:dyDescent="0.55000000000000004">
      <c r="A14" s="216" t="s">
        <v>146</v>
      </c>
      <c r="B14" s="120">
        <v>20</v>
      </c>
      <c r="C14" s="57"/>
      <c r="D14" s="87">
        <v>6649</v>
      </c>
      <c r="E14" s="57"/>
      <c r="F14" s="18">
        <v>8096</v>
      </c>
      <c r="G14" s="86"/>
      <c r="H14" s="34">
        <v>4352</v>
      </c>
      <c r="I14" s="86"/>
      <c r="J14" s="34">
        <v>4709</v>
      </c>
      <c r="K14" s="34"/>
      <c r="L14" s="249">
        <f>D14-F14</f>
        <v>-1447</v>
      </c>
      <c r="M14" s="249">
        <f>H14-J14</f>
        <v>-357</v>
      </c>
      <c r="O14" s="87"/>
      <c r="P14" s="87"/>
    </row>
    <row r="15" spans="1:16" ht="23.25" hidden="1" customHeight="1" x14ac:dyDescent="0.55000000000000004">
      <c r="A15" s="57" t="s">
        <v>19</v>
      </c>
      <c r="B15" s="121"/>
      <c r="C15" s="57"/>
      <c r="D15" s="34">
        <v>0</v>
      </c>
      <c r="E15" s="57"/>
      <c r="F15" s="18">
        <v>0</v>
      </c>
      <c r="G15" s="86"/>
      <c r="H15" s="34">
        <v>0</v>
      </c>
      <c r="I15" s="86"/>
      <c r="J15" s="34">
        <v>0</v>
      </c>
      <c r="K15" s="34"/>
      <c r="L15" s="249">
        <f>D15-F15</f>
        <v>0</v>
      </c>
      <c r="M15" s="249">
        <f>H15-J15</f>
        <v>0</v>
      </c>
      <c r="O15" s="87"/>
      <c r="P15" s="87"/>
    </row>
    <row r="16" spans="1:16" ht="23.25" customHeight="1" x14ac:dyDescent="0.55000000000000004">
      <c r="A16" s="57" t="s">
        <v>220</v>
      </c>
      <c r="B16" s="120"/>
      <c r="C16" s="57"/>
      <c r="D16" s="87"/>
      <c r="E16" s="57"/>
      <c r="F16" s="18"/>
      <c r="G16" s="86"/>
      <c r="H16" s="34"/>
      <c r="I16" s="86"/>
      <c r="J16" s="34"/>
      <c r="K16" s="34"/>
      <c r="L16" s="249"/>
      <c r="M16" s="249"/>
      <c r="O16" s="87"/>
      <c r="P16" s="87"/>
    </row>
    <row r="17" spans="1:17" ht="23.25" customHeight="1" x14ac:dyDescent="0.55000000000000004">
      <c r="A17" s="216" t="s">
        <v>221</v>
      </c>
      <c r="B17" s="120">
        <v>21</v>
      </c>
      <c r="C17" s="57"/>
      <c r="D17" s="87">
        <v>17446</v>
      </c>
      <c r="E17" s="57"/>
      <c r="F17" s="18">
        <v>15011</v>
      </c>
      <c r="G17" s="86"/>
      <c r="H17" s="34">
        <v>17446</v>
      </c>
      <c r="I17" s="86"/>
      <c r="J17" s="34">
        <v>15011</v>
      </c>
      <c r="K17" s="34"/>
      <c r="L17" s="249"/>
      <c r="M17" s="249"/>
      <c r="O17" s="87"/>
      <c r="P17" s="87"/>
    </row>
    <row r="18" spans="1:17" ht="23.25" customHeight="1" x14ac:dyDescent="0.55000000000000004">
      <c r="A18" s="57" t="s">
        <v>179</v>
      </c>
      <c r="B18" s="121"/>
      <c r="C18" s="57"/>
      <c r="D18" s="34">
        <v>4026</v>
      </c>
      <c r="E18" s="57"/>
      <c r="F18" s="18">
        <v>390</v>
      </c>
      <c r="G18" s="86"/>
      <c r="H18" s="34">
        <v>4026</v>
      </c>
      <c r="I18" s="86"/>
      <c r="J18" s="34">
        <v>390</v>
      </c>
      <c r="K18" s="34"/>
      <c r="L18" s="249">
        <f>D18-F18</f>
        <v>3636</v>
      </c>
      <c r="M18" s="249">
        <f>H18-J18</f>
        <v>3636</v>
      </c>
      <c r="O18" s="87"/>
      <c r="P18" s="87"/>
    </row>
    <row r="19" spans="1:17" ht="23.25" customHeight="1" x14ac:dyDescent="0.55000000000000004">
      <c r="A19" s="57" t="s">
        <v>218</v>
      </c>
      <c r="B19" s="121"/>
      <c r="C19" s="101"/>
      <c r="D19" s="167">
        <v>16800</v>
      </c>
      <c r="E19" s="101"/>
      <c r="F19" s="202">
        <v>53700</v>
      </c>
      <c r="G19" s="86"/>
      <c r="H19" s="90">
        <v>16800</v>
      </c>
      <c r="I19" s="86"/>
      <c r="J19" s="90">
        <v>53700</v>
      </c>
      <c r="K19" s="34"/>
      <c r="L19" s="307">
        <f>D19-F19</f>
        <v>-36900</v>
      </c>
      <c r="M19" s="307">
        <f>H19-J19</f>
        <v>-36900</v>
      </c>
      <c r="N19" s="309"/>
      <c r="O19" s="310"/>
      <c r="P19" s="305"/>
      <c r="Q19" s="309"/>
    </row>
    <row r="20" spans="1:17" ht="23.25" customHeight="1" x14ac:dyDescent="0.55000000000000004">
      <c r="A20" s="341" t="s">
        <v>20</v>
      </c>
      <c r="B20" s="121"/>
      <c r="C20" s="101"/>
      <c r="D20" s="125">
        <f>SUM(D12:D19)</f>
        <v>202666</v>
      </c>
      <c r="E20" s="101"/>
      <c r="F20" s="125">
        <f>SUM(F12:F19)</f>
        <v>212481</v>
      </c>
      <c r="G20" s="86"/>
      <c r="H20" s="125">
        <f>SUM(H12:H19)</f>
        <v>200337</v>
      </c>
      <c r="I20" s="86"/>
      <c r="J20" s="125">
        <f>SUM(J12:J19)</f>
        <v>209310</v>
      </c>
      <c r="L20" s="249">
        <f>D20-F20</f>
        <v>-9815</v>
      </c>
      <c r="M20" s="249">
        <f>H20-J20</f>
        <v>-8973</v>
      </c>
    </row>
    <row r="21" spans="1:17" ht="23.25" customHeight="1" x14ac:dyDescent="0.55000000000000004">
      <c r="A21" s="57" t="s">
        <v>4</v>
      </c>
      <c r="B21" s="121"/>
      <c r="C21" s="101"/>
      <c r="D21" s="101"/>
      <c r="E21" s="101"/>
      <c r="F21" s="87"/>
      <c r="G21" s="86"/>
      <c r="H21" s="86"/>
      <c r="I21" s="86"/>
      <c r="J21" s="87"/>
      <c r="L21" s="250"/>
      <c r="M21" s="248"/>
    </row>
    <row r="22" spans="1:17" ht="23.25" customHeight="1" x14ac:dyDescent="0.55000000000000004">
      <c r="A22" s="57" t="s">
        <v>147</v>
      </c>
      <c r="B22" s="120"/>
      <c r="C22" s="57"/>
      <c r="D22" s="87"/>
      <c r="E22" s="57"/>
      <c r="F22" s="18"/>
      <c r="G22" s="158"/>
      <c r="H22" s="88"/>
      <c r="I22" s="158"/>
      <c r="J22" s="34"/>
      <c r="K22" s="28"/>
      <c r="L22" s="249"/>
      <c r="M22" s="249"/>
      <c r="O22" s="88"/>
      <c r="P22" s="88"/>
    </row>
    <row r="23" spans="1:17" ht="23.25" customHeight="1" x14ac:dyDescent="0.55000000000000004">
      <c r="A23" s="216" t="s">
        <v>148</v>
      </c>
      <c r="B23" s="120">
        <v>20</v>
      </c>
      <c r="C23" s="57"/>
      <c r="D23" s="87">
        <v>11525</v>
      </c>
      <c r="E23" s="57"/>
      <c r="F23" s="18">
        <v>14434</v>
      </c>
      <c r="G23" s="158"/>
      <c r="H23" s="88">
        <v>11525</v>
      </c>
      <c r="I23" s="158"/>
      <c r="J23" s="34">
        <v>13548</v>
      </c>
      <c r="K23" s="28"/>
      <c r="L23" s="249">
        <f>D23-F23</f>
        <v>-2909</v>
      </c>
      <c r="M23" s="249">
        <f>H23-J23</f>
        <v>-2023</v>
      </c>
      <c r="O23" s="88"/>
      <c r="P23" s="88"/>
    </row>
    <row r="24" spans="1:17" ht="23.25" customHeight="1" x14ac:dyDescent="0.55000000000000004">
      <c r="A24" s="57" t="s">
        <v>107</v>
      </c>
      <c r="B24" s="120">
        <v>29</v>
      </c>
      <c r="C24" s="57"/>
      <c r="D24" s="88">
        <v>196294</v>
      </c>
      <c r="E24" s="57"/>
      <c r="F24" s="18">
        <v>194061</v>
      </c>
      <c r="G24" s="158"/>
      <c r="H24" s="88">
        <v>197042</v>
      </c>
      <c r="I24" s="158"/>
      <c r="J24" s="34">
        <v>194808</v>
      </c>
      <c r="K24" s="28"/>
      <c r="L24" s="249">
        <f>D24-F24</f>
        <v>2233</v>
      </c>
      <c r="M24" s="249">
        <f>H24-J24</f>
        <v>2234</v>
      </c>
      <c r="O24" s="88"/>
      <c r="P24" s="88"/>
    </row>
    <row r="25" spans="1:17" ht="23.25" customHeight="1" x14ac:dyDescent="0.55000000000000004">
      <c r="A25" s="57" t="s">
        <v>222</v>
      </c>
      <c r="B25" s="120"/>
      <c r="C25" s="57"/>
      <c r="D25" s="87"/>
      <c r="E25" s="57"/>
      <c r="F25" s="18"/>
      <c r="G25" s="158"/>
      <c r="H25" s="88"/>
      <c r="I25" s="158"/>
      <c r="J25" s="34"/>
      <c r="K25" s="28"/>
      <c r="L25" s="249">
        <f>D25-F25</f>
        <v>0</v>
      </c>
      <c r="M25" s="249">
        <f>H25-J25</f>
        <v>0</v>
      </c>
      <c r="O25" s="88"/>
      <c r="P25" s="88"/>
    </row>
    <row r="26" spans="1:17" ht="23.25" customHeight="1" x14ac:dyDescent="0.55000000000000004">
      <c r="A26" s="216" t="s">
        <v>221</v>
      </c>
      <c r="B26" s="120">
        <v>21</v>
      </c>
      <c r="C26" s="57"/>
      <c r="D26" s="87">
        <v>115588</v>
      </c>
      <c r="E26" s="57"/>
      <c r="F26" s="18">
        <v>118220</v>
      </c>
      <c r="G26" s="158"/>
      <c r="H26" s="88">
        <v>115588</v>
      </c>
      <c r="I26" s="158"/>
      <c r="J26" s="34">
        <v>118220</v>
      </c>
      <c r="K26" s="28"/>
      <c r="L26" s="249"/>
      <c r="M26" s="249"/>
      <c r="O26" s="88"/>
      <c r="P26" s="88"/>
    </row>
    <row r="27" spans="1:17" ht="23.25" customHeight="1" x14ac:dyDescent="0.55000000000000004">
      <c r="A27" s="57" t="s">
        <v>29</v>
      </c>
      <c r="B27" s="122"/>
      <c r="C27" s="57"/>
      <c r="D27" s="87">
        <v>3544</v>
      </c>
      <c r="E27" s="57"/>
      <c r="F27" s="18">
        <v>3567</v>
      </c>
      <c r="G27" s="86"/>
      <c r="H27" s="88">
        <v>3544</v>
      </c>
      <c r="I27" s="86"/>
      <c r="J27" s="34">
        <v>3567</v>
      </c>
      <c r="K27" s="28"/>
      <c r="L27" s="249">
        <f>D27-F27</f>
        <v>-23</v>
      </c>
      <c r="M27" s="249">
        <f>H27-J27</f>
        <v>-23</v>
      </c>
      <c r="O27" s="87"/>
      <c r="P27" s="87"/>
    </row>
    <row r="28" spans="1:17" ht="23.25" customHeight="1" x14ac:dyDescent="0.55000000000000004">
      <c r="A28" s="341" t="s">
        <v>139</v>
      </c>
      <c r="B28" s="122"/>
      <c r="C28" s="57"/>
      <c r="D28" s="110">
        <f>SUM(D22:D27)</f>
        <v>326951</v>
      </c>
      <c r="E28" s="57"/>
      <c r="F28" s="110">
        <f>SUM(F22:F27)</f>
        <v>330282</v>
      </c>
      <c r="G28" s="86"/>
      <c r="H28" s="110">
        <f>SUM(H22:H27)</f>
        <v>327699</v>
      </c>
      <c r="I28" s="86"/>
      <c r="J28" s="110">
        <f>SUM(J22:J27)</f>
        <v>330143</v>
      </c>
      <c r="L28" s="249">
        <f>D28-F28</f>
        <v>-3331</v>
      </c>
      <c r="M28" s="249">
        <f>H28-J28</f>
        <v>-2444</v>
      </c>
    </row>
    <row r="29" spans="1:17" ht="23.25" customHeight="1" x14ac:dyDescent="0.55000000000000004">
      <c r="A29" s="341" t="s">
        <v>39</v>
      </c>
      <c r="B29" s="122"/>
      <c r="C29" s="57"/>
      <c r="D29" s="110">
        <f>D28+D20</f>
        <v>529617</v>
      </c>
      <c r="E29" s="57"/>
      <c r="F29" s="110">
        <f>F28+F20</f>
        <v>542763</v>
      </c>
      <c r="G29" s="86"/>
      <c r="H29" s="110">
        <f>H28+H20</f>
        <v>528036</v>
      </c>
      <c r="I29" s="86"/>
      <c r="J29" s="110">
        <f>J28+J20</f>
        <v>539453</v>
      </c>
    </row>
    <row r="30" spans="1:17" ht="23.25" customHeight="1" x14ac:dyDescent="0.55000000000000004">
      <c r="F30" s="5"/>
      <c r="G30" s="5"/>
      <c r="H30" s="5"/>
      <c r="I30" s="5"/>
      <c r="J30" s="18"/>
    </row>
    <row r="31" spans="1:17" ht="23.25" customHeight="1" x14ac:dyDescent="0.55000000000000004">
      <c r="F31" s="5"/>
      <c r="G31" s="5"/>
      <c r="H31" s="5"/>
      <c r="I31" s="5"/>
      <c r="J31" s="18"/>
    </row>
    <row r="32" spans="1:17" ht="23.25" customHeight="1" x14ac:dyDescent="0.55000000000000004">
      <c r="A32" s="347" t="s">
        <v>122</v>
      </c>
      <c r="B32" s="347"/>
      <c r="C32" s="347"/>
      <c r="D32" s="347"/>
      <c r="E32" s="347"/>
      <c r="F32" s="347"/>
      <c r="G32" s="347"/>
      <c r="H32" s="193"/>
      <c r="I32" s="193"/>
      <c r="J32" s="36"/>
    </row>
    <row r="33" spans="9:10" ht="23.25" customHeight="1" x14ac:dyDescent="0.55000000000000004">
      <c r="J33" s="36"/>
    </row>
    <row r="34" spans="9:10" ht="23.25" customHeight="1" x14ac:dyDescent="0.55000000000000004">
      <c r="J34" s="34"/>
    </row>
    <row r="35" spans="9:10" ht="23.25" customHeight="1" x14ac:dyDescent="0.55000000000000004">
      <c r="J35" s="34"/>
    </row>
    <row r="36" spans="9:10" ht="23.25" customHeight="1" x14ac:dyDescent="0.55000000000000004">
      <c r="J36" s="34"/>
    </row>
    <row r="37" spans="9:10" ht="23.25" customHeight="1" x14ac:dyDescent="0.55000000000000004">
      <c r="J37" s="34"/>
    </row>
    <row r="38" spans="9:10" ht="23.25" customHeight="1" x14ac:dyDescent="0.55000000000000004">
      <c r="J38" s="34"/>
    </row>
    <row r="39" spans="9:10" ht="23.25" customHeight="1" x14ac:dyDescent="0.55000000000000004">
      <c r="I39" s="11">
        <v>36217</v>
      </c>
      <c r="J39" s="34"/>
    </row>
    <row r="40" spans="9:10" ht="23.25" customHeight="1" x14ac:dyDescent="0.55000000000000004">
      <c r="J40" s="34"/>
    </row>
    <row r="41" spans="9:10" ht="23.25" customHeight="1" x14ac:dyDescent="0.55000000000000004">
      <c r="J41" s="34"/>
    </row>
    <row r="42" spans="9:10" ht="23.25" customHeight="1" x14ac:dyDescent="0.55000000000000004">
      <c r="J42" s="34"/>
    </row>
    <row r="43" spans="9:10" ht="23.25" customHeight="1" x14ac:dyDescent="0.55000000000000004">
      <c r="J43" s="34"/>
    </row>
    <row r="44" spans="9:10" ht="23.25" customHeight="1" x14ac:dyDescent="0.55000000000000004">
      <c r="J44" s="34"/>
    </row>
    <row r="45" spans="9:10" ht="23.25" customHeight="1" x14ac:dyDescent="0.55000000000000004">
      <c r="J45" s="34"/>
    </row>
  </sheetData>
  <mergeCells count="6">
    <mergeCell ref="L7:M7"/>
    <mergeCell ref="A2:F2"/>
    <mergeCell ref="A4:F4"/>
    <mergeCell ref="A32:G32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4" orientation="portrait" r:id="rId1"/>
  <headerFooter>
    <oddFooter xml:space="preserve">&amp;R&amp;"Cordia New,Regular"3         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showGridLines="0" zoomScaleNormal="100" zoomScaleSheetLayoutView="100" workbookViewId="0"/>
  </sheetViews>
  <sheetFormatPr defaultColWidth="20.140625" defaultRowHeight="23.25" customHeight="1" x14ac:dyDescent="0.55000000000000004"/>
  <cols>
    <col min="1" max="1" width="40.85546875" style="11" customWidth="1"/>
    <col min="2" max="2" width="8.42578125" style="11" customWidth="1"/>
    <col min="3" max="3" width="1.7109375" style="11" customWidth="1"/>
    <col min="4" max="4" width="16.5703125" style="11" customWidth="1"/>
    <col min="5" max="5" width="1.5703125" style="11" customWidth="1"/>
    <col min="6" max="6" width="16.5703125" style="11" customWidth="1"/>
    <col min="7" max="7" width="1.7109375" style="11" customWidth="1"/>
    <col min="8" max="8" width="16.5703125" style="11" customWidth="1"/>
    <col min="9" max="9" width="1.5703125" style="11" customWidth="1"/>
    <col min="10" max="10" width="16.5703125" style="11" customWidth="1"/>
    <col min="11" max="11" width="1.140625" style="11" customWidth="1"/>
    <col min="12" max="12" width="4.28515625" style="11" hidden="1" customWidth="1"/>
    <col min="13" max="16" width="15.7109375" style="11" hidden="1" customWidth="1"/>
    <col min="17" max="17" width="0" style="11" hidden="1" customWidth="1"/>
    <col min="18" max="16384" width="20.140625" style="11"/>
  </cols>
  <sheetData>
    <row r="1" spans="1:16" ht="23.25" customHeight="1" x14ac:dyDescent="0.55000000000000004">
      <c r="J1" s="44"/>
      <c r="K1" s="22"/>
    </row>
    <row r="2" spans="1:16" ht="23.25" customHeight="1" x14ac:dyDescent="0.55000000000000004">
      <c r="A2" s="348" t="s">
        <v>43</v>
      </c>
      <c r="B2" s="348"/>
      <c r="C2" s="348"/>
      <c r="D2" s="49"/>
      <c r="E2" s="49"/>
      <c r="F2" s="29"/>
      <c r="G2" s="29"/>
      <c r="H2" s="29"/>
      <c r="I2" s="29"/>
      <c r="J2" s="29"/>
      <c r="K2" s="29"/>
    </row>
    <row r="3" spans="1:16" ht="23.25" customHeight="1" x14ac:dyDescent="0.55000000000000004">
      <c r="A3" s="49" t="s">
        <v>88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6" ht="23.25" customHeight="1" x14ac:dyDescent="0.55000000000000004">
      <c r="A4" s="23" t="str">
        <f>'งบดุล 1'!A4:G4</f>
        <v>ณ วันที่ 30 มิถุนายน 2564</v>
      </c>
      <c r="B4" s="50"/>
      <c r="C4" s="50"/>
      <c r="D4" s="50"/>
      <c r="E4" s="50"/>
      <c r="F4" s="30"/>
      <c r="G4" s="30"/>
      <c r="H4" s="30"/>
      <c r="I4" s="30"/>
      <c r="J4" s="30"/>
      <c r="K4" s="30"/>
    </row>
    <row r="5" spans="1:16" ht="23.25" customHeight="1" x14ac:dyDescent="0.55000000000000004">
      <c r="A5" s="30"/>
      <c r="B5" s="30"/>
      <c r="C5" s="30"/>
      <c r="D5" s="30"/>
      <c r="E5" s="30"/>
      <c r="F5" s="30"/>
      <c r="G5" s="30"/>
      <c r="H5" s="30"/>
      <c r="I5" s="30"/>
      <c r="J5" s="22" t="s">
        <v>155</v>
      </c>
      <c r="K5" s="22"/>
    </row>
    <row r="6" spans="1:16" ht="23.25" customHeight="1" x14ac:dyDescent="0.55000000000000004">
      <c r="A6" s="31"/>
      <c r="C6" s="8"/>
      <c r="D6" s="346" t="s">
        <v>0</v>
      </c>
      <c r="E6" s="346"/>
      <c r="F6" s="346"/>
      <c r="G6" s="8"/>
      <c r="H6" s="346" t="s">
        <v>26</v>
      </c>
      <c r="I6" s="346"/>
      <c r="J6" s="346"/>
      <c r="K6" s="8"/>
      <c r="M6" s="345" t="s">
        <v>143</v>
      </c>
      <c r="N6" s="345"/>
    </row>
    <row r="7" spans="1:16" ht="23.25" customHeight="1" x14ac:dyDescent="0.55000000000000004">
      <c r="B7" s="7" t="s">
        <v>28</v>
      </c>
      <c r="D7" s="210" t="str">
        <f>+'งบดุล 2'!D7</f>
        <v>30 มิถุนายน 2564</v>
      </c>
      <c r="E7" s="33"/>
      <c r="F7" s="210" t="str">
        <f>+'งบดุล 2'!F7</f>
        <v>31 ธันวาคม 2563</v>
      </c>
      <c r="G7" s="177"/>
      <c r="H7" s="210" t="str">
        <f>+D7</f>
        <v>30 มิถุนายน 2564</v>
      </c>
      <c r="I7" s="33"/>
      <c r="J7" s="210" t="str">
        <f>+F7</f>
        <v>31 ธันวาคม 2563</v>
      </c>
      <c r="K7" s="130"/>
      <c r="M7" s="247" t="s">
        <v>10</v>
      </c>
      <c r="N7" s="247" t="s">
        <v>144</v>
      </c>
    </row>
    <row r="8" spans="1:16" ht="23.25" customHeight="1" x14ac:dyDescent="0.55000000000000004">
      <c r="B8" s="258"/>
      <c r="D8" s="259" t="s">
        <v>152</v>
      </c>
      <c r="F8" s="259" t="s">
        <v>153</v>
      </c>
      <c r="G8" s="177"/>
      <c r="H8" s="259" t="s">
        <v>152</v>
      </c>
      <c r="J8" s="259" t="s">
        <v>153</v>
      </c>
      <c r="K8" s="130"/>
      <c r="M8" s="257"/>
      <c r="N8" s="257"/>
    </row>
    <row r="9" spans="1:16" ht="23.25" customHeight="1" x14ac:dyDescent="0.55000000000000004">
      <c r="B9" s="258"/>
      <c r="D9" s="259" t="s">
        <v>154</v>
      </c>
      <c r="F9" s="259"/>
      <c r="G9" s="177"/>
      <c r="H9" s="259" t="s">
        <v>154</v>
      </c>
      <c r="J9" s="259"/>
      <c r="K9" s="130"/>
      <c r="M9" s="257"/>
      <c r="N9" s="257"/>
    </row>
    <row r="10" spans="1:16" ht="23.25" customHeight="1" x14ac:dyDescent="0.55000000000000004">
      <c r="A10" s="50" t="s">
        <v>96</v>
      </c>
      <c r="B10" s="8"/>
      <c r="F10" s="58"/>
      <c r="G10" s="27"/>
      <c r="H10" s="27"/>
      <c r="I10" s="27"/>
      <c r="J10" s="58"/>
      <c r="K10" s="32"/>
      <c r="M10" s="248"/>
      <c r="N10" s="248"/>
    </row>
    <row r="11" spans="1:16" ht="23.25" customHeight="1" x14ac:dyDescent="0.55000000000000004">
      <c r="A11" s="57" t="s">
        <v>9</v>
      </c>
      <c r="B11" s="98"/>
      <c r="C11" s="101"/>
      <c r="D11" s="101"/>
      <c r="E11" s="101"/>
      <c r="F11" s="57"/>
      <c r="G11" s="57"/>
      <c r="H11" s="57"/>
      <c r="I11" s="57"/>
      <c r="J11" s="57"/>
      <c r="K11" s="57"/>
      <c r="L11" s="57"/>
      <c r="M11" s="248"/>
      <c r="N11" s="248"/>
      <c r="O11" s="57"/>
      <c r="P11" s="57"/>
    </row>
    <row r="12" spans="1:16" ht="23.25" customHeight="1" x14ac:dyDescent="0.55000000000000004">
      <c r="A12" s="57" t="s">
        <v>21</v>
      </c>
      <c r="B12" s="57"/>
      <c r="C12" s="57"/>
      <c r="D12" s="57"/>
      <c r="E12" s="57"/>
      <c r="F12" s="57"/>
      <c r="G12" s="57"/>
      <c r="H12" s="57"/>
      <c r="I12" s="57"/>
      <c r="J12" s="102"/>
      <c r="K12" s="102"/>
      <c r="L12" s="57"/>
      <c r="M12" s="251"/>
      <c r="N12" s="248"/>
      <c r="O12" s="57"/>
      <c r="P12" s="57"/>
    </row>
    <row r="13" spans="1:16" ht="23.25" customHeight="1" thickBot="1" x14ac:dyDescent="0.6">
      <c r="A13" s="124" t="s">
        <v>68</v>
      </c>
      <c r="B13" s="101"/>
      <c r="C13" s="101"/>
      <c r="D13" s="104">
        <v>120000</v>
      </c>
      <c r="E13" s="101"/>
      <c r="F13" s="104">
        <v>120000</v>
      </c>
      <c r="G13" s="85"/>
      <c r="H13" s="104">
        <v>120000</v>
      </c>
      <c r="I13" s="85"/>
      <c r="J13" s="104">
        <v>120000</v>
      </c>
      <c r="K13" s="87"/>
      <c r="L13" s="57"/>
      <c r="M13" s="249">
        <f>E13-G13</f>
        <v>0</v>
      </c>
      <c r="N13" s="249">
        <f>I13-K13</f>
        <v>0</v>
      </c>
      <c r="O13" s="57"/>
      <c r="P13" s="57"/>
    </row>
    <row r="14" spans="1:16" ht="23.25" customHeight="1" thickTop="1" x14ac:dyDescent="0.55000000000000004">
      <c r="A14" s="57" t="s">
        <v>24</v>
      </c>
      <c r="B14" s="57"/>
      <c r="C14" s="57"/>
      <c r="D14" s="57"/>
      <c r="E14" s="57"/>
      <c r="F14" s="57"/>
      <c r="G14" s="57"/>
      <c r="H14" s="57"/>
      <c r="I14" s="57"/>
      <c r="J14" s="105"/>
      <c r="K14" s="105"/>
      <c r="L14" s="57"/>
      <c r="M14" s="249"/>
      <c r="N14" s="249"/>
      <c r="O14" s="57"/>
      <c r="P14" s="57"/>
    </row>
    <row r="15" spans="1:16" ht="23.25" customHeight="1" x14ac:dyDescent="0.55000000000000004">
      <c r="A15" s="124" t="s">
        <v>68</v>
      </c>
      <c r="B15" s="57"/>
      <c r="C15" s="57"/>
      <c r="D15" s="87">
        <f>งบแสดงการเปลี่ยนแปลง_งบรวม!D33</f>
        <v>120000</v>
      </c>
      <c r="E15" s="57"/>
      <c r="F15" s="105">
        <f>งบแสดงการเปลี่ยนแปลง_งบรวม!D21</f>
        <v>120000</v>
      </c>
      <c r="G15" s="87"/>
      <c r="H15" s="87">
        <f>งบแสดงการเปลี่ยนแปลง_เฉพาะ!E33</f>
        <v>120000</v>
      </c>
      <c r="I15" s="87"/>
      <c r="J15" s="87">
        <f>งบแสดงการเปลี่ยนแปลง_เฉพาะ!E25</f>
        <v>120000</v>
      </c>
      <c r="K15" s="87"/>
      <c r="L15" s="57"/>
      <c r="M15" s="249">
        <f>E15-G15</f>
        <v>0</v>
      </c>
      <c r="N15" s="249">
        <f>I15-K15</f>
        <v>0</v>
      </c>
      <c r="O15" s="57"/>
      <c r="P15" s="57"/>
    </row>
    <row r="16" spans="1:16" ht="23.25" customHeight="1" x14ac:dyDescent="0.55000000000000004">
      <c r="A16" s="57" t="s">
        <v>45</v>
      </c>
      <c r="B16" s="98"/>
      <c r="C16" s="101"/>
      <c r="D16" s="196">
        <f>งบแสดงการเปลี่ยนแปลง_งบรวม!F33</f>
        <v>181125</v>
      </c>
      <c r="E16" s="101"/>
      <c r="F16" s="96">
        <f>งบแสดงการเปลี่ยนแปลง_งบรวม!F21</f>
        <v>181125</v>
      </c>
      <c r="G16" s="86"/>
      <c r="H16" s="87">
        <f>งบแสดงการเปลี่ยนแปลง_เฉพาะ!G33</f>
        <v>181125</v>
      </c>
      <c r="I16" s="86"/>
      <c r="J16" s="96">
        <f>งบแสดงการเปลี่ยนแปลง_เฉพาะ!G25</f>
        <v>181125</v>
      </c>
      <c r="K16" s="96"/>
      <c r="L16" s="57"/>
      <c r="M16" s="249">
        <f t="shared" ref="M16" si="0">E16-G16</f>
        <v>0</v>
      </c>
      <c r="N16" s="249">
        <f t="shared" ref="N16" si="1">I16-K16</f>
        <v>0</v>
      </c>
      <c r="O16" s="57"/>
      <c r="P16" s="57"/>
    </row>
    <row r="17" spans="1:16" ht="23.25" customHeight="1" x14ac:dyDescent="0.55000000000000004">
      <c r="A17" s="57" t="s">
        <v>11</v>
      </c>
      <c r="B17" s="98"/>
      <c r="C17" s="101"/>
      <c r="D17" s="196"/>
      <c r="E17" s="101"/>
      <c r="F17" s="87"/>
      <c r="G17" s="74"/>
      <c r="H17" s="87"/>
      <c r="I17" s="74"/>
      <c r="J17" s="105"/>
      <c r="K17" s="105"/>
      <c r="L17" s="57"/>
      <c r="M17" s="249"/>
      <c r="N17" s="249"/>
      <c r="O17" s="57"/>
      <c r="P17" s="57"/>
    </row>
    <row r="18" spans="1:16" ht="23.25" customHeight="1" x14ac:dyDescent="0.55000000000000004">
      <c r="A18" s="124" t="s">
        <v>55</v>
      </c>
      <c r="C18" s="101"/>
      <c r="D18" s="196"/>
      <c r="E18" s="101"/>
      <c r="H18" s="18"/>
      <c r="L18" s="57"/>
      <c r="M18" s="249"/>
      <c r="N18" s="249"/>
      <c r="O18" s="57"/>
      <c r="P18" s="57"/>
    </row>
    <row r="19" spans="1:16" ht="23.25" customHeight="1" x14ac:dyDescent="0.55000000000000004">
      <c r="A19" s="126" t="s">
        <v>54</v>
      </c>
      <c r="B19" s="120">
        <v>22</v>
      </c>
      <c r="C19" s="101"/>
      <c r="D19" s="196">
        <f>งบแสดงการเปลี่ยนแปลง_งบรวม!H33</f>
        <v>12000</v>
      </c>
      <c r="E19" s="101"/>
      <c r="F19" s="87">
        <f>งบแสดงการเปลี่ยนแปลง_งบรวม!H21</f>
        <v>12000</v>
      </c>
      <c r="G19" s="86"/>
      <c r="H19" s="87">
        <f>งบแสดงการเปลี่ยนแปลง_เฉพาะ!I33</f>
        <v>12000</v>
      </c>
      <c r="I19" s="86"/>
      <c r="J19" s="87">
        <f>งบแสดงการเปลี่ยนแปลง_เฉพาะ!I25</f>
        <v>12000</v>
      </c>
      <c r="K19" s="87"/>
      <c r="L19" s="57"/>
      <c r="M19" s="249">
        <f>E19-G19</f>
        <v>0</v>
      </c>
      <c r="N19" s="249">
        <f>I19-K19</f>
        <v>0</v>
      </c>
      <c r="O19" s="57"/>
      <c r="P19" s="57"/>
    </row>
    <row r="20" spans="1:16" ht="23.25" customHeight="1" x14ac:dyDescent="0.55000000000000004">
      <c r="A20" s="126" t="s">
        <v>46</v>
      </c>
      <c r="B20" s="120" t="s">
        <v>185</v>
      </c>
      <c r="C20" s="57"/>
      <c r="D20" s="87">
        <f>งบแสดงการเปลี่ยนแปลง_งบรวม!J33</f>
        <v>231400</v>
      </c>
      <c r="E20" s="57"/>
      <c r="F20" s="87">
        <f>งบแสดงการเปลี่ยนแปลง_งบรวม!J21</f>
        <v>231000</v>
      </c>
      <c r="G20" s="57"/>
      <c r="H20" s="87">
        <f>งบแสดงการเปลี่ยนแปลง_เฉพาะ!K33</f>
        <v>231400</v>
      </c>
      <c r="I20" s="57"/>
      <c r="J20" s="87">
        <f>งบแสดงการเปลี่ยนแปลง_เฉพาะ!K25</f>
        <v>231000</v>
      </c>
      <c r="K20" s="87"/>
      <c r="L20" s="57"/>
      <c r="M20" s="249">
        <f>E20-G20</f>
        <v>0</v>
      </c>
      <c r="N20" s="249">
        <f>I20-K20</f>
        <v>0</v>
      </c>
      <c r="O20" s="57"/>
      <c r="P20" s="57"/>
    </row>
    <row r="21" spans="1:16" ht="23.25" customHeight="1" x14ac:dyDescent="0.55000000000000004">
      <c r="A21" s="124" t="s">
        <v>56</v>
      </c>
      <c r="B21" s="101"/>
      <c r="C21" s="101"/>
      <c r="D21" s="196">
        <f>งบแสดงการเปลี่ยนแปลง_งบรวม!L33</f>
        <v>2504825</v>
      </c>
      <c r="E21" s="101"/>
      <c r="F21" s="87">
        <f>งบแสดงการเปลี่ยนแปลง_งบรวม!L21</f>
        <v>2472386</v>
      </c>
      <c r="G21" s="86"/>
      <c r="H21" s="87">
        <f>งบแสดงการเปลี่ยนแปลง_เฉพาะ!M33</f>
        <v>2546449</v>
      </c>
      <c r="I21" s="86"/>
      <c r="J21" s="109">
        <f>งบแสดงการเปลี่ยนแปลง_เฉพาะ!M21</f>
        <v>2515848</v>
      </c>
      <c r="K21" s="109"/>
      <c r="L21" s="57"/>
      <c r="M21" s="249">
        <f>E21-G21</f>
        <v>0</v>
      </c>
      <c r="N21" s="249">
        <f>I21-K21</f>
        <v>0</v>
      </c>
      <c r="O21" s="57"/>
      <c r="P21" s="57"/>
    </row>
    <row r="22" spans="1:16" ht="23.25" customHeight="1" x14ac:dyDescent="0.55000000000000004">
      <c r="A22" s="57" t="s">
        <v>97</v>
      </c>
      <c r="B22" s="98"/>
      <c r="C22" s="101"/>
      <c r="D22" s="167">
        <f>งบแสดงการเปลี่ยนแปลง_งบรวม!T33</f>
        <v>785508</v>
      </c>
      <c r="E22" s="101"/>
      <c r="F22" s="90">
        <f>งบแสดงการเปลี่ยนแปลง_งบรวม!T21</f>
        <v>777114</v>
      </c>
      <c r="G22" s="86"/>
      <c r="H22" s="90">
        <f>งบแสดงการเปลี่ยนแปลง_เฉพาะ!S33</f>
        <v>791012</v>
      </c>
      <c r="I22" s="86"/>
      <c r="J22" s="89">
        <f>งบแสดงการเปลี่ยนแปลง_เฉพาะ!S21</f>
        <v>782618</v>
      </c>
      <c r="K22" s="96"/>
      <c r="L22" s="57"/>
      <c r="M22" s="249">
        <f>E22-G22</f>
        <v>0</v>
      </c>
      <c r="N22" s="249">
        <f>I22-K22</f>
        <v>0</v>
      </c>
      <c r="O22" s="57"/>
      <c r="P22" s="57"/>
    </row>
    <row r="23" spans="1:16" ht="23.25" customHeight="1" x14ac:dyDescent="0.55000000000000004">
      <c r="A23" s="103" t="s">
        <v>89</v>
      </c>
      <c r="B23" s="101"/>
      <c r="C23" s="101"/>
      <c r="D23" s="87">
        <f>SUM(D15:D22)</f>
        <v>3834858</v>
      </c>
      <c r="E23" s="101"/>
      <c r="F23" s="87">
        <f>SUM(F15:F22)</f>
        <v>3793625</v>
      </c>
      <c r="G23" s="86"/>
      <c r="H23" s="87">
        <f>SUM(H15:H22)</f>
        <v>3881986</v>
      </c>
      <c r="I23" s="86"/>
      <c r="J23" s="87">
        <f>SUM(J15:J22)</f>
        <v>3842591</v>
      </c>
      <c r="K23" s="87"/>
      <c r="L23" s="57"/>
      <c r="M23" s="249">
        <f t="shared" ref="M23:M24" si="2">E23-G23</f>
        <v>0</v>
      </c>
      <c r="N23" s="249">
        <f t="shared" ref="N23:N24" si="3">I23-K23</f>
        <v>0</v>
      </c>
      <c r="O23" s="57"/>
      <c r="P23" s="57"/>
    </row>
    <row r="24" spans="1:16" ht="23.25" customHeight="1" x14ac:dyDescent="0.55000000000000004">
      <c r="A24" s="57" t="s">
        <v>72</v>
      </c>
      <c r="B24" s="101"/>
      <c r="C24" s="101"/>
      <c r="D24" s="167">
        <f>งบแสดงการเปลี่ยนแปลง_งบรวม!X33</f>
        <v>402</v>
      </c>
      <c r="E24" s="101"/>
      <c r="F24" s="76">
        <f>งบแสดงการเปลี่ยนแปลง_งบรวม!X21</f>
        <v>417</v>
      </c>
      <c r="G24" s="56"/>
      <c r="H24" s="194">
        <v>0</v>
      </c>
      <c r="I24" s="56"/>
      <c r="J24" s="90">
        <v>0</v>
      </c>
      <c r="K24" s="109"/>
      <c r="L24" s="81"/>
      <c r="M24" s="249">
        <f t="shared" si="2"/>
        <v>0</v>
      </c>
      <c r="N24" s="249">
        <f t="shared" si="3"/>
        <v>0</v>
      </c>
    </row>
    <row r="25" spans="1:16" ht="23.25" customHeight="1" x14ac:dyDescent="0.55000000000000004">
      <c r="A25" s="81" t="s">
        <v>99</v>
      </c>
      <c r="B25" s="58"/>
      <c r="C25" s="58"/>
      <c r="D25" s="94">
        <f>SUM(D23:D24)</f>
        <v>3835260</v>
      </c>
      <c r="E25" s="58"/>
      <c r="F25" s="94">
        <f>SUM(F23:F24)</f>
        <v>3794042</v>
      </c>
      <c r="G25" s="106"/>
      <c r="H25" s="94">
        <f>SUM(H23:H24)</f>
        <v>3881986</v>
      </c>
      <c r="I25" s="106"/>
      <c r="J25" s="94">
        <f>SUM(J23:J24)</f>
        <v>3842591</v>
      </c>
      <c r="K25" s="94"/>
      <c r="L25" s="57"/>
    </row>
    <row r="26" spans="1:16" ht="24" customHeight="1" thickBot="1" x14ac:dyDescent="0.6">
      <c r="A26" s="81" t="s">
        <v>98</v>
      </c>
      <c r="B26" s="101"/>
      <c r="C26" s="101"/>
      <c r="D26" s="107">
        <f>D25+'งบดุล 2'!D29</f>
        <v>4364877</v>
      </c>
      <c r="E26" s="101"/>
      <c r="F26" s="107">
        <f>F25+'งบดุล 2'!F29</f>
        <v>4336805</v>
      </c>
      <c r="G26" s="56"/>
      <c r="H26" s="107">
        <f>H25+'งบดุล 2'!H29</f>
        <v>4410022</v>
      </c>
      <c r="I26" s="56"/>
      <c r="J26" s="107">
        <f>J25+'งบดุล 2'!J29</f>
        <v>4382044</v>
      </c>
      <c r="K26" s="94"/>
      <c r="L26" s="161"/>
    </row>
    <row r="27" spans="1:16" ht="23.25" customHeight="1" thickTop="1" x14ac:dyDescent="0.55000000000000004">
      <c r="A27" s="81"/>
      <c r="B27" s="101"/>
      <c r="C27" s="101"/>
      <c r="D27" s="101"/>
      <c r="E27" s="101"/>
      <c r="K27" s="94"/>
      <c r="L27" s="108"/>
      <c r="M27" s="108"/>
      <c r="N27" s="105"/>
      <c r="O27" s="105"/>
      <c r="P27" s="105"/>
    </row>
    <row r="28" spans="1:16" s="33" customFormat="1" ht="23.25" customHeight="1" x14ac:dyDescent="0.45">
      <c r="D28" s="235"/>
      <c r="F28" s="170"/>
      <c r="J28" s="170"/>
    </row>
    <row r="29" spans="1:16" ht="23.25" customHeight="1" x14ac:dyDescent="0.55000000000000004">
      <c r="A29" s="347" t="s">
        <v>122</v>
      </c>
      <c r="B29" s="347"/>
      <c r="C29" s="347"/>
      <c r="D29" s="347"/>
      <c r="E29" s="347"/>
      <c r="F29" s="347"/>
      <c r="G29" s="347"/>
      <c r="H29" s="193"/>
      <c r="I29" s="193"/>
      <c r="N29" s="5"/>
    </row>
    <row r="30" spans="1:16" ht="23.25" customHeight="1" x14ac:dyDescent="0.55000000000000004">
      <c r="B30" s="27"/>
      <c r="C30" s="27"/>
      <c r="D30" s="236"/>
      <c r="E30" s="27"/>
      <c r="F30" s="5"/>
      <c r="G30" s="5"/>
      <c r="H30" s="5"/>
      <c r="I30" s="5"/>
      <c r="J30" s="18"/>
      <c r="K30" s="35"/>
    </row>
    <row r="31" spans="1:16" ht="23.25" customHeight="1" x14ac:dyDescent="0.55000000000000004">
      <c r="B31" s="27"/>
      <c r="C31" s="27"/>
      <c r="D31" s="27"/>
      <c r="E31" s="27"/>
      <c r="F31" s="5"/>
      <c r="G31" s="5"/>
      <c r="H31" s="5"/>
      <c r="I31" s="5"/>
      <c r="J31" s="18"/>
      <c r="K31" s="35"/>
      <c r="M31" s="349" t="s">
        <v>93</v>
      </c>
      <c r="N31" s="349"/>
      <c r="O31" s="349" t="s">
        <v>94</v>
      </c>
      <c r="P31" s="349"/>
    </row>
    <row r="32" spans="1:16" ht="23.25" customHeight="1" x14ac:dyDescent="0.55000000000000004">
      <c r="G32" s="5"/>
      <c r="H32" s="5"/>
      <c r="I32" s="5">
        <v>36217</v>
      </c>
      <c r="J32" s="18"/>
      <c r="K32" s="35"/>
      <c r="M32" s="162" t="s">
        <v>172</v>
      </c>
      <c r="N32" s="162" t="s">
        <v>142</v>
      </c>
      <c r="O32" s="162" t="s">
        <v>172</v>
      </c>
      <c r="P32" s="162" t="s">
        <v>142</v>
      </c>
    </row>
    <row r="33" spans="1:16" ht="23.25" customHeight="1" x14ac:dyDescent="0.55000000000000004">
      <c r="D33" s="34"/>
      <c r="F33" s="94"/>
      <c r="G33" s="56"/>
      <c r="H33" s="56"/>
      <c r="I33" s="56"/>
      <c r="J33" s="94"/>
      <c r="K33" s="5"/>
      <c r="M33" s="252">
        <f>D26-'งบดุล 1'!E33</f>
        <v>0</v>
      </c>
      <c r="N33" s="252">
        <f>F26-'งบดุล 1'!G33</f>
        <v>0</v>
      </c>
      <c r="O33" s="252">
        <f>H26-'งบดุล 1'!I33</f>
        <v>0</v>
      </c>
      <c r="P33" s="252">
        <f>J26-'งบดุล 1'!K33</f>
        <v>0</v>
      </c>
    </row>
    <row r="34" spans="1:16" ht="23.25" customHeight="1" x14ac:dyDescent="0.55000000000000004">
      <c r="F34" s="5"/>
      <c r="G34" s="5"/>
      <c r="H34" s="5"/>
      <c r="I34" s="5"/>
      <c r="J34" s="18"/>
      <c r="K34" s="5"/>
    </row>
    <row r="35" spans="1:16" ht="23.25" customHeight="1" x14ac:dyDescent="0.55000000000000004">
      <c r="F35" s="5"/>
      <c r="G35" s="5"/>
      <c r="H35" s="5"/>
      <c r="I35" s="5"/>
      <c r="J35" s="18"/>
      <c r="K35" s="5"/>
    </row>
    <row r="36" spans="1:16" ht="23.25" customHeight="1" x14ac:dyDescent="0.55000000000000004">
      <c r="F36" s="5"/>
      <c r="G36" s="5"/>
      <c r="H36" s="5"/>
      <c r="I36" s="5"/>
      <c r="J36" s="36"/>
      <c r="K36" s="37"/>
      <c r="M36" s="5">
        <f>F26-'งบดุล 1'!G33</f>
        <v>0</v>
      </c>
      <c r="N36" s="5">
        <f>J26-'งบดุล 1'!K33</f>
        <v>0</v>
      </c>
    </row>
    <row r="37" spans="1:16" ht="23.25" customHeight="1" x14ac:dyDescent="0.55000000000000004">
      <c r="A37" s="33"/>
      <c r="F37" s="5"/>
      <c r="G37" s="5"/>
      <c r="H37" s="5"/>
      <c r="I37" s="5"/>
      <c r="J37" s="36"/>
      <c r="K37" s="37"/>
    </row>
    <row r="38" spans="1:16" ht="23.25" customHeight="1" x14ac:dyDescent="0.55000000000000004">
      <c r="A38" s="33"/>
      <c r="F38" s="5"/>
      <c r="G38" s="5"/>
      <c r="H38" s="5"/>
      <c r="I38" s="5"/>
      <c r="J38" s="37"/>
      <c r="K38" s="37"/>
      <c r="M38" s="34">
        <f>D26-'งบดุล 1'!E33</f>
        <v>0</v>
      </c>
      <c r="N38" s="34">
        <f>H26-'งบดุล 1'!I33</f>
        <v>0</v>
      </c>
    </row>
    <row r="39" spans="1:16" ht="23.25" customHeight="1" x14ac:dyDescent="0.55000000000000004">
      <c r="F39" s="5"/>
      <c r="G39" s="5"/>
      <c r="H39" s="5"/>
      <c r="I39" s="5"/>
    </row>
    <row r="40" spans="1:16" ht="23.25" customHeight="1" x14ac:dyDescent="0.55000000000000004">
      <c r="F40" s="5"/>
      <c r="G40" s="5"/>
      <c r="H40" s="5"/>
      <c r="I40" s="5"/>
    </row>
    <row r="41" spans="1:16" ht="23.25" customHeight="1" x14ac:dyDescent="0.55000000000000004">
      <c r="F41" s="5"/>
      <c r="G41" s="5"/>
      <c r="H41" s="5"/>
      <c r="I41" s="5"/>
    </row>
  </sheetData>
  <mergeCells count="7">
    <mergeCell ref="O31:P31"/>
    <mergeCell ref="A2:C2"/>
    <mergeCell ref="A29:G29"/>
    <mergeCell ref="D6:F6"/>
    <mergeCell ref="H6:J6"/>
    <mergeCell ref="M31:N31"/>
    <mergeCell ref="M6:N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4" orientation="portrait" r:id="rId1"/>
  <headerFooter>
    <oddFooter xml:space="preserve">&amp;R&amp;"Cordia New,Regular"4        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showGridLines="0" zoomScaleNormal="100" zoomScaleSheetLayoutView="70" workbookViewId="0">
      <selection activeCell="A9" sqref="A9"/>
    </sheetView>
  </sheetViews>
  <sheetFormatPr defaultColWidth="20.140625" defaultRowHeight="21.75" customHeight="1" x14ac:dyDescent="0.55000000000000004"/>
  <cols>
    <col min="1" max="1" width="47.2851562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4.5703125" style="11" customWidth="1"/>
    <col min="12" max="12" width="15.42578125" style="11" hidden="1" customWidth="1"/>
    <col min="13" max="13" width="1.7109375" style="11" hidden="1" customWidth="1"/>
    <col min="14" max="14" width="12.7109375" style="11" hidden="1" customWidth="1"/>
    <col min="15" max="15" width="1.7109375" style="11" hidden="1" customWidth="1"/>
    <col min="16" max="16" width="12.7109375" style="11" hidden="1" customWidth="1"/>
    <col min="17" max="17" width="1.7109375" style="11" hidden="1" customWidth="1"/>
    <col min="18" max="20" width="0" style="2" hidden="1" customWidth="1"/>
    <col min="21" max="16384" width="20.140625" style="2"/>
  </cols>
  <sheetData>
    <row r="1" spans="1:18" s="20" customFormat="1" ht="23.25" customHeight="1" x14ac:dyDescent="0.45">
      <c r="J1" s="44" t="s">
        <v>127</v>
      </c>
      <c r="K1" s="33"/>
      <c r="L1" s="33"/>
      <c r="M1" s="33"/>
      <c r="N1" s="33"/>
      <c r="O1" s="33"/>
      <c r="P1" s="33"/>
      <c r="Q1" s="33"/>
    </row>
    <row r="2" spans="1:18" s="20" customFormat="1" ht="23.25" customHeight="1" x14ac:dyDescent="0.45">
      <c r="A2" s="348" t="s">
        <v>43</v>
      </c>
      <c r="B2" s="348"/>
      <c r="C2" s="348"/>
      <c r="D2" s="348"/>
      <c r="E2" s="348"/>
      <c r="F2" s="348"/>
      <c r="G2" s="348"/>
      <c r="H2" s="348"/>
      <c r="I2" s="348"/>
      <c r="J2" s="348"/>
      <c r="K2" s="33"/>
      <c r="L2" s="33"/>
      <c r="M2" s="33"/>
      <c r="N2" s="33"/>
      <c r="O2" s="33"/>
      <c r="P2" s="33"/>
      <c r="Q2" s="33"/>
    </row>
    <row r="3" spans="1:18" s="20" customFormat="1" ht="23.25" customHeight="1" x14ac:dyDescent="0.45">
      <c r="A3" s="301" t="s">
        <v>90</v>
      </c>
      <c r="B3" s="25"/>
      <c r="C3" s="25"/>
      <c r="D3" s="25"/>
      <c r="E3" s="25"/>
      <c r="F3" s="25"/>
      <c r="G3" s="25"/>
      <c r="H3" s="25"/>
      <c r="I3" s="25"/>
      <c r="J3" s="25"/>
      <c r="K3" s="33"/>
      <c r="L3" s="33"/>
      <c r="M3" s="33"/>
      <c r="N3" s="33"/>
      <c r="O3" s="33"/>
      <c r="P3" s="33"/>
      <c r="Q3" s="33"/>
    </row>
    <row r="4" spans="1:18" s="20" customFormat="1" ht="23.25" customHeight="1" x14ac:dyDescent="0.45">
      <c r="A4" s="348" t="s">
        <v>209</v>
      </c>
      <c r="B4" s="348"/>
      <c r="C4" s="348"/>
      <c r="D4" s="348"/>
      <c r="E4" s="348"/>
      <c r="F4" s="348"/>
      <c r="G4" s="348"/>
      <c r="H4" s="348"/>
      <c r="I4" s="348"/>
      <c r="J4" s="348"/>
      <c r="K4" s="33"/>
      <c r="L4" s="33"/>
      <c r="M4" s="33"/>
      <c r="N4" s="33"/>
      <c r="O4" s="33"/>
      <c r="P4" s="33"/>
      <c r="Q4" s="33"/>
    </row>
    <row r="5" spans="1:18" s="20" customFormat="1" ht="23.25" customHeight="1" x14ac:dyDescent="0.45">
      <c r="A5" s="31"/>
      <c r="B5" s="31"/>
      <c r="C5" s="31"/>
      <c r="D5" s="31"/>
      <c r="E5" s="31"/>
      <c r="F5" s="31"/>
      <c r="G5" s="31"/>
      <c r="H5" s="31"/>
      <c r="I5" s="31"/>
      <c r="J5" s="22" t="s">
        <v>155</v>
      </c>
      <c r="K5" s="33"/>
      <c r="L5" s="351"/>
      <c r="M5" s="351"/>
      <c r="N5" s="351"/>
      <c r="O5" s="351"/>
      <c r="P5" s="351"/>
      <c r="Q5" s="351"/>
    </row>
    <row r="6" spans="1:18" s="20" customFormat="1" ht="23.25" customHeight="1" x14ac:dyDescent="0.45">
      <c r="A6" s="33"/>
      <c r="B6" s="33"/>
      <c r="C6" s="33"/>
      <c r="D6" s="346" t="s">
        <v>0</v>
      </c>
      <c r="E6" s="346"/>
      <c r="F6" s="346"/>
      <c r="G6" s="31"/>
      <c r="H6" s="346" t="s">
        <v>26</v>
      </c>
      <c r="I6" s="346"/>
      <c r="J6" s="346"/>
      <c r="K6" s="33"/>
      <c r="L6" s="351"/>
      <c r="M6" s="351"/>
      <c r="N6" s="351"/>
      <c r="O6" s="31"/>
      <c r="P6" s="351"/>
      <c r="Q6" s="351"/>
    </row>
    <row r="7" spans="1:18" s="20" customFormat="1" ht="23.25" customHeight="1" x14ac:dyDescent="0.45">
      <c r="B7" s="302" t="s">
        <v>28</v>
      </c>
      <c r="C7" s="303"/>
      <c r="D7" s="147">
        <v>2564</v>
      </c>
      <c r="E7" s="140"/>
      <c r="F7" s="147">
        <v>2563</v>
      </c>
      <c r="G7" s="148"/>
      <c r="H7" s="147">
        <f>+D7</f>
        <v>2564</v>
      </c>
      <c r="I7" s="140"/>
      <c r="J7" s="147">
        <f>+F7</f>
        <v>2563</v>
      </c>
      <c r="K7" s="33"/>
      <c r="L7" s="44"/>
      <c r="M7" s="44"/>
      <c r="N7" s="44"/>
      <c r="O7" s="44"/>
      <c r="P7" s="44"/>
      <c r="Q7" s="44"/>
    </row>
    <row r="8" spans="1:18" ht="23.25" customHeight="1" x14ac:dyDescent="0.55000000000000004">
      <c r="A8" s="64" t="s">
        <v>30</v>
      </c>
      <c r="B8" s="152"/>
      <c r="C8" s="53"/>
      <c r="D8" s="75">
        <f>'งบกำไรขาดทุน 6M'!D8-'งบกำไรขาดทุน 6M'!L8</f>
        <v>286055</v>
      </c>
      <c r="E8" s="53"/>
      <c r="F8" s="75">
        <f>'งบกำไรขาดทุน 6M'!F8-'งบกำไรขาดทุน 6M'!N8</f>
        <v>174732</v>
      </c>
      <c r="G8" s="53"/>
      <c r="H8" s="75">
        <f>'งบกำไรขาดทุน 6M'!H8-'งบกำไรขาดทุน 6M'!P8</f>
        <v>286031</v>
      </c>
      <c r="I8" s="53"/>
      <c r="J8" s="75">
        <f>'งบกำไรขาดทุน 6M'!J8-'งบกำไรขาดทุน 6M'!R8</f>
        <v>174706</v>
      </c>
      <c r="K8" s="88"/>
      <c r="L8" s="88"/>
      <c r="M8" s="56"/>
      <c r="N8" s="88"/>
      <c r="O8" s="56"/>
      <c r="P8" s="88"/>
      <c r="Q8" s="86"/>
      <c r="R8" s="88"/>
    </row>
    <row r="9" spans="1:18" ht="23.25" customHeight="1" x14ac:dyDescent="0.55000000000000004">
      <c r="A9" s="64" t="s">
        <v>108</v>
      </c>
      <c r="B9" s="152"/>
      <c r="C9" s="53"/>
      <c r="D9" s="76">
        <f>'งบกำไรขาดทุน 6M'!D9-'งบกำไรขาดทุน 6M'!L9</f>
        <v>14401</v>
      </c>
      <c r="E9" s="53"/>
      <c r="F9" s="76">
        <f>'งบกำไรขาดทุน 6M'!F9-'งบกำไรขาดทุน 6M'!N9</f>
        <v>14242</v>
      </c>
      <c r="G9" s="53"/>
      <c r="H9" s="76">
        <f>'งบกำไรขาดทุน 6M'!H9-'งบกำไรขาดทุน 6M'!P9</f>
        <v>14401</v>
      </c>
      <c r="I9" s="53"/>
      <c r="J9" s="76">
        <f>'งบกำไรขาดทุน 6M'!J9-'งบกำไรขาดทุน 6M'!R9</f>
        <v>14242</v>
      </c>
      <c r="K9" s="88"/>
      <c r="L9" s="88"/>
      <c r="M9" s="56"/>
      <c r="N9" s="88"/>
      <c r="O9" s="56"/>
      <c r="P9" s="88"/>
      <c r="Q9" s="86"/>
      <c r="R9" s="88"/>
    </row>
    <row r="10" spans="1:18" ht="23.25" customHeight="1" x14ac:dyDescent="0.55000000000000004">
      <c r="A10" s="69" t="s">
        <v>104</v>
      </c>
      <c r="B10" s="152"/>
      <c r="C10" s="53"/>
      <c r="D10" s="208">
        <f>SUM(D8:D9)</f>
        <v>300456</v>
      </c>
      <c r="E10" s="59"/>
      <c r="F10" s="208">
        <f>SUM(F8:F9)</f>
        <v>188974</v>
      </c>
      <c r="G10" s="208">
        <f>SUM(G8:G9)</f>
        <v>0</v>
      </c>
      <c r="H10" s="208">
        <f>SUM(H8:H9)</f>
        <v>300432</v>
      </c>
      <c r="I10" s="208">
        <f>SUM(I8:I9)</f>
        <v>0</v>
      </c>
      <c r="J10" s="208">
        <f>SUM(J8:J9)</f>
        <v>188948</v>
      </c>
      <c r="K10" s="88"/>
      <c r="L10" s="88"/>
      <c r="M10" s="56"/>
      <c r="N10" s="88"/>
      <c r="O10" s="56"/>
      <c r="P10" s="88"/>
      <c r="Q10" s="86"/>
      <c r="R10" s="88"/>
    </row>
    <row r="11" spans="1:18" ht="23.25" customHeight="1" x14ac:dyDescent="0.55000000000000004">
      <c r="A11" s="64" t="s">
        <v>37</v>
      </c>
      <c r="B11" s="53"/>
      <c r="C11" s="53"/>
      <c r="D11" s="21">
        <f>'งบกำไรขาดทุน 6M'!D11-'งบกำไรขาดทุน 6M'!L11</f>
        <v>-207850</v>
      </c>
      <c r="E11" s="21"/>
      <c r="F11" s="21">
        <f>'งบกำไรขาดทุน 6M'!F11-'งบกำไรขาดทุน 6M'!N11</f>
        <v>-137463</v>
      </c>
      <c r="G11" s="53"/>
      <c r="H11" s="21">
        <f>'งบกำไรขาดทุน 6M'!H11-'งบกำไรขาดทุน 6M'!P11</f>
        <v>-207850</v>
      </c>
      <c r="I11" s="21"/>
      <c r="J11" s="21">
        <f>'งบกำไรขาดทุน 6M'!J11-'งบกำไรขาดทุน 6M'!R11</f>
        <v>-137311</v>
      </c>
      <c r="L11" s="88"/>
      <c r="M11" s="56"/>
      <c r="N11" s="88"/>
      <c r="O11" s="56"/>
      <c r="P11" s="88"/>
      <c r="Q11" s="86"/>
      <c r="R11" s="88"/>
    </row>
    <row r="12" spans="1:18" ht="23.25" customHeight="1" x14ac:dyDescent="0.55000000000000004">
      <c r="A12" s="64" t="s">
        <v>109</v>
      </c>
      <c r="B12" s="53"/>
      <c r="C12" s="53"/>
      <c r="D12" s="293">
        <f>'งบกำไรขาดทุน 6M'!D12-'งบกำไรขาดทุน 6M'!L12</f>
        <v>-8975</v>
      </c>
      <c r="E12" s="21"/>
      <c r="F12" s="293">
        <f>'งบกำไรขาดทุน 6M'!F12-'งบกำไรขาดทุน 6M'!N12</f>
        <v>-10063</v>
      </c>
      <c r="G12" s="53"/>
      <c r="H12" s="293">
        <f>'งบกำไรขาดทุน 6M'!H12-'งบกำไรขาดทุน 6M'!P12</f>
        <v>-8975</v>
      </c>
      <c r="I12" s="21"/>
      <c r="J12" s="293">
        <f>'งบกำไรขาดทุน 6M'!J12-'งบกำไรขาดทุน 6M'!R12</f>
        <v>-10063</v>
      </c>
      <c r="L12" s="88"/>
      <c r="M12" s="56"/>
      <c r="N12" s="88"/>
      <c r="O12" s="56"/>
      <c r="P12" s="88"/>
      <c r="Q12" s="86"/>
      <c r="R12" s="88"/>
    </row>
    <row r="13" spans="1:18" ht="23.25" customHeight="1" x14ac:dyDescent="0.55000000000000004">
      <c r="A13" s="59" t="s">
        <v>36</v>
      </c>
      <c r="B13" s="149"/>
      <c r="C13" s="149"/>
      <c r="D13" s="92">
        <f>SUM(D10:D12)</f>
        <v>83631</v>
      </c>
      <c r="E13" s="93"/>
      <c r="F13" s="92">
        <f>SUM(F10:F12)</f>
        <v>41448</v>
      </c>
      <c r="G13" s="93"/>
      <c r="H13" s="92">
        <f>SUM(H10:H12)</f>
        <v>83607</v>
      </c>
      <c r="I13" s="93"/>
      <c r="J13" s="92">
        <f>SUM(J10:J12)</f>
        <v>41574</v>
      </c>
      <c r="L13" s="88"/>
      <c r="M13" s="56"/>
      <c r="N13" s="88"/>
      <c r="O13" s="56"/>
      <c r="P13" s="88"/>
      <c r="Q13" s="86"/>
      <c r="R13" s="88"/>
    </row>
    <row r="14" spans="1:18" ht="23.25" customHeight="1" x14ac:dyDescent="0.55000000000000004">
      <c r="A14" s="53" t="s">
        <v>22</v>
      </c>
      <c r="B14" s="53"/>
      <c r="C14" s="53"/>
      <c r="D14" s="53"/>
      <c r="E14" s="53"/>
      <c r="F14" s="53"/>
      <c r="G14" s="53"/>
      <c r="H14" s="53"/>
      <c r="I14" s="53"/>
      <c r="J14" s="53"/>
      <c r="L14" s="88"/>
      <c r="M14" s="56"/>
      <c r="N14" s="88"/>
      <c r="O14" s="56"/>
      <c r="P14" s="88"/>
      <c r="Q14" s="86"/>
      <c r="R14" s="88"/>
    </row>
    <row r="15" spans="1:18" ht="23.25" customHeight="1" x14ac:dyDescent="0.55000000000000004">
      <c r="A15" s="127" t="s">
        <v>57</v>
      </c>
      <c r="B15" s="53"/>
      <c r="C15" s="53"/>
      <c r="D15" s="75">
        <f>'งบกำไรขาดทุน 6M'!D15-'งบกำไรขาดทุน 6M'!L15</f>
        <v>24663</v>
      </c>
      <c r="E15" s="53"/>
      <c r="F15" s="75">
        <f>'งบกำไรขาดทุน 6M'!F15-'งบกำไรขาดทุน 6M'!N15</f>
        <v>39167</v>
      </c>
      <c r="G15" s="53"/>
      <c r="H15" s="75">
        <f>'งบกำไรขาดทุน 6M'!H15-'งบกำไรขาดทุน 6M'!P15</f>
        <v>24663</v>
      </c>
      <c r="I15" s="53"/>
      <c r="J15" s="75">
        <f>'งบกำไรขาดทุน 6M'!J15-'งบกำไรขาดทุน 6M'!R15</f>
        <v>46187</v>
      </c>
      <c r="L15" s="88"/>
      <c r="M15" s="56"/>
      <c r="N15" s="88"/>
      <c r="O15" s="56"/>
      <c r="P15" s="88"/>
      <c r="Q15" s="86"/>
      <c r="R15" s="88"/>
    </row>
    <row r="16" spans="1:18" ht="23.25" customHeight="1" x14ac:dyDescent="0.55000000000000004">
      <c r="A16" s="127" t="s">
        <v>58</v>
      </c>
      <c r="B16" s="53"/>
      <c r="C16" s="150"/>
      <c r="D16" s="75">
        <f>'งบกำไรขาดทุน 6M'!D16-'งบกำไรขาดทุน 6M'!L16</f>
        <v>6767</v>
      </c>
      <c r="E16" s="53"/>
      <c r="F16" s="75">
        <f>'งบกำไรขาดทุน 6M'!F16-'งบกำไรขาดทุน 6M'!N16</f>
        <v>8357</v>
      </c>
      <c r="G16" s="53"/>
      <c r="H16" s="75">
        <f>'งบกำไรขาดทุน 6M'!H16-'งบกำไรขาดทุน 6M'!P16</f>
        <v>6780</v>
      </c>
      <c r="I16" s="53"/>
      <c r="J16" s="75">
        <f>'งบกำไรขาดทุน 6M'!J16-'งบกำไรขาดทุน 6M'!R16</f>
        <v>8446</v>
      </c>
      <c r="L16" s="88"/>
      <c r="M16" s="56"/>
      <c r="N16" s="88"/>
      <c r="O16" s="56"/>
      <c r="P16" s="88"/>
      <c r="Q16" s="86"/>
      <c r="R16" s="88"/>
    </row>
    <row r="17" spans="1:18" ht="23.25" customHeight="1" x14ac:dyDescent="0.55000000000000004">
      <c r="A17" s="127" t="s">
        <v>82</v>
      </c>
      <c r="B17" s="53"/>
      <c r="C17" s="150"/>
      <c r="D17" s="75">
        <f>'งบกำไรขาดทุน 6M'!D17-'งบกำไรขาดทุน 6M'!L17</f>
        <v>2483</v>
      </c>
      <c r="E17" s="53"/>
      <c r="F17" s="75">
        <f>'งบกำไรขาดทุน 6M'!F17-'งบกำไรขาดทุน 6M'!N17</f>
        <v>2187</v>
      </c>
      <c r="G17" s="53"/>
      <c r="H17" s="75">
        <f>'งบกำไรขาดทุน 6M'!H17-'งบกำไรขาดทุน 6M'!P17</f>
        <v>2483</v>
      </c>
      <c r="I17" s="53"/>
      <c r="J17" s="75">
        <f>'งบกำไรขาดทุน 6M'!J17-'งบกำไรขาดทุน 6M'!R17</f>
        <v>2188</v>
      </c>
      <c r="L17" s="88"/>
      <c r="M17" s="56"/>
      <c r="N17" s="88"/>
      <c r="O17" s="56"/>
      <c r="P17" s="88"/>
      <c r="Q17" s="86"/>
      <c r="R17" s="88"/>
    </row>
    <row r="18" spans="1:18" ht="23.25" customHeight="1" x14ac:dyDescent="0.55000000000000004">
      <c r="A18" s="127" t="s">
        <v>130</v>
      </c>
      <c r="B18" s="53"/>
      <c r="C18" s="150"/>
      <c r="D18" s="75">
        <f>'งบกำไรขาดทุน 6M'!D18-'งบกำไรขาดทุน 6M'!L18</f>
        <v>1030</v>
      </c>
      <c r="E18" s="53"/>
      <c r="F18" s="75">
        <f>'งบกำไรขาดทุน 6M'!F18-'งบกำไรขาดทุน 6M'!N18</f>
        <v>787</v>
      </c>
      <c r="G18" s="53"/>
      <c r="H18" s="75">
        <f>'งบกำไรขาดทุน 6M'!H18-'งบกำไรขาดทุน 6M'!P18</f>
        <v>1030</v>
      </c>
      <c r="I18" s="53"/>
      <c r="J18" s="75">
        <f>'งบกำไรขาดทุน 6M'!J18-'งบกำไรขาดทุน 6M'!R18</f>
        <v>787</v>
      </c>
      <c r="L18" s="88"/>
      <c r="M18" s="56"/>
      <c r="N18" s="88"/>
      <c r="O18" s="56"/>
      <c r="P18" s="88"/>
      <c r="Q18" s="86"/>
      <c r="R18" s="88"/>
    </row>
    <row r="19" spans="1:18" ht="23.25" customHeight="1" x14ac:dyDescent="0.55000000000000004">
      <c r="A19" s="127" t="s">
        <v>140</v>
      </c>
      <c r="B19" s="53"/>
      <c r="C19" s="150"/>
      <c r="D19" s="76">
        <f>'งบกำไรขาดทุน 6M'!D19-'งบกำไรขาดทุน 6M'!L19</f>
        <v>5169</v>
      </c>
      <c r="E19" s="53"/>
      <c r="F19" s="76">
        <f>'งบกำไรขาดทุน 6M'!F19-'งบกำไรขาดทุน 6M'!N19</f>
        <v>15245</v>
      </c>
      <c r="G19" s="53"/>
      <c r="H19" s="76">
        <f>'งบกำไรขาดทุน 6M'!H19-'งบกำไรขาดทุน 6M'!P19</f>
        <v>5385</v>
      </c>
      <c r="I19" s="53"/>
      <c r="J19" s="76">
        <f>'งบกำไรขาดทุน 6M'!J19-'งบกำไรขาดทุน 6M'!R19</f>
        <v>14936</v>
      </c>
      <c r="L19" s="88"/>
      <c r="M19" s="56"/>
      <c r="N19" s="88"/>
      <c r="O19" s="56"/>
      <c r="P19" s="88"/>
      <c r="Q19" s="86"/>
      <c r="R19" s="88"/>
    </row>
    <row r="20" spans="1:18" ht="23.25" customHeight="1" x14ac:dyDescent="0.55000000000000004">
      <c r="A20" s="151" t="s">
        <v>40</v>
      </c>
      <c r="B20" s="53"/>
      <c r="C20" s="53"/>
      <c r="D20" s="129">
        <f>SUM(D13:D19)</f>
        <v>123743</v>
      </c>
      <c r="E20" s="57"/>
      <c r="F20" s="129">
        <f>SUM(F13:F19)</f>
        <v>107191</v>
      </c>
      <c r="G20" s="57"/>
      <c r="H20" s="129">
        <f>SUM(H13:H19)</f>
        <v>123948</v>
      </c>
      <c r="I20" s="57"/>
      <c r="J20" s="129">
        <f>SUM(J13:J19)</f>
        <v>114118</v>
      </c>
      <c r="L20" s="88"/>
      <c r="M20" s="56"/>
      <c r="N20" s="88"/>
      <c r="O20" s="56"/>
      <c r="P20" s="88"/>
      <c r="Q20" s="86"/>
      <c r="R20" s="88"/>
    </row>
    <row r="21" spans="1:18" ht="23.25" customHeight="1" x14ac:dyDescent="0.55000000000000004">
      <c r="A21" s="57" t="s">
        <v>183</v>
      </c>
      <c r="B21" s="53"/>
      <c r="C21" s="53"/>
      <c r="D21" s="21">
        <f>'งบกำไรขาดทุน 6M'!D21-'งบกำไรขาดทุน 6M'!L21</f>
        <v>-19048</v>
      </c>
      <c r="E21" s="53"/>
      <c r="F21" s="21">
        <f>'งบกำไรขาดทุน 6M'!F21-'งบกำไรขาดทุน 6M'!N21</f>
        <v>-10191</v>
      </c>
      <c r="G21" s="21"/>
      <c r="H21" s="21">
        <f>'งบกำไรขาดทุน 6M'!H21-'งบกำไรขาดทุน 6M'!P21</f>
        <v>-20684</v>
      </c>
      <c r="I21" s="21"/>
      <c r="J21" s="21">
        <f>'งบกำไรขาดทุน 6M'!J21-'งบกำไรขาดทุน 6M'!R21</f>
        <v>-13461</v>
      </c>
      <c r="L21" s="88"/>
      <c r="M21" s="56"/>
      <c r="N21" s="88"/>
      <c r="O21" s="56"/>
      <c r="P21" s="88"/>
      <c r="Q21" s="86"/>
      <c r="R21" s="88"/>
    </row>
    <row r="22" spans="1:18" ht="23.25" customHeight="1" x14ac:dyDescent="0.55000000000000004">
      <c r="A22" s="159" t="s">
        <v>59</v>
      </c>
      <c r="B22" s="53"/>
      <c r="C22" s="53"/>
      <c r="D22" s="21">
        <f>'งบกำไรขาดทุน 6M'!D22-'งบกำไรขาดทุน 6M'!L22</f>
        <v>-77994</v>
      </c>
      <c r="E22" s="53"/>
      <c r="F22" s="21">
        <f>'งบกำไรขาดทุน 6M'!F22-'งบกำไรขาดทุน 6M'!N22</f>
        <v>-75696</v>
      </c>
      <c r="G22" s="21"/>
      <c r="H22" s="21">
        <f>'งบกำไรขาดทุน 6M'!H22-'งบกำไรขาดทุน 6M'!P22</f>
        <v>-76965</v>
      </c>
      <c r="I22" s="21"/>
      <c r="J22" s="21">
        <f>'งบกำไรขาดทุน 6M'!J22-'งบกำไรขาดทุน 6M'!R22</f>
        <v>-77877</v>
      </c>
      <c r="L22" s="88"/>
      <c r="M22" s="56"/>
      <c r="N22" s="88"/>
      <c r="O22" s="56"/>
      <c r="P22" s="88"/>
      <c r="Q22" s="86"/>
      <c r="R22" s="88"/>
    </row>
    <row r="23" spans="1:18" ht="23.25" customHeight="1" x14ac:dyDescent="0.55000000000000004">
      <c r="A23" s="53" t="s">
        <v>60</v>
      </c>
      <c r="B23" s="53"/>
      <c r="C23" s="53"/>
      <c r="D23" s="293">
        <f>'งบกำไรขาดทุน 6M'!D23-'งบกำไรขาดทุน 6M'!L23</f>
        <v>-4108</v>
      </c>
      <c r="E23" s="53"/>
      <c r="F23" s="293">
        <f>'งบกำไรขาดทุน 6M'!F23-'งบกำไรขาดทุน 6M'!N23</f>
        <v>-3237</v>
      </c>
      <c r="G23" s="21"/>
      <c r="H23" s="293">
        <f>'งบกำไรขาดทุน 6M'!H23-'งบกำไรขาดทุน 6M'!P23</f>
        <v>-4108</v>
      </c>
      <c r="I23" s="21"/>
      <c r="J23" s="293">
        <f>'งบกำไรขาดทุน 6M'!J23-'งบกำไรขาดทุน 6M'!R23</f>
        <v>-3237</v>
      </c>
      <c r="L23" s="88"/>
      <c r="M23" s="56"/>
      <c r="N23" s="88"/>
      <c r="O23" s="56"/>
      <c r="P23" s="88"/>
      <c r="Q23" s="86"/>
      <c r="R23" s="88"/>
    </row>
    <row r="24" spans="1:18" ht="23.25" customHeight="1" x14ac:dyDescent="0.55000000000000004">
      <c r="A24" s="59" t="s">
        <v>151</v>
      </c>
      <c r="B24" s="53"/>
      <c r="C24" s="53"/>
      <c r="D24" s="129">
        <f>SUM(D20:D23)</f>
        <v>22593</v>
      </c>
      <c r="E24" s="57"/>
      <c r="F24" s="129">
        <f>SUM(F20:F23)</f>
        <v>18067</v>
      </c>
      <c r="G24" s="57"/>
      <c r="H24" s="129">
        <f>SUM(H20:H23)</f>
        <v>22191</v>
      </c>
      <c r="I24" s="57"/>
      <c r="J24" s="129">
        <f>SUM(J20:J23)</f>
        <v>19543</v>
      </c>
      <c r="L24" s="88"/>
      <c r="M24" s="56"/>
      <c r="N24" s="88"/>
      <c r="O24" s="56"/>
      <c r="P24" s="88"/>
      <c r="Q24" s="86"/>
      <c r="R24" s="88"/>
    </row>
    <row r="25" spans="1:18" ht="23.25" customHeight="1" x14ac:dyDescent="0.55000000000000004">
      <c r="A25" s="53" t="s">
        <v>41</v>
      </c>
      <c r="B25" s="53"/>
      <c r="C25" s="53"/>
      <c r="D25" s="21">
        <f>'งบกำไรขาดทุน 6M'!D25-'งบกำไรขาดทุน 6M'!L25</f>
        <v>-190</v>
      </c>
      <c r="E25" s="53"/>
      <c r="F25" s="21">
        <f>'งบกำไรขาดทุน 6M'!F25-'งบกำไรขาดทุน 6M'!N25</f>
        <v>-32</v>
      </c>
      <c r="G25" s="21"/>
      <c r="H25" s="21">
        <f>'งบกำไรขาดทุน 6M'!H25-'งบกำไรขาดทุน 6M'!P25</f>
        <v>-144</v>
      </c>
      <c r="I25" s="53"/>
      <c r="J25" s="21">
        <f>'งบกำไรขาดทุน 6M'!J25-'งบกำไรขาดทุน 6M'!R25</f>
        <v>-1</v>
      </c>
      <c r="L25" s="88"/>
      <c r="M25" s="56"/>
      <c r="N25" s="88"/>
      <c r="O25" s="56"/>
      <c r="P25" s="88"/>
      <c r="Q25" s="86"/>
      <c r="R25" s="88"/>
    </row>
    <row r="26" spans="1:18" ht="23.25" customHeight="1" x14ac:dyDescent="0.55000000000000004">
      <c r="A26" s="159" t="s">
        <v>131</v>
      </c>
      <c r="B26" s="152"/>
      <c r="C26" s="150"/>
      <c r="D26" s="291">
        <f>'งบกำไรขาดทุน 6M'!D26-'งบกำไรขาดทุน 6M'!L26</f>
        <v>0</v>
      </c>
      <c r="E26" s="53"/>
      <c r="F26" s="293">
        <f>'งบกำไรขาดทุน 6M'!F26-'งบกำไรขาดทุน 6M'!N26</f>
        <v>-468</v>
      </c>
      <c r="G26" s="21"/>
      <c r="H26" s="291">
        <f>'งบกำไรขาดทุน 6M'!H26-'งบกำไรขาดทุน 6M'!P26</f>
        <v>0</v>
      </c>
      <c r="I26" s="53"/>
      <c r="J26" s="194">
        <f>'งบกำไรขาดทุน 6M'!J26-'งบกำไรขาดทุน 6M'!R26</f>
        <v>0</v>
      </c>
      <c r="L26" s="88"/>
      <c r="M26" s="56"/>
      <c r="N26" s="88"/>
      <c r="O26" s="56"/>
      <c r="P26" s="88"/>
      <c r="Q26" s="86"/>
      <c r="R26" s="88"/>
    </row>
    <row r="27" spans="1:18" ht="23.25" customHeight="1" x14ac:dyDescent="0.55000000000000004">
      <c r="A27" s="59" t="s">
        <v>110</v>
      </c>
      <c r="B27" s="53"/>
      <c r="C27" s="150"/>
      <c r="D27" s="129">
        <f>SUM(D24:D26)</f>
        <v>22403</v>
      </c>
      <c r="E27" s="57"/>
      <c r="F27" s="129">
        <f>SUM(F24:F26)</f>
        <v>17567</v>
      </c>
      <c r="G27" s="57"/>
      <c r="H27" s="129">
        <f>SUM(H24:H26)</f>
        <v>22047</v>
      </c>
      <c r="I27" s="57"/>
      <c r="J27" s="129">
        <f>SUM(J24:J26)</f>
        <v>19542</v>
      </c>
      <c r="L27" s="88"/>
      <c r="M27" s="56"/>
      <c r="N27" s="88"/>
      <c r="O27" s="56"/>
      <c r="P27" s="88"/>
      <c r="Q27" s="86"/>
      <c r="R27" s="88"/>
    </row>
    <row r="28" spans="1:18" ht="23.25" customHeight="1" x14ac:dyDescent="0.55000000000000004">
      <c r="A28" s="53" t="s">
        <v>237</v>
      </c>
      <c r="B28" s="152">
        <v>29</v>
      </c>
      <c r="C28" s="53"/>
      <c r="D28" s="75">
        <f>'งบกำไรขาดทุน 6M'!D28-'งบกำไรขาดทุน 6M'!L28</f>
        <v>2074</v>
      </c>
      <c r="E28" s="53"/>
      <c r="F28" s="75">
        <f>'งบกำไรขาดทุน 6M'!F28-'งบกำไรขาดทุน 6M'!N28</f>
        <v>2116</v>
      </c>
      <c r="G28" s="53"/>
      <c r="H28" s="75">
        <f>'งบกำไรขาดทุน 6M'!H28-'งบกำไรขาดทุน 6M'!P28</f>
        <v>2074</v>
      </c>
      <c r="I28" s="53"/>
      <c r="J28" s="75">
        <f>'งบกำไรขาดทุน 6M'!J28-'งบกำไรขาดทุน 6M'!R28</f>
        <v>2116</v>
      </c>
      <c r="L28" s="88"/>
      <c r="M28" s="56"/>
      <c r="N28" s="88"/>
      <c r="O28" s="56"/>
      <c r="P28" s="88"/>
      <c r="Q28" s="86"/>
      <c r="R28" s="88"/>
    </row>
    <row r="29" spans="1:18" ht="23.25" customHeight="1" thickBot="1" x14ac:dyDescent="0.6">
      <c r="A29" s="59" t="s">
        <v>123</v>
      </c>
      <c r="B29" s="98"/>
      <c r="C29" s="150"/>
      <c r="D29" s="97">
        <f>SUM(D27:D28)</f>
        <v>24477</v>
      </c>
      <c r="E29" s="93"/>
      <c r="F29" s="97">
        <f>SUM(F27:F28)</f>
        <v>19683</v>
      </c>
      <c r="G29" s="93"/>
      <c r="H29" s="97">
        <f>SUM(H27:H28)</f>
        <v>24121</v>
      </c>
      <c r="I29" s="93">
        <v>36217</v>
      </c>
      <c r="J29" s="97">
        <f>SUM(J27:J28)</f>
        <v>21658</v>
      </c>
      <c r="L29" s="88"/>
      <c r="M29" s="56"/>
      <c r="N29" s="88"/>
      <c r="O29" s="56"/>
      <c r="P29" s="88"/>
      <c r="Q29" s="86"/>
      <c r="R29" s="88"/>
    </row>
    <row r="30" spans="1:18" ht="23.25" customHeight="1" thickTop="1" x14ac:dyDescent="0.55000000000000004">
      <c r="A30" s="53"/>
      <c r="B30" s="98"/>
      <c r="C30" s="150"/>
      <c r="D30" s="150"/>
      <c r="E30" s="150"/>
      <c r="F30" s="150"/>
      <c r="G30" s="150"/>
      <c r="H30" s="150"/>
      <c r="I30" s="150"/>
      <c r="J30" s="150"/>
    </row>
    <row r="31" spans="1:18" ht="23.25" customHeight="1" x14ac:dyDescent="0.55000000000000004">
      <c r="A31" s="350" t="s">
        <v>122</v>
      </c>
      <c r="B31" s="350"/>
      <c r="C31" s="350"/>
      <c r="D31" s="350"/>
      <c r="E31" s="350"/>
      <c r="F31" s="350"/>
      <c r="G31" s="190"/>
      <c r="H31" s="190"/>
      <c r="I31" s="190"/>
      <c r="J31" s="190"/>
    </row>
    <row r="32" spans="1:18" ht="23.25" customHeight="1" x14ac:dyDescent="0.55000000000000004"/>
    <row r="33" ht="23.25" customHeight="1" x14ac:dyDescent="0.55000000000000004"/>
  </sheetData>
  <mergeCells count="8">
    <mergeCell ref="A31:F31"/>
    <mergeCell ref="A2:J2"/>
    <mergeCell ref="A4:J4"/>
    <mergeCell ref="L5:Q5"/>
    <mergeCell ref="D6:F6"/>
    <mergeCell ref="H6:J6"/>
    <mergeCell ref="L6:N6"/>
    <mergeCell ref="P6:Q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New,Regular"5        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showGridLines="0" zoomScaleNormal="100" zoomScaleSheetLayoutView="70" workbookViewId="0">
      <selection activeCell="G32" sqref="G32"/>
    </sheetView>
  </sheetViews>
  <sheetFormatPr defaultColWidth="20.140625" defaultRowHeight="21.75" customHeight="1" x14ac:dyDescent="0.5"/>
  <cols>
    <col min="1" max="1" width="48.140625" style="84" customWidth="1"/>
    <col min="2" max="2" width="0.85546875" style="84" customWidth="1"/>
    <col min="3" max="3" width="7.7109375" style="84" customWidth="1"/>
    <col min="4" max="4" width="0.85546875" style="84" customWidth="1"/>
    <col min="5" max="5" width="13.7109375" style="84" customWidth="1"/>
    <col min="6" max="6" width="0.85546875" style="84" customWidth="1"/>
    <col min="7" max="7" width="13.7109375" style="84" customWidth="1"/>
    <col min="8" max="8" width="0.85546875" style="84" customWidth="1"/>
    <col min="9" max="9" width="13.7109375" style="84" customWidth="1"/>
    <col min="10" max="10" width="0.85546875" style="84" customWidth="1"/>
    <col min="11" max="11" width="13.7109375" style="84" customWidth="1"/>
    <col min="12" max="12" width="9" style="84" customWidth="1"/>
    <col min="13" max="13" width="13.7109375" style="84" hidden="1" customWidth="1"/>
    <col min="14" max="14" width="0.85546875" style="84" hidden="1" customWidth="1"/>
    <col min="15" max="15" width="13.7109375" style="84" hidden="1" customWidth="1"/>
    <col min="16" max="16" width="0.85546875" style="84" hidden="1" customWidth="1"/>
    <col min="17" max="17" width="13.7109375" style="84" hidden="1" customWidth="1"/>
    <col min="18" max="18" width="0.85546875" style="84" hidden="1" customWidth="1"/>
    <col min="19" max="19" width="13.7109375" style="84" hidden="1" customWidth="1"/>
    <col min="20" max="23" width="0" style="84" hidden="1" customWidth="1"/>
    <col min="24" max="16384" width="20.140625" style="84"/>
  </cols>
  <sheetData>
    <row r="1" spans="1:19" ht="23.25" customHeight="1" x14ac:dyDescent="0.45">
      <c r="K1" s="44" t="s">
        <v>127</v>
      </c>
      <c r="L1" s="44"/>
      <c r="M1" s="91"/>
      <c r="N1" s="91"/>
      <c r="O1" s="91"/>
      <c r="P1" s="91"/>
      <c r="Q1" s="91"/>
      <c r="R1" s="91"/>
      <c r="S1" s="44"/>
    </row>
    <row r="2" spans="1:19" s="15" customFormat="1" ht="23.25" customHeight="1" x14ac:dyDescent="0.5">
      <c r="A2" s="138" t="s">
        <v>43</v>
      </c>
      <c r="B2" s="138"/>
      <c r="C2" s="138"/>
      <c r="D2" s="138"/>
      <c r="E2" s="138"/>
      <c r="F2" s="141"/>
      <c r="G2" s="142"/>
      <c r="H2" s="141"/>
      <c r="I2" s="143"/>
      <c r="J2" s="141"/>
      <c r="K2" s="142"/>
      <c r="L2" s="142"/>
      <c r="M2" s="138"/>
      <c r="N2" s="141"/>
      <c r="O2" s="145"/>
      <c r="P2" s="141"/>
      <c r="Q2" s="141"/>
      <c r="R2" s="141"/>
      <c r="S2" s="145"/>
    </row>
    <row r="3" spans="1:19" s="15" customFormat="1" ht="23.25" customHeight="1" x14ac:dyDescent="0.5">
      <c r="A3" s="144" t="s">
        <v>81</v>
      </c>
      <c r="B3" s="144"/>
      <c r="C3" s="143"/>
      <c r="D3" s="143"/>
      <c r="E3" s="142"/>
      <c r="F3" s="141"/>
      <c r="G3" s="142"/>
      <c r="H3" s="141"/>
      <c r="I3" s="143"/>
      <c r="J3" s="141"/>
      <c r="K3" s="142"/>
      <c r="L3" s="142"/>
      <c r="M3" s="145"/>
      <c r="N3" s="141"/>
      <c r="O3" s="145"/>
      <c r="P3" s="141"/>
      <c r="Q3" s="141"/>
      <c r="R3" s="141"/>
      <c r="S3" s="145"/>
    </row>
    <row r="4" spans="1:19" s="15" customFormat="1" ht="23.25" customHeight="1" x14ac:dyDescent="0.5">
      <c r="A4" s="138" t="str">
        <f>'งบกำไรขาดทุน 3M'!A4</f>
        <v>สำหรับงวดสามเดือนสิ้นสุดวันที่ 30 มิถุนายน 2564</v>
      </c>
      <c r="B4" s="138"/>
      <c r="C4" s="138"/>
      <c r="D4" s="138"/>
      <c r="E4" s="138"/>
      <c r="F4" s="138"/>
      <c r="G4" s="59"/>
      <c r="H4" s="138"/>
      <c r="J4" s="138"/>
      <c r="K4" s="59"/>
      <c r="L4" s="59"/>
      <c r="M4" s="138"/>
      <c r="N4" s="138"/>
      <c r="O4" s="81"/>
      <c r="P4" s="138"/>
      <c r="Q4" s="138"/>
      <c r="R4" s="138"/>
      <c r="S4" s="81"/>
    </row>
    <row r="5" spans="1:19" s="15" customFormat="1" ht="23.25" customHeight="1" x14ac:dyDescent="0.5">
      <c r="A5" s="141"/>
      <c r="B5" s="141"/>
      <c r="C5" s="141"/>
      <c r="D5" s="141"/>
      <c r="E5" s="145"/>
      <c r="F5" s="141"/>
      <c r="G5" s="145"/>
      <c r="H5" s="141"/>
      <c r="I5" s="141"/>
      <c r="J5" s="141"/>
      <c r="K5" s="22" t="s">
        <v>155</v>
      </c>
      <c r="L5" s="22"/>
      <c r="M5" s="145"/>
      <c r="N5" s="141"/>
      <c r="O5" s="145"/>
      <c r="P5" s="141"/>
      <c r="Q5" s="141"/>
      <c r="R5" s="141"/>
      <c r="S5" s="22"/>
    </row>
    <row r="6" spans="1:19" s="15" customFormat="1" ht="23.25" customHeight="1" x14ac:dyDescent="0.5">
      <c r="A6" s="138"/>
      <c r="B6" s="138"/>
      <c r="C6" s="138"/>
      <c r="D6" s="138"/>
      <c r="E6" s="352" t="s">
        <v>0</v>
      </c>
      <c r="F6" s="352"/>
      <c r="G6" s="352"/>
      <c r="H6" s="141"/>
      <c r="I6" s="352" t="s">
        <v>26</v>
      </c>
      <c r="J6" s="352"/>
      <c r="K6" s="352"/>
      <c r="L6" s="146"/>
      <c r="M6" s="354"/>
      <c r="N6" s="354"/>
      <c r="O6" s="354"/>
      <c r="P6" s="141"/>
      <c r="Q6" s="354"/>
      <c r="R6" s="354"/>
      <c r="S6" s="354"/>
    </row>
    <row r="7" spans="1:19" s="15" customFormat="1" ht="23.25" customHeight="1" x14ac:dyDescent="0.45">
      <c r="A7" s="138"/>
      <c r="B7" s="138"/>
      <c r="C7" s="303"/>
      <c r="D7" s="146"/>
      <c r="E7" s="147">
        <f>+'งบกำไรขาดทุน 3M'!D7</f>
        <v>2564</v>
      </c>
      <c r="F7" s="140"/>
      <c r="G7" s="147">
        <f>+'งบกำไรขาดทุน 3M'!F7</f>
        <v>2563</v>
      </c>
      <c r="H7" s="148"/>
      <c r="I7" s="147">
        <f>+E7</f>
        <v>2564</v>
      </c>
      <c r="J7" s="140"/>
      <c r="K7" s="147">
        <f>+G7</f>
        <v>2563</v>
      </c>
      <c r="L7" s="140"/>
      <c r="M7" s="140"/>
      <c r="N7" s="140"/>
      <c r="O7" s="140"/>
      <c r="P7" s="148"/>
      <c r="Q7" s="140"/>
      <c r="R7" s="140"/>
      <c r="S7" s="140"/>
    </row>
    <row r="8" spans="1:19" s="53" customFormat="1" ht="23.25" customHeight="1" x14ac:dyDescent="0.5">
      <c r="A8" s="59" t="s">
        <v>123</v>
      </c>
      <c r="B8" s="59"/>
      <c r="C8" s="59"/>
      <c r="D8" s="59"/>
      <c r="E8" s="92">
        <f>'งบกำไรขาดทุน 3M'!D29</f>
        <v>24477</v>
      </c>
      <c r="F8" s="92">
        <f>'งบกำไรขาดทุน 3M'!E29</f>
        <v>0</v>
      </c>
      <c r="G8" s="92">
        <f>'งบกำไรขาดทุน 3M'!F29</f>
        <v>19683</v>
      </c>
      <c r="H8" s="92">
        <f>'งบกำไรขาดทุน 3M'!G29</f>
        <v>0</v>
      </c>
      <c r="I8" s="92">
        <f>'งบกำไรขาดทุน 3M'!H29</f>
        <v>24121</v>
      </c>
      <c r="J8" s="92">
        <f>'งบกำไรขาดทุน 3M'!I29</f>
        <v>36217</v>
      </c>
      <c r="K8" s="92">
        <f>'งบกำไรขาดทุน 3M'!J29</f>
        <v>21658</v>
      </c>
      <c r="L8" s="92"/>
      <c r="M8" s="92"/>
      <c r="N8" s="92"/>
      <c r="O8" s="92"/>
      <c r="P8" s="92"/>
      <c r="Q8" s="92"/>
      <c r="R8" s="92"/>
      <c r="S8" s="92"/>
    </row>
    <row r="9" spans="1:19" s="53" customFormat="1" ht="23.25" customHeight="1" x14ac:dyDescent="0.5">
      <c r="A9" s="59" t="s">
        <v>115</v>
      </c>
      <c r="C9" s="98"/>
      <c r="D9" s="150"/>
      <c r="E9" s="150"/>
      <c r="F9" s="150"/>
      <c r="G9" s="150"/>
      <c r="H9" s="150"/>
      <c r="I9" s="150"/>
      <c r="J9" s="150"/>
      <c r="K9" s="150"/>
      <c r="L9" s="150"/>
      <c r="M9" s="92"/>
      <c r="N9" s="92"/>
      <c r="O9" s="92"/>
      <c r="P9" s="92"/>
      <c r="Q9" s="92"/>
      <c r="R9" s="92"/>
      <c r="S9" s="92"/>
    </row>
    <row r="10" spans="1:19" s="53" customFormat="1" ht="23.25" customHeight="1" x14ac:dyDescent="0.55000000000000004">
      <c r="A10" s="53" t="s">
        <v>188</v>
      </c>
      <c r="B10" s="59"/>
      <c r="C10" s="98"/>
      <c r="D10" s="150"/>
      <c r="E10" s="166"/>
      <c r="F10" s="150"/>
      <c r="G10" s="166"/>
      <c r="H10" s="150"/>
      <c r="I10" s="166"/>
      <c r="J10" s="150"/>
      <c r="K10" s="21"/>
      <c r="L10" s="21"/>
      <c r="M10" s="92"/>
      <c r="N10" s="92"/>
      <c r="O10" s="92"/>
      <c r="P10" s="92"/>
      <c r="Q10" s="92"/>
      <c r="R10" s="92"/>
      <c r="S10" s="92"/>
    </row>
    <row r="11" spans="1:19" s="53" customFormat="1" ht="23.25" customHeight="1" x14ac:dyDescent="0.5">
      <c r="A11" s="164" t="s">
        <v>230</v>
      </c>
      <c r="M11" s="92"/>
      <c r="N11" s="92"/>
      <c r="O11" s="92"/>
      <c r="P11" s="92"/>
      <c r="Q11" s="92"/>
      <c r="R11" s="92"/>
      <c r="S11" s="92"/>
    </row>
    <row r="12" spans="1:19" s="53" customFormat="1" ht="23.25" customHeight="1" x14ac:dyDescent="0.55000000000000004">
      <c r="A12" s="225" t="s">
        <v>261</v>
      </c>
      <c r="B12" s="164"/>
      <c r="C12" s="120"/>
      <c r="E12" s="335">
        <f>'งบกำไรขาดทุน(เบ็ดเสร็จ) 6M'!E12-'งบกำไรขาดทุน(เบ็ดเสร็จ) 6M'!M12</f>
        <v>385</v>
      </c>
      <c r="G12" s="21">
        <f>'งบกำไรขาดทุน(เบ็ดเสร็จ) 6M'!G12-'งบกำไรขาดทุน(เบ็ดเสร็จ) 6M'!O12</f>
        <v>-1166</v>
      </c>
      <c r="I12" s="335">
        <f>'งบกำไรขาดทุน(เบ็ดเสร็จ) 6M'!I12-'งบกำไรขาดทุน(เบ็ดเสร็จ) 6M'!Q12</f>
        <v>385</v>
      </c>
      <c r="K12" s="21">
        <f>'งบกำไรขาดทุน(เบ็ดเสร็จ) 6M'!K12-'งบกำไรขาดทุน(เบ็ดเสร็จ) 6M'!S12</f>
        <v>-1166</v>
      </c>
      <c r="L12" s="21"/>
      <c r="M12" s="92"/>
      <c r="N12" s="92"/>
      <c r="O12" s="92"/>
      <c r="P12" s="92"/>
      <c r="Q12" s="92"/>
      <c r="R12" s="92"/>
      <c r="S12" s="92"/>
    </row>
    <row r="13" spans="1:19" s="53" customFormat="1" ht="23.25" customHeight="1" x14ac:dyDescent="0.55000000000000004">
      <c r="A13" s="53" t="s">
        <v>189</v>
      </c>
      <c r="B13" s="164"/>
      <c r="C13" s="120"/>
      <c r="E13" s="21"/>
      <c r="G13" s="21"/>
      <c r="I13" s="21"/>
      <c r="K13" s="21"/>
      <c r="L13" s="21"/>
      <c r="M13" s="92"/>
      <c r="N13" s="92"/>
      <c r="O13" s="92"/>
      <c r="P13" s="92"/>
      <c r="Q13" s="92"/>
      <c r="R13" s="92"/>
      <c r="S13" s="92"/>
    </row>
    <row r="14" spans="1:19" s="53" customFormat="1" ht="23.25" customHeight="1" x14ac:dyDescent="0.55000000000000004">
      <c r="A14" s="164" t="s">
        <v>263</v>
      </c>
      <c r="B14" s="164"/>
      <c r="C14" s="120"/>
      <c r="E14" s="21"/>
      <c r="G14" s="21"/>
      <c r="I14" s="21"/>
      <c r="K14" s="21"/>
      <c r="L14" s="21"/>
      <c r="M14" s="92"/>
      <c r="N14" s="92"/>
      <c r="O14" s="92"/>
      <c r="P14" s="92"/>
      <c r="Q14" s="92"/>
      <c r="R14" s="92"/>
      <c r="S14" s="92"/>
    </row>
    <row r="15" spans="1:19" s="53" customFormat="1" ht="23.25" customHeight="1" x14ac:dyDescent="0.55000000000000004">
      <c r="A15" s="225" t="s">
        <v>232</v>
      </c>
      <c r="B15" s="164"/>
      <c r="C15" s="120"/>
      <c r="E15" s="21"/>
      <c r="G15" s="21"/>
      <c r="I15" s="21"/>
      <c r="K15" s="21"/>
      <c r="L15" s="21"/>
      <c r="M15" s="92"/>
      <c r="N15" s="92"/>
      <c r="O15" s="92"/>
      <c r="P15" s="92"/>
      <c r="Q15" s="92"/>
      <c r="R15" s="92"/>
      <c r="S15" s="92"/>
    </row>
    <row r="16" spans="1:19" s="53" customFormat="1" ht="23.25" customHeight="1" x14ac:dyDescent="0.55000000000000004">
      <c r="A16" s="225" t="s">
        <v>257</v>
      </c>
      <c r="B16" s="164"/>
      <c r="C16" s="120"/>
      <c r="E16" s="293">
        <f>'งบกำไรขาดทุน(เบ็ดเสร็จ) 6M'!E17-'งบกำไรขาดทุน(เบ็ดเสร็จ) 6M'!M17</f>
        <v>-3187</v>
      </c>
      <c r="G16" s="293">
        <f>'งบกำไรขาดทุน(เบ็ดเสร็จ) 6M'!G17-'งบกำไรขาดทุน(เบ็ดเสร็จ) 6M'!O17</f>
        <v>-25523</v>
      </c>
      <c r="I16" s="293">
        <f>'งบกำไรขาดทุน(เบ็ดเสร็จ) 6M'!I17-'งบกำไรขาดทุน(เบ็ดเสร็จ) 6M'!Q17</f>
        <v>-3187</v>
      </c>
      <c r="K16" s="293">
        <f>'งบกำไรขาดทุน(เบ็ดเสร็จ) 6M'!K17-'งบกำไรขาดทุน(เบ็ดเสร็จ) 6M'!S17</f>
        <v>-25523</v>
      </c>
      <c r="L16" s="21"/>
      <c r="M16" s="92"/>
      <c r="N16" s="92"/>
      <c r="O16" s="92"/>
      <c r="P16" s="92"/>
      <c r="Q16" s="92"/>
      <c r="R16" s="92"/>
      <c r="S16" s="92"/>
    </row>
    <row r="17" spans="1:19" s="53" customFormat="1" ht="23.25" customHeight="1" x14ac:dyDescent="0.5">
      <c r="A17" s="59" t="s">
        <v>124</v>
      </c>
      <c r="B17" s="59"/>
      <c r="C17" s="59"/>
      <c r="D17" s="59"/>
      <c r="E17" s="276">
        <f>SUM(E12:E16)</f>
        <v>-2802</v>
      </c>
      <c r="F17" s="276"/>
      <c r="G17" s="276">
        <f>SUM(G12:G16)</f>
        <v>-26689</v>
      </c>
      <c r="H17" s="276"/>
      <c r="I17" s="276">
        <f>SUM(I12:I16)</f>
        <v>-2802</v>
      </c>
      <c r="J17" s="276"/>
      <c r="K17" s="276">
        <f>SUM(K12:K16)</f>
        <v>-26689</v>
      </c>
      <c r="L17" s="276"/>
      <c r="M17" s="92"/>
      <c r="N17" s="92"/>
      <c r="O17" s="92"/>
      <c r="P17" s="92"/>
      <c r="Q17" s="92"/>
      <c r="R17" s="92"/>
      <c r="S17" s="92"/>
    </row>
    <row r="18" spans="1:19" s="53" customFormat="1" ht="23.25" customHeight="1" thickBot="1" x14ac:dyDescent="0.55000000000000004">
      <c r="A18" s="59" t="s">
        <v>79</v>
      </c>
      <c r="B18" s="59"/>
      <c r="E18" s="279">
        <f>E17+E8</f>
        <v>21675</v>
      </c>
      <c r="F18" s="343"/>
      <c r="G18" s="279">
        <f>G17+G8</f>
        <v>-7006</v>
      </c>
      <c r="H18" s="343"/>
      <c r="I18" s="279">
        <f>I17+I8</f>
        <v>21319</v>
      </c>
      <c r="J18" s="343"/>
      <c r="K18" s="344">
        <f>K17+K8</f>
        <v>-5031</v>
      </c>
      <c r="L18" s="312"/>
      <c r="M18" s="92"/>
      <c r="N18" s="92"/>
      <c r="O18" s="92"/>
      <c r="P18" s="92"/>
      <c r="Q18" s="92"/>
      <c r="R18" s="92"/>
      <c r="S18" s="92"/>
    </row>
    <row r="19" spans="1:19" s="53" customFormat="1" ht="23.25" customHeight="1" thickTop="1" x14ac:dyDescent="0.5">
      <c r="M19" s="92"/>
      <c r="N19" s="92"/>
      <c r="O19" s="92"/>
      <c r="P19" s="92"/>
      <c r="Q19" s="92"/>
      <c r="R19" s="92"/>
      <c r="S19" s="92"/>
    </row>
    <row r="20" spans="1:19" s="53" customFormat="1" ht="23.25" customHeight="1" x14ac:dyDescent="0.5">
      <c r="A20" s="59" t="s">
        <v>247</v>
      </c>
      <c r="B20" s="59"/>
      <c r="M20" s="92"/>
      <c r="N20" s="92"/>
      <c r="O20" s="92"/>
      <c r="P20" s="92"/>
      <c r="Q20" s="92"/>
      <c r="R20" s="92"/>
      <c r="S20" s="92"/>
    </row>
    <row r="21" spans="1:19" s="53" customFormat="1" ht="23.25" customHeight="1" x14ac:dyDescent="0.5">
      <c r="A21" s="53" t="s">
        <v>78</v>
      </c>
      <c r="E21" s="87">
        <f>E23-E22</f>
        <v>24505</v>
      </c>
      <c r="F21" s="86"/>
      <c r="G21" s="87">
        <f>G23-G22</f>
        <v>19948</v>
      </c>
      <c r="H21" s="86"/>
      <c r="I21" s="87">
        <f>I23-I22</f>
        <v>24121</v>
      </c>
      <c r="J21" s="86"/>
      <c r="K21" s="87">
        <f>K23-K22</f>
        <v>21658</v>
      </c>
      <c r="L21" s="87"/>
      <c r="M21" s="92"/>
      <c r="N21" s="92"/>
      <c r="O21" s="92"/>
      <c r="P21" s="92"/>
      <c r="Q21" s="92"/>
      <c r="R21" s="92"/>
      <c r="S21" s="92"/>
    </row>
    <row r="22" spans="1:19" s="53" customFormat="1" ht="23.25" customHeight="1" x14ac:dyDescent="0.5">
      <c r="A22" s="53" t="s">
        <v>77</v>
      </c>
      <c r="E22" s="60">
        <f>'งบกำไรขาดทุน(เบ็ดเสร็จ) 6M'!E23-'งบกำไรขาดทุน(เบ็ดเสร็จ) 6M'!M23</f>
        <v>-28</v>
      </c>
      <c r="G22" s="60">
        <f>'งบกำไรขาดทุน(เบ็ดเสร็จ) 6M'!G23-'งบกำไรขาดทุน(เบ็ดเสร็จ) 6M'!O23</f>
        <v>-265</v>
      </c>
      <c r="I22" s="60">
        <f>'งบกำไรขาดทุน(เบ็ดเสร็จ) 6M'!I23-'งบกำไรขาดทุน(เบ็ดเสร็จ) 6M'!Q23</f>
        <v>0</v>
      </c>
      <c r="J22" s="239"/>
      <c r="K22" s="60">
        <f>'งบกำไรขาดทุน(เบ็ดเสร็จ) 6M'!K23-'งบกำไรขาดทุน(เบ็ดเสร็จ) 6M'!S23</f>
        <v>0</v>
      </c>
      <c r="L22" s="60"/>
      <c r="M22" s="92"/>
      <c r="N22" s="92"/>
      <c r="O22" s="92"/>
      <c r="P22" s="92"/>
      <c r="Q22" s="92"/>
      <c r="R22" s="92"/>
      <c r="S22" s="92"/>
    </row>
    <row r="23" spans="1:19" s="53" customFormat="1" ht="23.25" customHeight="1" thickBot="1" x14ac:dyDescent="0.55000000000000004">
      <c r="E23" s="97">
        <f>E8</f>
        <v>24477</v>
      </c>
      <c r="F23" s="93"/>
      <c r="G23" s="97">
        <f>G8</f>
        <v>19683</v>
      </c>
      <c r="H23" s="93"/>
      <c r="I23" s="97">
        <f>I8</f>
        <v>24121</v>
      </c>
      <c r="J23" s="93"/>
      <c r="K23" s="97">
        <f>K8</f>
        <v>21658</v>
      </c>
      <c r="L23" s="92"/>
      <c r="M23" s="92"/>
      <c r="N23" s="92"/>
      <c r="O23" s="92"/>
      <c r="P23" s="92"/>
      <c r="Q23" s="92"/>
      <c r="R23" s="92"/>
      <c r="S23" s="92"/>
    </row>
    <row r="24" spans="1:19" s="53" customFormat="1" ht="23.25" customHeight="1" thickTop="1" x14ac:dyDescent="0.5">
      <c r="A24" s="59"/>
      <c r="B24" s="59"/>
      <c r="M24" s="92"/>
      <c r="N24" s="92"/>
      <c r="O24" s="92"/>
      <c r="P24" s="92"/>
      <c r="Q24" s="92"/>
      <c r="R24" s="92"/>
      <c r="S24" s="92"/>
    </row>
    <row r="25" spans="1:19" s="53" customFormat="1" ht="23.25" customHeight="1" x14ac:dyDescent="0.5">
      <c r="A25" s="59" t="s">
        <v>248</v>
      </c>
      <c r="B25" s="59"/>
      <c r="J25" s="57"/>
      <c r="M25" s="92"/>
      <c r="N25" s="92"/>
      <c r="O25" s="92"/>
      <c r="P25" s="92"/>
      <c r="Q25" s="92"/>
      <c r="R25" s="92"/>
      <c r="S25" s="92"/>
    </row>
    <row r="26" spans="1:19" s="53" customFormat="1" ht="23.25" customHeight="1" x14ac:dyDescent="0.55000000000000004">
      <c r="A26" s="53" t="s">
        <v>78</v>
      </c>
      <c r="E26" s="21">
        <f>E28-E27</f>
        <v>21703</v>
      </c>
      <c r="F26" s="21"/>
      <c r="G26" s="21">
        <f>G28-G27</f>
        <v>-6741</v>
      </c>
      <c r="H26" s="21"/>
      <c r="I26" s="21">
        <f>I28-I27</f>
        <v>21319</v>
      </c>
      <c r="J26" s="21"/>
      <c r="K26" s="21">
        <f>K28-K27</f>
        <v>-5031</v>
      </c>
      <c r="L26" s="282"/>
      <c r="M26" s="92"/>
      <c r="N26" s="92"/>
      <c r="O26" s="92"/>
      <c r="P26" s="92"/>
      <c r="Q26" s="92"/>
      <c r="R26" s="92"/>
      <c r="S26" s="92"/>
    </row>
    <row r="27" spans="1:19" s="53" customFormat="1" ht="23.25" customHeight="1" x14ac:dyDescent="0.5">
      <c r="A27" s="53" t="s">
        <v>77</v>
      </c>
      <c r="E27" s="60">
        <f>E22</f>
        <v>-28</v>
      </c>
      <c r="F27" s="57"/>
      <c r="G27" s="60">
        <f>G22</f>
        <v>-265</v>
      </c>
      <c r="H27" s="57"/>
      <c r="I27" s="285">
        <v>0</v>
      </c>
      <c r="J27" s="86"/>
      <c r="K27" s="285">
        <v>0</v>
      </c>
      <c r="L27" s="86"/>
      <c r="M27" s="92"/>
      <c r="N27" s="92"/>
      <c r="O27" s="92"/>
      <c r="P27" s="92"/>
      <c r="Q27" s="92"/>
      <c r="R27" s="92"/>
      <c r="S27" s="92"/>
    </row>
    <row r="28" spans="1:19" s="53" customFormat="1" ht="23.25" customHeight="1" thickBot="1" x14ac:dyDescent="0.55000000000000004">
      <c r="E28" s="280">
        <f>E18</f>
        <v>21675</v>
      </c>
      <c r="F28" s="276"/>
      <c r="G28" s="279">
        <f>G18</f>
        <v>-7006</v>
      </c>
      <c r="H28" s="276"/>
      <c r="I28" s="279">
        <f>I18</f>
        <v>21319</v>
      </c>
      <c r="J28" s="276"/>
      <c r="K28" s="279">
        <f>K18</f>
        <v>-5031</v>
      </c>
      <c r="L28" s="282"/>
      <c r="M28" s="92"/>
      <c r="N28" s="92"/>
      <c r="O28" s="92"/>
      <c r="P28" s="92"/>
      <c r="Q28" s="92"/>
      <c r="R28" s="92"/>
      <c r="S28" s="92"/>
    </row>
    <row r="29" spans="1:19" s="53" customFormat="1" ht="23.25" customHeight="1" thickTop="1" x14ac:dyDescent="0.5">
      <c r="E29" s="92"/>
      <c r="F29" s="93"/>
      <c r="G29" s="92"/>
      <c r="H29" s="93"/>
      <c r="I29" s="92"/>
      <c r="J29" s="93"/>
      <c r="K29" s="92"/>
      <c r="L29" s="92"/>
      <c r="M29" s="92"/>
      <c r="N29" s="92"/>
      <c r="O29" s="92"/>
      <c r="P29" s="92"/>
      <c r="Q29" s="92"/>
      <c r="R29" s="92"/>
      <c r="S29" s="92"/>
    </row>
    <row r="30" spans="1:19" s="53" customFormat="1" ht="23.25" customHeight="1" x14ac:dyDescent="0.5">
      <c r="A30" s="192" t="s">
        <v>156</v>
      </c>
      <c r="B30" s="192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92"/>
      <c r="N30" s="92"/>
      <c r="O30" s="92"/>
      <c r="P30" s="92"/>
      <c r="Q30" s="92"/>
      <c r="R30" s="92"/>
      <c r="S30" s="92"/>
    </row>
    <row r="31" spans="1:19" ht="23.25" customHeight="1" x14ac:dyDescent="0.5">
      <c r="A31" s="275" t="s">
        <v>91</v>
      </c>
      <c r="B31" s="192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2"/>
      <c r="N31" s="92"/>
      <c r="O31" s="92"/>
      <c r="P31" s="92"/>
      <c r="Q31" s="92"/>
      <c r="R31" s="92"/>
      <c r="S31" s="92"/>
    </row>
    <row r="32" spans="1:19" ht="23.25" customHeight="1" thickBot="1" x14ac:dyDescent="0.55000000000000004">
      <c r="A32" s="84" t="s">
        <v>249</v>
      </c>
      <c r="E32" s="274">
        <f>E21/'งบดุล 3'!D15</f>
        <v>0.20420833333333333</v>
      </c>
      <c r="F32" s="100"/>
      <c r="G32" s="274">
        <f>G21/'งบดุล 3'!F15</f>
        <v>0.16623333333333334</v>
      </c>
      <c r="H32" s="100"/>
      <c r="I32" s="274">
        <f>I21/'งบดุล 3'!H15</f>
        <v>0.20100833333333334</v>
      </c>
      <c r="J32" s="100"/>
      <c r="K32" s="274">
        <f>K21/'งบดุล 3'!J15</f>
        <v>0.18048333333333333</v>
      </c>
      <c r="L32" s="313"/>
      <c r="M32" s="92"/>
      <c r="N32" s="92"/>
      <c r="O32" s="92"/>
      <c r="P32" s="92"/>
      <c r="Q32" s="92"/>
      <c r="R32" s="92"/>
      <c r="S32" s="92"/>
    </row>
    <row r="33" spans="1:19" ht="23.25" customHeight="1" thickTop="1" x14ac:dyDescent="0.5">
      <c r="A33" s="53"/>
      <c r="B33" s="53"/>
      <c r="M33" s="91"/>
      <c r="N33" s="91"/>
      <c r="O33" s="91"/>
      <c r="P33" s="91"/>
      <c r="Q33" s="91"/>
      <c r="R33" s="91"/>
      <c r="S33" s="91"/>
    </row>
    <row r="34" spans="1:19" ht="23.25" customHeight="1" x14ac:dyDescent="0.5">
      <c r="A34" s="353" t="s">
        <v>122</v>
      </c>
      <c r="B34" s="353"/>
      <c r="C34" s="353"/>
      <c r="D34" s="353"/>
      <c r="E34" s="353"/>
      <c r="F34" s="353"/>
      <c r="G34" s="353"/>
      <c r="H34" s="191"/>
      <c r="I34" s="191"/>
      <c r="J34" s="191"/>
      <c r="K34" s="191"/>
      <c r="L34" s="191"/>
      <c r="M34" s="91"/>
      <c r="N34" s="91"/>
      <c r="O34" s="91"/>
      <c r="P34" s="191"/>
      <c r="Q34" s="191"/>
      <c r="R34" s="191"/>
      <c r="S34" s="191"/>
    </row>
    <row r="35" spans="1:19" ht="21.75" hidden="1" customHeight="1" x14ac:dyDescent="0.5">
      <c r="M35" s="91"/>
      <c r="N35" s="91"/>
      <c r="O35" s="91"/>
      <c r="P35" s="91"/>
      <c r="Q35" s="91"/>
      <c r="R35" s="91"/>
      <c r="S35" s="91"/>
    </row>
    <row r="36" spans="1:19" ht="21.75" hidden="1" customHeight="1" x14ac:dyDescent="0.45">
      <c r="A36" s="20"/>
      <c r="B36" s="20"/>
      <c r="M36" s="91"/>
      <c r="N36" s="91"/>
      <c r="O36" s="91"/>
      <c r="P36" s="91"/>
      <c r="Q36" s="91"/>
      <c r="R36" s="91"/>
      <c r="S36" s="91"/>
    </row>
    <row r="37" spans="1:19" s="223" customFormat="1" ht="21.75" hidden="1" customHeight="1" x14ac:dyDescent="0.5">
      <c r="A37" s="260" t="s">
        <v>80</v>
      </c>
      <c r="B37" s="260"/>
      <c r="M37" s="253"/>
      <c r="N37" s="253"/>
      <c r="O37" s="253"/>
      <c r="P37" s="253"/>
      <c r="Q37" s="253"/>
      <c r="R37" s="253"/>
      <c r="S37" s="253"/>
    </row>
    <row r="38" spans="1:19" s="223" customFormat="1" ht="21.75" hidden="1" customHeight="1" x14ac:dyDescent="0.5">
      <c r="A38" s="223" t="s">
        <v>78</v>
      </c>
      <c r="E38" s="256"/>
      <c r="F38" s="255"/>
      <c r="G38" s="256"/>
      <c r="H38" s="255"/>
      <c r="M38" s="256"/>
      <c r="N38" s="255"/>
      <c r="O38" s="256"/>
      <c r="P38" s="255"/>
      <c r="Q38" s="253"/>
      <c r="R38" s="253"/>
      <c r="S38" s="253"/>
    </row>
    <row r="39" spans="1:19" s="223" customFormat="1" ht="21.75" hidden="1" customHeight="1" x14ac:dyDescent="0.5">
      <c r="A39" s="264" t="s">
        <v>123</v>
      </c>
      <c r="B39" s="264"/>
      <c r="E39" s="256">
        <f>E21</f>
        <v>24505</v>
      </c>
      <c r="F39" s="255"/>
      <c r="G39" s="256">
        <f>G21</f>
        <v>19948</v>
      </c>
      <c r="H39" s="255"/>
      <c r="I39" s="256">
        <f>I23</f>
        <v>24121</v>
      </c>
      <c r="J39" s="255"/>
      <c r="K39" s="256">
        <f>K23</f>
        <v>21658</v>
      </c>
      <c r="L39" s="256"/>
      <c r="M39" s="256"/>
      <c r="N39" s="255"/>
      <c r="O39" s="256"/>
      <c r="P39" s="255"/>
      <c r="Q39" s="256"/>
      <c r="R39" s="255"/>
      <c r="S39" s="256"/>
    </row>
    <row r="40" spans="1:19" s="223" customFormat="1" ht="21.75" hidden="1" customHeight="1" x14ac:dyDescent="0.5">
      <c r="A40" s="264" t="s">
        <v>121</v>
      </c>
      <c r="B40" s="260"/>
      <c r="E40" s="256"/>
      <c r="F40" s="255"/>
      <c r="G40" s="256"/>
      <c r="H40" s="255"/>
      <c r="I40" s="256"/>
      <c r="J40" s="255"/>
      <c r="K40" s="256"/>
      <c r="L40" s="256"/>
      <c r="M40" s="256"/>
      <c r="N40" s="255"/>
      <c r="O40" s="256"/>
      <c r="P40" s="255"/>
      <c r="Q40" s="256"/>
      <c r="R40" s="255"/>
      <c r="S40" s="256"/>
    </row>
    <row r="41" spans="1:19" s="223" customFormat="1" ht="21.75" hidden="1" customHeight="1" x14ac:dyDescent="0.5">
      <c r="A41" s="264" t="s">
        <v>136</v>
      </c>
      <c r="B41" s="265"/>
      <c r="E41" s="256"/>
      <c r="F41" s="255"/>
      <c r="G41" s="256"/>
      <c r="H41" s="255"/>
      <c r="I41" s="256"/>
      <c r="J41" s="255"/>
      <c r="K41" s="256"/>
      <c r="L41" s="256"/>
      <c r="M41" s="256"/>
      <c r="N41" s="255"/>
      <c r="O41" s="256"/>
      <c r="P41" s="255"/>
      <c r="Q41" s="256"/>
      <c r="R41" s="255"/>
      <c r="S41" s="256"/>
    </row>
    <row r="42" spans="1:19" s="223" customFormat="1" ht="21.75" hidden="1" customHeight="1" x14ac:dyDescent="0.5">
      <c r="A42" s="264" t="s">
        <v>138</v>
      </c>
      <c r="B42" s="264"/>
      <c r="M42" s="253"/>
      <c r="N42" s="253"/>
      <c r="O42" s="253"/>
      <c r="P42" s="253"/>
      <c r="Q42" s="253"/>
      <c r="R42" s="253"/>
      <c r="S42" s="253"/>
    </row>
    <row r="43" spans="1:19" s="223" customFormat="1" ht="21.75" hidden="1" customHeight="1" x14ac:dyDescent="0.5">
      <c r="A43" s="268" t="s">
        <v>135</v>
      </c>
      <c r="B43" s="268"/>
      <c r="C43" s="254">
        <v>13</v>
      </c>
      <c r="E43" s="269">
        <f>E12</f>
        <v>385</v>
      </c>
      <c r="G43" s="269">
        <f>G12</f>
        <v>-1166</v>
      </c>
      <c r="I43" s="269">
        <f>I12</f>
        <v>385</v>
      </c>
      <c r="K43" s="269">
        <f>K12</f>
        <v>-1166</v>
      </c>
      <c r="L43" s="314"/>
      <c r="M43" s="314"/>
      <c r="N43" s="253"/>
      <c r="O43" s="314"/>
      <c r="P43" s="253"/>
      <c r="Q43" s="314"/>
      <c r="R43" s="253"/>
      <c r="S43" s="314"/>
    </row>
    <row r="44" spans="1:19" s="223" customFormat="1" ht="21.75" hidden="1" customHeight="1" x14ac:dyDescent="0.5">
      <c r="A44" s="270" t="s">
        <v>114</v>
      </c>
      <c r="B44" s="270"/>
      <c r="E44" s="271">
        <f>SUM(E39:E43)</f>
        <v>24890</v>
      </c>
      <c r="F44" s="263"/>
      <c r="G44" s="271">
        <f>SUM(G39:G43)</f>
        <v>18782</v>
      </c>
      <c r="H44" s="255"/>
      <c r="I44" s="271">
        <f>SUM(I39:I43)</f>
        <v>24506</v>
      </c>
      <c r="J44" s="255"/>
      <c r="K44" s="271">
        <f>SUM(K39:K43)</f>
        <v>20492</v>
      </c>
      <c r="L44" s="271"/>
      <c r="M44" s="315"/>
      <c r="N44" s="263"/>
      <c r="O44" s="315"/>
      <c r="P44" s="255"/>
      <c r="Q44" s="315"/>
      <c r="R44" s="255"/>
      <c r="S44" s="315"/>
    </row>
    <row r="45" spans="1:19" s="223" customFormat="1" ht="21.75" hidden="1" customHeight="1" x14ac:dyDescent="0.5">
      <c r="A45" s="223" t="s">
        <v>77</v>
      </c>
      <c r="E45" s="261">
        <f>E22</f>
        <v>-28</v>
      </c>
      <c r="G45" s="269">
        <f>G22</f>
        <v>-265</v>
      </c>
      <c r="I45" s="272">
        <f>I22</f>
        <v>0</v>
      </c>
      <c r="J45" s="224"/>
      <c r="K45" s="224">
        <f>K22</f>
        <v>0</v>
      </c>
      <c r="L45" s="224"/>
      <c r="M45" s="314"/>
      <c r="N45" s="253"/>
      <c r="O45" s="314"/>
      <c r="P45" s="253"/>
      <c r="Q45" s="256"/>
      <c r="R45" s="255"/>
      <c r="S45" s="255"/>
    </row>
    <row r="46" spans="1:19" s="223" customFormat="1" ht="21.75" hidden="1" customHeight="1" thickBot="1" x14ac:dyDescent="0.55000000000000004">
      <c r="E46" s="266">
        <f>SUM(E44:E45)</f>
        <v>24862</v>
      </c>
      <c r="F46" s="263"/>
      <c r="G46" s="273">
        <f>SUM(G44:G45)</f>
        <v>18517</v>
      </c>
      <c r="H46" s="263"/>
      <c r="I46" s="262">
        <f>SUM(I44:I45)</f>
        <v>24506</v>
      </c>
      <c r="J46" s="263"/>
      <c r="K46" s="262">
        <f>SUM(K44:K45)</f>
        <v>20492</v>
      </c>
      <c r="L46" s="317"/>
      <c r="M46" s="316"/>
      <c r="N46" s="263"/>
      <c r="O46" s="315"/>
      <c r="P46" s="263"/>
      <c r="Q46" s="317"/>
      <c r="R46" s="263"/>
      <c r="S46" s="317"/>
    </row>
    <row r="47" spans="1:19" ht="21.75" hidden="1" customHeight="1" thickTop="1" x14ac:dyDescent="0.5">
      <c r="M47" s="91"/>
      <c r="N47" s="91"/>
      <c r="O47" s="91"/>
      <c r="P47" s="91"/>
      <c r="Q47" s="91"/>
      <c r="R47" s="91"/>
      <c r="S47" s="91"/>
    </row>
    <row r="48" spans="1:19" ht="21.75" hidden="1" customHeight="1" x14ac:dyDescent="0.5"/>
    <row r="49" ht="21.75" hidden="1" customHeight="1" x14ac:dyDescent="0.5"/>
    <row r="50" ht="21.75" hidden="1" customHeight="1" x14ac:dyDescent="0.5"/>
  </sheetData>
  <mergeCells count="5">
    <mergeCell ref="E6:G6"/>
    <mergeCell ref="I6:K6"/>
    <mergeCell ref="A34:G34"/>
    <mergeCell ref="M6:O6"/>
    <mergeCell ref="Q6:S6"/>
  </mergeCells>
  <pageMargins left="0.70866141732283472" right="0.11811023622047245" top="0.39370078740157483" bottom="0.11811023622047245" header="0.39370078740157483" footer="0.19685039370078741"/>
  <pageSetup paperSize="9" scale="90" orientation="portrait" r:id="rId1"/>
  <headerFooter>
    <oddFooter xml:space="preserve">&amp;R&amp;"Cordia New,Regular"6        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showGridLines="0" zoomScale="115" zoomScaleNormal="115" zoomScaleSheetLayoutView="80" workbookViewId="0"/>
  </sheetViews>
  <sheetFormatPr defaultColWidth="20.140625" defaultRowHeight="21.75" customHeight="1" x14ac:dyDescent="0.55000000000000004"/>
  <cols>
    <col min="1" max="1" width="47.2851562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4.5703125" style="11" customWidth="1"/>
    <col min="12" max="12" width="14.28515625" style="2" hidden="1" customWidth="1"/>
    <col min="13" max="13" width="0.5703125" style="2" hidden="1" customWidth="1"/>
    <col min="14" max="14" width="14.28515625" style="2" hidden="1" customWidth="1"/>
    <col min="15" max="15" width="0.5703125" style="2" hidden="1" customWidth="1"/>
    <col min="16" max="16" width="14.28515625" style="2" hidden="1" customWidth="1"/>
    <col min="17" max="17" width="0.5703125" style="2" hidden="1" customWidth="1"/>
    <col min="18" max="18" width="14.28515625" style="2" hidden="1" customWidth="1"/>
    <col min="19" max="25" width="0" style="2" hidden="1" customWidth="1"/>
    <col min="26" max="16384" width="20.140625" style="2"/>
  </cols>
  <sheetData>
    <row r="1" spans="1:18" s="20" customFormat="1" ht="23.25" customHeight="1" x14ac:dyDescent="0.45">
      <c r="J1" s="44" t="s">
        <v>127</v>
      </c>
      <c r="K1" s="33"/>
      <c r="R1" s="44"/>
    </row>
    <row r="2" spans="1:18" s="20" customFormat="1" ht="23.25" customHeight="1" x14ac:dyDescent="0.45">
      <c r="A2" s="348" t="s">
        <v>43</v>
      </c>
      <c r="B2" s="348"/>
      <c r="C2" s="348"/>
      <c r="D2" s="348"/>
      <c r="E2" s="348"/>
      <c r="F2" s="348"/>
      <c r="G2" s="348"/>
      <c r="H2" s="348"/>
      <c r="I2" s="348"/>
      <c r="J2" s="348"/>
      <c r="K2" s="33"/>
      <c r="L2" s="33"/>
      <c r="M2" s="33"/>
      <c r="N2" s="33"/>
      <c r="O2" s="33"/>
      <c r="P2" s="33"/>
      <c r="Q2" s="33"/>
    </row>
    <row r="3" spans="1:18" s="20" customFormat="1" ht="23.25" customHeight="1" x14ac:dyDescent="0.45">
      <c r="A3" s="301" t="s">
        <v>90</v>
      </c>
      <c r="B3" s="25"/>
      <c r="C3" s="25"/>
      <c r="D3" s="25"/>
      <c r="E3" s="25"/>
      <c r="F3" s="25"/>
      <c r="G3" s="25"/>
      <c r="H3" s="25"/>
      <c r="I3" s="25"/>
      <c r="J3" s="25"/>
      <c r="K3" s="33"/>
      <c r="L3" s="25"/>
      <c r="M3" s="25"/>
      <c r="N3" s="25"/>
      <c r="O3" s="25"/>
      <c r="P3" s="25"/>
      <c r="Q3" s="25"/>
      <c r="R3" s="25"/>
    </row>
    <row r="4" spans="1:18" s="20" customFormat="1" ht="23.25" customHeight="1" x14ac:dyDescent="0.45">
      <c r="A4" s="348" t="s">
        <v>210</v>
      </c>
      <c r="B4" s="348"/>
      <c r="C4" s="348"/>
      <c r="D4" s="348"/>
      <c r="E4" s="348"/>
      <c r="F4" s="348"/>
      <c r="G4" s="348"/>
      <c r="H4" s="348"/>
      <c r="I4" s="348"/>
      <c r="J4" s="348"/>
      <c r="K4" s="33"/>
      <c r="L4" s="33"/>
      <c r="M4" s="33"/>
      <c r="N4" s="33"/>
      <c r="O4" s="33"/>
      <c r="P4" s="33"/>
      <c r="Q4" s="33"/>
    </row>
    <row r="5" spans="1:18" s="20" customFormat="1" ht="23.25" customHeight="1" x14ac:dyDescent="0.45">
      <c r="A5" s="31"/>
      <c r="B5" s="31"/>
      <c r="C5" s="31"/>
      <c r="D5" s="31"/>
      <c r="E5" s="31"/>
      <c r="F5" s="31"/>
      <c r="G5" s="31"/>
      <c r="H5" s="31"/>
      <c r="I5" s="31"/>
      <c r="J5" s="22" t="s">
        <v>155</v>
      </c>
      <c r="K5" s="33"/>
      <c r="L5" s="346" t="s">
        <v>173</v>
      </c>
      <c r="M5" s="346"/>
      <c r="N5" s="346"/>
      <c r="O5" s="346"/>
      <c r="P5" s="346"/>
      <c r="Q5" s="346"/>
      <c r="R5" s="346"/>
    </row>
    <row r="6" spans="1:18" s="20" customFormat="1" ht="23.25" customHeight="1" x14ac:dyDescent="0.45">
      <c r="A6" s="33"/>
      <c r="B6" s="33"/>
      <c r="C6" s="33"/>
      <c r="D6" s="346" t="s">
        <v>0</v>
      </c>
      <c r="E6" s="346"/>
      <c r="F6" s="346"/>
      <c r="G6" s="31"/>
      <c r="H6" s="346" t="s">
        <v>26</v>
      </c>
      <c r="I6" s="346"/>
      <c r="J6" s="346"/>
      <c r="K6" s="33"/>
      <c r="L6" s="346" t="s">
        <v>0</v>
      </c>
      <c r="M6" s="346"/>
      <c r="N6" s="346"/>
      <c r="O6" s="31"/>
      <c r="P6" s="346" t="s">
        <v>26</v>
      </c>
      <c r="Q6" s="346"/>
      <c r="R6" s="346"/>
    </row>
    <row r="7" spans="1:18" s="20" customFormat="1" ht="23.25" customHeight="1" x14ac:dyDescent="0.45">
      <c r="B7" s="7" t="s">
        <v>28</v>
      </c>
      <c r="C7" s="8"/>
      <c r="D7" s="147">
        <f>+'งบกำไรขาดทุน(เบ็ดเสร็จ) 3M'!E7</f>
        <v>2564</v>
      </c>
      <c r="E7" s="140"/>
      <c r="F7" s="147">
        <f>+'งบกำไรขาดทุน(เบ็ดเสร็จ) 3M'!G7</f>
        <v>2563</v>
      </c>
      <c r="G7" s="148"/>
      <c r="H7" s="147">
        <f>+D7</f>
        <v>2564</v>
      </c>
      <c r="I7" s="140"/>
      <c r="J7" s="147">
        <f>+F7</f>
        <v>2563</v>
      </c>
      <c r="K7" s="33"/>
      <c r="L7" s="147">
        <v>2564</v>
      </c>
      <c r="M7" s="140"/>
      <c r="N7" s="147">
        <v>2563</v>
      </c>
      <c r="O7" s="148"/>
      <c r="P7" s="147">
        <v>2564</v>
      </c>
      <c r="Q7" s="140"/>
      <c r="R7" s="147">
        <v>2563</v>
      </c>
    </row>
    <row r="8" spans="1:18" ht="23.25" customHeight="1" x14ac:dyDescent="0.55000000000000004">
      <c r="A8" s="64" t="s">
        <v>30</v>
      </c>
      <c r="B8" s="152"/>
      <c r="C8" s="53"/>
      <c r="D8" s="75">
        <v>613389</v>
      </c>
      <c r="E8" s="53"/>
      <c r="F8" s="75">
        <v>557759</v>
      </c>
      <c r="G8" s="53"/>
      <c r="H8" s="85">
        <v>613233</v>
      </c>
      <c r="I8" s="53"/>
      <c r="J8" s="85">
        <v>557285</v>
      </c>
      <c r="K8" s="88"/>
      <c r="L8" s="75">
        <v>327334</v>
      </c>
      <c r="M8" s="53"/>
      <c r="N8" s="75">
        <v>383027</v>
      </c>
      <c r="O8" s="53"/>
      <c r="P8" s="85">
        <v>327202</v>
      </c>
      <c r="Q8" s="53"/>
      <c r="R8" s="85">
        <v>382579</v>
      </c>
    </row>
    <row r="9" spans="1:18" ht="23.25" customHeight="1" x14ac:dyDescent="0.55000000000000004">
      <c r="A9" s="64" t="s">
        <v>108</v>
      </c>
      <c r="B9" s="152"/>
      <c r="C9" s="53"/>
      <c r="D9" s="76">
        <v>27223</v>
      </c>
      <c r="E9" s="57"/>
      <c r="F9" s="76">
        <v>23881</v>
      </c>
      <c r="G9" s="57"/>
      <c r="H9" s="90">
        <v>27223</v>
      </c>
      <c r="I9" s="57"/>
      <c r="J9" s="90">
        <v>23881</v>
      </c>
      <c r="K9" s="88"/>
      <c r="L9" s="76">
        <v>12822</v>
      </c>
      <c r="M9" s="57"/>
      <c r="N9" s="76">
        <v>9639</v>
      </c>
      <c r="O9" s="57"/>
      <c r="P9" s="90">
        <v>12822</v>
      </c>
      <c r="Q9" s="57"/>
      <c r="R9" s="90">
        <v>9639</v>
      </c>
    </row>
    <row r="10" spans="1:18" ht="23.25" customHeight="1" x14ac:dyDescent="0.55000000000000004">
      <c r="A10" s="69" t="s">
        <v>104</v>
      </c>
      <c r="B10" s="152"/>
      <c r="C10" s="53"/>
      <c r="D10" s="208">
        <f>SUM(D8:D9)</f>
        <v>640612</v>
      </c>
      <c r="E10" s="59"/>
      <c r="F10" s="208">
        <f>SUM(F8:F9)</f>
        <v>581640</v>
      </c>
      <c r="G10" s="208">
        <f>SUM(G8:G9)</f>
        <v>0</v>
      </c>
      <c r="H10" s="208">
        <f>SUM(H8:H9)</f>
        <v>640456</v>
      </c>
      <c r="I10" s="208">
        <f>SUM(I8:I9)</f>
        <v>0</v>
      </c>
      <c r="J10" s="208">
        <f>SUM(J8:J9)</f>
        <v>581166</v>
      </c>
      <c r="K10" s="88"/>
      <c r="L10" s="208">
        <v>340156</v>
      </c>
      <c r="M10" s="59"/>
      <c r="N10" s="208">
        <v>392666</v>
      </c>
      <c r="O10" s="208">
        <v>0</v>
      </c>
      <c r="P10" s="208">
        <v>340024</v>
      </c>
      <c r="Q10" s="208">
        <v>0</v>
      </c>
      <c r="R10" s="208">
        <v>392218</v>
      </c>
    </row>
    <row r="11" spans="1:18" ht="23.25" customHeight="1" x14ac:dyDescent="0.55000000000000004">
      <c r="A11" s="64" t="s">
        <v>37</v>
      </c>
      <c r="B11" s="53"/>
      <c r="C11" s="53"/>
      <c r="D11" s="99">
        <v>-434572</v>
      </c>
      <c r="E11" s="57"/>
      <c r="F11" s="99">
        <v>-399886</v>
      </c>
      <c r="G11" s="57"/>
      <c r="H11" s="99">
        <v>-434572</v>
      </c>
      <c r="I11" s="57"/>
      <c r="J11" s="99">
        <v>-402319</v>
      </c>
      <c r="L11" s="99">
        <v>-226722</v>
      </c>
      <c r="M11" s="57"/>
      <c r="N11" s="99">
        <v>-262423</v>
      </c>
      <c r="O11" s="57"/>
      <c r="P11" s="99">
        <v>-226722</v>
      </c>
      <c r="Q11" s="57"/>
      <c r="R11" s="99">
        <v>-265008</v>
      </c>
    </row>
    <row r="12" spans="1:18" ht="23.25" customHeight="1" x14ac:dyDescent="0.55000000000000004">
      <c r="A12" s="64" t="s">
        <v>109</v>
      </c>
      <c r="B12" s="53"/>
      <c r="C12" s="53"/>
      <c r="D12" s="95">
        <v>-16225</v>
      </c>
      <c r="E12" s="53"/>
      <c r="F12" s="95">
        <v>-16704</v>
      </c>
      <c r="G12" s="53"/>
      <c r="H12" s="95">
        <v>-16225</v>
      </c>
      <c r="I12" s="53"/>
      <c r="J12" s="95">
        <v>-16704</v>
      </c>
      <c r="L12" s="95">
        <v>-7250</v>
      </c>
      <c r="M12" s="53"/>
      <c r="N12" s="95">
        <v>-6641</v>
      </c>
      <c r="O12" s="53"/>
      <c r="P12" s="95">
        <v>-7250</v>
      </c>
      <c r="Q12" s="53"/>
      <c r="R12" s="95">
        <v>-6641</v>
      </c>
    </row>
    <row r="13" spans="1:18" ht="23.25" customHeight="1" x14ac:dyDescent="0.55000000000000004">
      <c r="A13" s="59" t="s">
        <v>36</v>
      </c>
      <c r="B13" s="149"/>
      <c r="C13" s="149"/>
      <c r="D13" s="92">
        <f>SUM(D10:D12)</f>
        <v>189815</v>
      </c>
      <c r="E13" s="93"/>
      <c r="F13" s="92">
        <f>SUM(F10:F12)</f>
        <v>165050</v>
      </c>
      <c r="G13" s="93"/>
      <c r="H13" s="92">
        <f>SUM(H10:H12)</f>
        <v>189659</v>
      </c>
      <c r="I13" s="93"/>
      <c r="J13" s="92">
        <f>SUM(J10:J12)</f>
        <v>162143</v>
      </c>
      <c r="L13" s="92">
        <v>106184</v>
      </c>
      <c r="M13" s="93"/>
      <c r="N13" s="92">
        <v>123602</v>
      </c>
      <c r="O13" s="93"/>
      <c r="P13" s="92">
        <v>106052</v>
      </c>
      <c r="Q13" s="93"/>
      <c r="R13" s="92">
        <v>120569</v>
      </c>
    </row>
    <row r="14" spans="1:18" ht="23.25" customHeight="1" x14ac:dyDescent="0.55000000000000004">
      <c r="A14" s="53" t="s">
        <v>22</v>
      </c>
      <c r="B14" s="53"/>
      <c r="C14" s="53"/>
      <c r="D14" s="53"/>
      <c r="E14" s="53"/>
      <c r="F14" s="53"/>
      <c r="G14" s="53"/>
      <c r="H14" s="53"/>
      <c r="I14" s="53"/>
      <c r="J14" s="53"/>
      <c r="L14" s="53"/>
      <c r="M14" s="53"/>
      <c r="N14" s="53"/>
      <c r="O14" s="53"/>
      <c r="P14" s="53"/>
      <c r="Q14" s="53"/>
      <c r="R14" s="53"/>
    </row>
    <row r="15" spans="1:18" ht="23.25" customHeight="1" x14ac:dyDescent="0.55000000000000004">
      <c r="A15" s="127" t="s">
        <v>57</v>
      </c>
      <c r="B15" s="53"/>
      <c r="C15" s="53"/>
      <c r="D15" s="166">
        <v>30549</v>
      </c>
      <c r="E15" s="53"/>
      <c r="F15" s="166">
        <v>39971</v>
      </c>
      <c r="G15" s="53"/>
      <c r="H15" s="85">
        <v>30549</v>
      </c>
      <c r="I15" s="53"/>
      <c r="J15" s="85">
        <v>46991</v>
      </c>
      <c r="L15" s="166">
        <v>5886</v>
      </c>
      <c r="M15" s="53"/>
      <c r="N15" s="166">
        <v>804</v>
      </c>
      <c r="O15" s="53"/>
      <c r="P15" s="85">
        <v>5886</v>
      </c>
      <c r="Q15" s="53"/>
      <c r="R15" s="85">
        <v>804</v>
      </c>
    </row>
    <row r="16" spans="1:18" ht="23.25" customHeight="1" x14ac:dyDescent="0.55000000000000004">
      <c r="A16" s="127" t="s">
        <v>58</v>
      </c>
      <c r="B16" s="53"/>
      <c r="C16" s="150"/>
      <c r="D16" s="166">
        <v>14296</v>
      </c>
      <c r="E16" s="150"/>
      <c r="F16" s="166">
        <v>16661</v>
      </c>
      <c r="G16" s="150"/>
      <c r="H16" s="166">
        <v>14330</v>
      </c>
      <c r="I16" s="150"/>
      <c r="J16" s="166">
        <v>16914</v>
      </c>
      <c r="L16" s="166">
        <v>7529</v>
      </c>
      <c r="M16" s="150"/>
      <c r="N16" s="166">
        <v>8304</v>
      </c>
      <c r="O16" s="150"/>
      <c r="P16" s="166">
        <v>7550</v>
      </c>
      <c r="Q16" s="150"/>
      <c r="R16" s="166">
        <v>8468</v>
      </c>
    </row>
    <row r="17" spans="1:18" ht="23.25" customHeight="1" x14ac:dyDescent="0.55000000000000004">
      <c r="A17" s="127" t="s">
        <v>82</v>
      </c>
      <c r="B17" s="53"/>
      <c r="C17" s="150"/>
      <c r="D17" s="166">
        <v>4966</v>
      </c>
      <c r="E17" s="150"/>
      <c r="F17" s="166">
        <v>4368</v>
      </c>
      <c r="G17" s="150"/>
      <c r="H17" s="166">
        <v>4966</v>
      </c>
      <c r="I17" s="150"/>
      <c r="J17" s="166">
        <v>4369</v>
      </c>
      <c r="L17" s="166">
        <v>2483</v>
      </c>
      <c r="M17" s="150"/>
      <c r="N17" s="166">
        <v>2181</v>
      </c>
      <c r="O17" s="150"/>
      <c r="P17" s="166">
        <v>2483</v>
      </c>
      <c r="Q17" s="150"/>
      <c r="R17" s="166">
        <v>2181</v>
      </c>
    </row>
    <row r="18" spans="1:18" ht="23.25" customHeight="1" x14ac:dyDescent="0.55000000000000004">
      <c r="A18" s="127" t="s">
        <v>130</v>
      </c>
      <c r="B18" s="53"/>
      <c r="C18" s="150"/>
      <c r="D18" s="166">
        <v>2061</v>
      </c>
      <c r="E18" s="150"/>
      <c r="F18" s="166">
        <v>2099</v>
      </c>
      <c r="G18" s="150"/>
      <c r="H18" s="166">
        <v>2061</v>
      </c>
      <c r="I18" s="150"/>
      <c r="J18" s="166">
        <v>2099</v>
      </c>
      <c r="L18" s="166">
        <v>1031</v>
      </c>
      <c r="M18" s="150"/>
      <c r="N18" s="166">
        <v>1312</v>
      </c>
      <c r="O18" s="150"/>
      <c r="P18" s="166">
        <v>1031</v>
      </c>
      <c r="Q18" s="150"/>
      <c r="R18" s="166">
        <v>1312</v>
      </c>
    </row>
    <row r="19" spans="1:18" ht="23.25" customHeight="1" x14ac:dyDescent="0.55000000000000004">
      <c r="A19" s="127" t="s">
        <v>140</v>
      </c>
      <c r="B19" s="53"/>
      <c r="C19" s="150"/>
      <c r="D19" s="95">
        <v>11533</v>
      </c>
      <c r="E19" s="53"/>
      <c r="F19" s="95">
        <v>20700</v>
      </c>
      <c r="G19" s="53"/>
      <c r="H19" s="76">
        <v>10978</v>
      </c>
      <c r="I19" s="53"/>
      <c r="J19" s="76">
        <v>20198</v>
      </c>
      <c r="L19" s="95">
        <v>6364</v>
      </c>
      <c r="M19" s="53"/>
      <c r="N19" s="95">
        <v>5455</v>
      </c>
      <c r="O19" s="53"/>
      <c r="P19" s="76">
        <v>5593</v>
      </c>
      <c r="Q19" s="53"/>
      <c r="R19" s="76">
        <v>5262</v>
      </c>
    </row>
    <row r="20" spans="1:18" ht="23.25" customHeight="1" x14ac:dyDescent="0.55000000000000004">
      <c r="A20" s="151" t="s">
        <v>40</v>
      </c>
      <c r="B20" s="53"/>
      <c r="C20" s="53"/>
      <c r="D20" s="129">
        <f>SUM(D13:D19)</f>
        <v>253220</v>
      </c>
      <c r="E20" s="57"/>
      <c r="F20" s="129">
        <f>SUM(F13:F19)</f>
        <v>248849</v>
      </c>
      <c r="G20" s="57"/>
      <c r="H20" s="129">
        <f>SUM(H13:H19)</f>
        <v>252543</v>
      </c>
      <c r="I20" s="57"/>
      <c r="J20" s="129">
        <f>SUM(J13:J19)</f>
        <v>252714</v>
      </c>
      <c r="L20" s="129">
        <v>129477</v>
      </c>
      <c r="M20" s="57"/>
      <c r="N20" s="129">
        <v>141658</v>
      </c>
      <c r="O20" s="57"/>
      <c r="P20" s="129">
        <v>128595</v>
      </c>
      <c r="Q20" s="57"/>
      <c r="R20" s="129">
        <v>138596</v>
      </c>
    </row>
    <row r="21" spans="1:18" ht="23.25" customHeight="1" x14ac:dyDescent="0.55000000000000004">
      <c r="A21" s="159" t="s">
        <v>183</v>
      </c>
      <c r="B21" s="53"/>
      <c r="C21" s="53"/>
      <c r="D21" s="99">
        <v>-41985</v>
      </c>
      <c r="E21" s="53"/>
      <c r="F21" s="99">
        <v>-32733</v>
      </c>
      <c r="G21" s="53"/>
      <c r="H21" s="99">
        <v>-45208</v>
      </c>
      <c r="I21" s="53"/>
      <c r="J21" s="99">
        <v>-37987</v>
      </c>
      <c r="L21" s="99">
        <v>-22937</v>
      </c>
      <c r="M21" s="53"/>
      <c r="N21" s="99">
        <v>-22542</v>
      </c>
      <c r="O21" s="53"/>
      <c r="P21" s="99">
        <v>-24524</v>
      </c>
      <c r="Q21" s="53"/>
      <c r="R21" s="99">
        <v>-24526</v>
      </c>
    </row>
    <row r="22" spans="1:18" ht="23.25" customHeight="1" x14ac:dyDescent="0.55000000000000004">
      <c r="A22" s="159" t="s">
        <v>59</v>
      </c>
      <c r="B22" s="53"/>
      <c r="C22" s="53"/>
      <c r="D22" s="99">
        <v>-156016</v>
      </c>
      <c r="E22" s="53"/>
      <c r="F22" s="99">
        <v>-167404</v>
      </c>
      <c r="G22" s="53"/>
      <c r="H22" s="99">
        <v>-154023</v>
      </c>
      <c r="I22" s="53"/>
      <c r="J22" s="99">
        <v>-168846</v>
      </c>
      <c r="L22" s="99">
        <v>-78022</v>
      </c>
      <c r="M22" s="53"/>
      <c r="N22" s="99">
        <v>-91708</v>
      </c>
      <c r="O22" s="53"/>
      <c r="P22" s="99">
        <v>-77058</v>
      </c>
      <c r="Q22" s="53"/>
      <c r="R22" s="99">
        <v>-90969</v>
      </c>
    </row>
    <row r="23" spans="1:18" ht="23.25" customHeight="1" x14ac:dyDescent="0.55000000000000004">
      <c r="A23" s="53" t="s">
        <v>60</v>
      </c>
      <c r="B23" s="53"/>
      <c r="C23" s="53"/>
      <c r="D23" s="95">
        <v>-13271</v>
      </c>
      <c r="E23" s="53"/>
      <c r="F23" s="95">
        <v>-13553</v>
      </c>
      <c r="G23" s="53"/>
      <c r="H23" s="95">
        <v>-13271</v>
      </c>
      <c r="I23" s="53"/>
      <c r="J23" s="95">
        <v>-13553</v>
      </c>
      <c r="L23" s="95">
        <v>-9163</v>
      </c>
      <c r="M23" s="53"/>
      <c r="N23" s="95">
        <v>-10316</v>
      </c>
      <c r="O23" s="53"/>
      <c r="P23" s="95">
        <v>-9163</v>
      </c>
      <c r="Q23" s="53"/>
      <c r="R23" s="95">
        <v>-10316</v>
      </c>
    </row>
    <row r="24" spans="1:18" ht="23.25" customHeight="1" x14ac:dyDescent="0.55000000000000004">
      <c r="A24" s="59" t="s">
        <v>151</v>
      </c>
      <c r="B24" s="53"/>
      <c r="C24" s="53"/>
      <c r="D24" s="92">
        <f>SUM(D20:D23)</f>
        <v>41948</v>
      </c>
      <c r="E24" s="93"/>
      <c r="F24" s="92">
        <f>SUM(F20:F23)</f>
        <v>35159</v>
      </c>
      <c r="G24" s="93"/>
      <c r="H24" s="92">
        <f>SUM(H20:H23)</f>
        <v>40041</v>
      </c>
      <c r="I24" s="93"/>
      <c r="J24" s="92">
        <f>SUM(J20:J23)</f>
        <v>32328</v>
      </c>
      <c r="L24" s="242">
        <v>19355</v>
      </c>
      <c r="M24" s="59"/>
      <c r="N24" s="242">
        <v>17092</v>
      </c>
      <c r="O24" s="59"/>
      <c r="P24" s="242">
        <v>17850</v>
      </c>
      <c r="Q24" s="59"/>
      <c r="R24" s="242">
        <v>12785</v>
      </c>
    </row>
    <row r="25" spans="1:18" ht="23.25" customHeight="1" x14ac:dyDescent="0.55000000000000004">
      <c r="A25" s="53" t="s">
        <v>41</v>
      </c>
      <c r="B25" s="53"/>
      <c r="C25" s="53"/>
      <c r="D25" s="99">
        <v>-380</v>
      </c>
      <c r="E25" s="57"/>
      <c r="F25" s="99">
        <v>-291</v>
      </c>
      <c r="G25" s="57"/>
      <c r="H25" s="99">
        <v>-296</v>
      </c>
      <c r="I25" s="57"/>
      <c r="J25" s="99">
        <v>-152</v>
      </c>
      <c r="L25" s="99">
        <v>-190</v>
      </c>
      <c r="M25" s="57"/>
      <c r="N25" s="99">
        <v>-259</v>
      </c>
      <c r="O25" s="57"/>
      <c r="P25" s="99">
        <v>-152</v>
      </c>
      <c r="Q25" s="57"/>
      <c r="R25" s="56">
        <v>-151</v>
      </c>
    </row>
    <row r="26" spans="1:18" ht="23.25" customHeight="1" x14ac:dyDescent="0.55000000000000004">
      <c r="A26" s="159" t="s">
        <v>131</v>
      </c>
      <c r="B26" s="152">
        <v>14</v>
      </c>
      <c r="C26" s="150"/>
      <c r="D26" s="194">
        <v>0</v>
      </c>
      <c r="E26" s="150"/>
      <c r="F26" s="95">
        <v>-1281</v>
      </c>
      <c r="G26" s="150"/>
      <c r="H26" s="336">
        <v>0</v>
      </c>
      <c r="I26" s="150"/>
      <c r="J26" s="336">
        <v>0</v>
      </c>
      <c r="L26" s="95">
        <v>0</v>
      </c>
      <c r="M26" s="150"/>
      <c r="N26" s="95">
        <v>-813</v>
      </c>
      <c r="O26" s="150"/>
      <c r="P26" s="167">
        <v>0</v>
      </c>
      <c r="Q26" s="150"/>
      <c r="R26" s="167">
        <v>0</v>
      </c>
    </row>
    <row r="27" spans="1:18" ht="23.25" customHeight="1" x14ac:dyDescent="0.55000000000000004">
      <c r="A27" s="59" t="s">
        <v>110</v>
      </c>
      <c r="B27" s="53"/>
      <c r="C27" s="150"/>
      <c r="D27" s="92">
        <f>SUM(D24:D26)</f>
        <v>41568</v>
      </c>
      <c r="E27" s="93"/>
      <c r="F27" s="92">
        <f>SUM(F24:F26)</f>
        <v>33587</v>
      </c>
      <c r="G27" s="93"/>
      <c r="H27" s="92">
        <f>SUM(H24:H26)</f>
        <v>39745</v>
      </c>
      <c r="I27" s="93"/>
      <c r="J27" s="92">
        <f>SUM(J24:J26)</f>
        <v>32176</v>
      </c>
      <c r="L27" s="242">
        <v>19165</v>
      </c>
      <c r="M27" s="149"/>
      <c r="N27" s="242">
        <v>16020</v>
      </c>
      <c r="O27" s="149"/>
      <c r="P27" s="242">
        <v>17698</v>
      </c>
      <c r="Q27" s="149"/>
      <c r="R27" s="242">
        <v>12634</v>
      </c>
    </row>
    <row r="28" spans="1:18" ht="23.25" customHeight="1" x14ac:dyDescent="0.55000000000000004">
      <c r="A28" s="53" t="s">
        <v>238</v>
      </c>
      <c r="B28" s="152">
        <v>29</v>
      </c>
      <c r="C28" s="53"/>
      <c r="D28" s="95">
        <v>909</v>
      </c>
      <c r="E28" s="53"/>
      <c r="F28" s="95">
        <v>2901</v>
      </c>
      <c r="G28" s="53"/>
      <c r="H28" s="99">
        <v>909</v>
      </c>
      <c r="I28" s="53"/>
      <c r="J28" s="99">
        <v>2901</v>
      </c>
      <c r="L28" s="95">
        <v>-1165</v>
      </c>
      <c r="M28" s="53"/>
      <c r="N28" s="95">
        <v>785</v>
      </c>
      <c r="O28" s="53"/>
      <c r="P28" s="99">
        <v>-1165</v>
      </c>
      <c r="Q28" s="53"/>
      <c r="R28" s="99">
        <v>785</v>
      </c>
    </row>
    <row r="29" spans="1:18" ht="23.25" customHeight="1" thickBot="1" x14ac:dyDescent="0.6">
      <c r="A29" s="59" t="s">
        <v>123</v>
      </c>
      <c r="B29" s="98"/>
      <c r="C29" s="150"/>
      <c r="D29" s="97">
        <f>SUM(D27:D28)</f>
        <v>42477</v>
      </c>
      <c r="E29" s="93"/>
      <c r="F29" s="97">
        <f>SUM(F27:F28)</f>
        <v>36488</v>
      </c>
      <c r="G29" s="93"/>
      <c r="H29" s="97">
        <f>SUM(H27:H28)</f>
        <v>40654</v>
      </c>
      <c r="I29" s="93">
        <v>36217</v>
      </c>
      <c r="J29" s="97">
        <f>SUM(J27:J28)</f>
        <v>35077</v>
      </c>
      <c r="L29" s="97">
        <v>18000</v>
      </c>
      <c r="M29" s="93"/>
      <c r="N29" s="97">
        <v>16805</v>
      </c>
      <c r="O29" s="93"/>
      <c r="P29" s="97">
        <v>16533</v>
      </c>
      <c r="Q29" s="93"/>
      <c r="R29" s="97">
        <v>13419</v>
      </c>
    </row>
    <row r="30" spans="1:18" ht="23.25" customHeight="1" thickTop="1" x14ac:dyDescent="0.55000000000000004">
      <c r="A30" s="53"/>
      <c r="B30" s="98"/>
      <c r="C30" s="150"/>
      <c r="D30" s="150"/>
      <c r="E30" s="150"/>
      <c r="F30" s="150"/>
      <c r="G30" s="150"/>
      <c r="H30" s="150"/>
      <c r="I30" s="150"/>
      <c r="J30" s="150"/>
      <c r="L30" s="150"/>
      <c r="M30" s="150"/>
      <c r="N30" s="150"/>
      <c r="O30" s="150"/>
      <c r="P30" s="150"/>
      <c r="Q30" s="150"/>
      <c r="R30" s="150"/>
    </row>
    <row r="31" spans="1:18" ht="23.25" customHeight="1" x14ac:dyDescent="0.55000000000000004">
      <c r="A31" s="350" t="s">
        <v>122</v>
      </c>
      <c r="B31" s="350"/>
      <c r="C31" s="350"/>
      <c r="D31" s="350"/>
      <c r="E31" s="350"/>
      <c r="F31" s="350"/>
      <c r="G31" s="190"/>
      <c r="H31" s="190"/>
      <c r="I31" s="190"/>
      <c r="J31" s="190"/>
      <c r="L31" s="11"/>
      <c r="M31" s="11"/>
      <c r="N31" s="11"/>
      <c r="O31" s="190"/>
      <c r="P31" s="190"/>
      <c r="Q31" s="190"/>
      <c r="R31" s="190"/>
    </row>
    <row r="32" spans="1:18" ht="23.25" customHeight="1" x14ac:dyDescent="0.55000000000000004"/>
    <row r="33" ht="23.25" customHeight="1" x14ac:dyDescent="0.55000000000000004"/>
  </sheetData>
  <mergeCells count="8">
    <mergeCell ref="P6:R6"/>
    <mergeCell ref="L5:R5"/>
    <mergeCell ref="A2:J2"/>
    <mergeCell ref="A4:J4"/>
    <mergeCell ref="A31:F31"/>
    <mergeCell ref="L6:N6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New,Regular"7        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1"/>
  <sheetViews>
    <sheetView showGridLines="0" zoomScaleNormal="100" zoomScaleSheetLayoutView="80" workbookViewId="0">
      <selection activeCell="E12" sqref="E12"/>
    </sheetView>
  </sheetViews>
  <sheetFormatPr defaultColWidth="20.140625" defaultRowHeight="21.75" customHeight="1" x14ac:dyDescent="0.5"/>
  <cols>
    <col min="1" max="1" width="48.42578125" style="84" customWidth="1"/>
    <col min="2" max="2" width="0.85546875" style="84" customWidth="1"/>
    <col min="3" max="3" width="7.7109375" style="84" customWidth="1"/>
    <col min="4" max="4" width="0.85546875" style="84" customWidth="1"/>
    <col min="5" max="5" width="13.7109375" style="84" customWidth="1"/>
    <col min="6" max="6" width="0.85546875" style="84" customWidth="1"/>
    <col min="7" max="7" width="13.7109375" style="84" customWidth="1"/>
    <col min="8" max="8" width="0.85546875" style="84" customWidth="1"/>
    <col min="9" max="9" width="13.7109375" style="84" customWidth="1"/>
    <col min="10" max="10" width="0.85546875" style="84" customWidth="1"/>
    <col min="11" max="11" width="13.7109375" style="84" customWidth="1"/>
    <col min="12" max="12" width="4" style="84" customWidth="1"/>
    <col min="13" max="13" width="13.7109375" style="84" hidden="1" customWidth="1"/>
    <col min="14" max="14" width="0.85546875" style="84" hidden="1" customWidth="1"/>
    <col min="15" max="15" width="13.7109375" style="84" hidden="1" customWidth="1"/>
    <col min="16" max="16" width="0.85546875" style="84" hidden="1" customWidth="1"/>
    <col min="17" max="17" width="13.7109375" style="84" hidden="1" customWidth="1"/>
    <col min="18" max="18" width="0.85546875" style="84" hidden="1" customWidth="1"/>
    <col min="19" max="19" width="13.7109375" style="84" hidden="1" customWidth="1"/>
    <col min="20" max="26" width="0" style="84" hidden="1" customWidth="1"/>
    <col min="27" max="16384" width="20.140625" style="84"/>
  </cols>
  <sheetData>
    <row r="1" spans="1:19" ht="23.25" customHeight="1" x14ac:dyDescent="0.45">
      <c r="K1" s="44" t="s">
        <v>127</v>
      </c>
      <c r="S1" s="44"/>
    </row>
    <row r="2" spans="1:19" s="15" customFormat="1" ht="23.25" customHeight="1" x14ac:dyDescent="0.5">
      <c r="A2" s="138" t="s">
        <v>43</v>
      </c>
      <c r="B2" s="138"/>
      <c r="C2" s="138"/>
      <c r="D2" s="138"/>
      <c r="E2" s="138"/>
      <c r="F2" s="141"/>
      <c r="G2" s="142"/>
      <c r="H2" s="141"/>
      <c r="I2" s="143"/>
      <c r="J2" s="141"/>
      <c r="K2" s="142"/>
      <c r="M2" s="138"/>
      <c r="N2" s="141"/>
      <c r="O2" s="142"/>
      <c r="P2" s="141"/>
      <c r="Q2" s="143"/>
      <c r="R2" s="141"/>
      <c r="S2" s="142"/>
    </row>
    <row r="3" spans="1:19" s="15" customFormat="1" ht="23.25" customHeight="1" x14ac:dyDescent="0.5">
      <c r="A3" s="144" t="s">
        <v>81</v>
      </c>
      <c r="B3" s="144"/>
      <c r="C3" s="143"/>
      <c r="D3" s="143"/>
      <c r="E3" s="142"/>
      <c r="F3" s="141"/>
      <c r="G3" s="142"/>
      <c r="H3" s="141"/>
      <c r="I3" s="143"/>
      <c r="J3" s="141"/>
      <c r="K3" s="142"/>
      <c r="M3" s="142"/>
      <c r="N3" s="141"/>
      <c r="O3" s="142"/>
      <c r="P3" s="141"/>
      <c r="Q3" s="143"/>
      <c r="R3" s="141"/>
      <c r="S3" s="142"/>
    </row>
    <row r="4" spans="1:19" s="15" customFormat="1" ht="23.25" customHeight="1" x14ac:dyDescent="0.5">
      <c r="A4" s="138" t="str">
        <f>'งบกำไรขาดทุน 6M'!A4</f>
        <v>สำหรับงวดหกเดือนสิ้นสุดวันที่ 30 มิถุนายน 2564</v>
      </c>
      <c r="B4" s="138"/>
      <c r="C4" s="138"/>
      <c r="D4" s="138"/>
      <c r="E4" s="138"/>
      <c r="F4" s="138"/>
      <c r="G4" s="59"/>
      <c r="H4" s="138"/>
      <c r="J4" s="138"/>
      <c r="K4" s="59"/>
      <c r="M4" s="138"/>
      <c r="N4" s="138"/>
      <c r="O4" s="59"/>
      <c r="P4" s="138"/>
      <c r="R4" s="138"/>
      <c r="S4" s="59"/>
    </row>
    <row r="5" spans="1:19" s="15" customFormat="1" ht="23.25" customHeight="1" x14ac:dyDescent="0.5">
      <c r="A5" s="141"/>
      <c r="B5" s="141"/>
      <c r="C5" s="141"/>
      <c r="D5" s="141"/>
      <c r="E5" s="145"/>
      <c r="F5" s="141"/>
      <c r="G5" s="145"/>
      <c r="H5" s="141"/>
      <c r="I5" s="141"/>
      <c r="J5" s="141"/>
      <c r="K5" s="22" t="s">
        <v>155</v>
      </c>
      <c r="M5" s="355" t="s">
        <v>173</v>
      </c>
      <c r="N5" s="355"/>
      <c r="O5" s="355"/>
      <c r="P5" s="355"/>
      <c r="Q5" s="355"/>
      <c r="R5" s="355"/>
      <c r="S5" s="355"/>
    </row>
    <row r="6" spans="1:19" s="15" customFormat="1" ht="23.25" customHeight="1" x14ac:dyDescent="0.5">
      <c r="A6" s="138"/>
      <c r="B6" s="138"/>
      <c r="C6" s="138"/>
      <c r="D6" s="138"/>
      <c r="E6" s="352" t="s">
        <v>0</v>
      </c>
      <c r="F6" s="352"/>
      <c r="G6" s="352"/>
      <c r="H6" s="141"/>
      <c r="I6" s="352" t="s">
        <v>26</v>
      </c>
      <c r="J6" s="352"/>
      <c r="K6" s="352"/>
      <c r="M6" s="352" t="s">
        <v>0</v>
      </c>
      <c r="N6" s="352"/>
      <c r="O6" s="352"/>
      <c r="P6" s="141"/>
      <c r="Q6" s="352" t="s">
        <v>26</v>
      </c>
      <c r="R6" s="352"/>
      <c r="S6" s="352"/>
    </row>
    <row r="7" spans="1:19" s="15" customFormat="1" ht="23.25" customHeight="1" x14ac:dyDescent="0.45">
      <c r="A7" s="138"/>
      <c r="B7" s="138"/>
      <c r="C7" s="292"/>
      <c r="D7" s="146"/>
      <c r="E7" s="147">
        <f>+'งบกำไรขาดทุน 6M'!D7</f>
        <v>2564</v>
      </c>
      <c r="F7" s="140"/>
      <c r="G7" s="147">
        <f>+'งบกำไรขาดทุน 6M'!F7</f>
        <v>2563</v>
      </c>
      <c r="H7" s="148"/>
      <c r="I7" s="147">
        <f>+E7</f>
        <v>2564</v>
      </c>
      <c r="J7" s="140"/>
      <c r="K7" s="147">
        <f>+G7</f>
        <v>2563</v>
      </c>
      <c r="M7" s="147">
        <v>2564</v>
      </c>
      <c r="N7" s="140"/>
      <c r="O7" s="147">
        <v>2563</v>
      </c>
      <c r="P7" s="148"/>
      <c r="Q7" s="147">
        <v>2564</v>
      </c>
      <c r="R7" s="140"/>
      <c r="S7" s="147">
        <v>2563</v>
      </c>
    </row>
    <row r="8" spans="1:19" s="53" customFormat="1" ht="23.25" customHeight="1" x14ac:dyDescent="0.5">
      <c r="A8" s="59" t="s">
        <v>123</v>
      </c>
      <c r="B8" s="59"/>
      <c r="C8" s="59"/>
      <c r="D8" s="59"/>
      <c r="E8" s="92">
        <f>'งบกำไรขาดทุน 6M'!D29</f>
        <v>42477</v>
      </c>
      <c r="F8" s="92">
        <f>'งบกำไรขาดทุน 6M'!E29</f>
        <v>0</v>
      </c>
      <c r="G8" s="92">
        <f>'งบกำไรขาดทุน 6M'!F29</f>
        <v>36488</v>
      </c>
      <c r="H8" s="92">
        <f>'งบกำไรขาดทุน 6M'!G29</f>
        <v>0</v>
      </c>
      <c r="I8" s="92">
        <f>'งบกำไรขาดทุน 6M'!H29</f>
        <v>40654</v>
      </c>
      <c r="J8" s="92">
        <f>'งบกำไรขาดทุน 6M'!I29</f>
        <v>36217</v>
      </c>
      <c r="K8" s="92">
        <f>'งบกำไรขาดทุน 6M'!J29</f>
        <v>35077</v>
      </c>
      <c r="M8" s="92">
        <v>18000</v>
      </c>
      <c r="N8" s="92">
        <v>0</v>
      </c>
      <c r="O8" s="92">
        <v>16805</v>
      </c>
      <c r="P8" s="92">
        <v>0</v>
      </c>
      <c r="Q8" s="92">
        <v>16533</v>
      </c>
      <c r="R8" s="92">
        <v>0</v>
      </c>
      <c r="S8" s="92">
        <v>13419</v>
      </c>
    </row>
    <row r="9" spans="1:19" s="53" customFormat="1" ht="23.25" customHeight="1" x14ac:dyDescent="0.5">
      <c r="A9" s="59" t="s">
        <v>115</v>
      </c>
      <c r="C9" s="98"/>
      <c r="D9" s="150"/>
      <c r="E9" s="150"/>
      <c r="F9" s="150"/>
      <c r="G9" s="150"/>
      <c r="H9" s="150"/>
      <c r="I9" s="150"/>
      <c r="J9" s="150"/>
      <c r="K9" s="150"/>
      <c r="M9" s="150"/>
      <c r="N9" s="150"/>
      <c r="O9" s="150"/>
      <c r="P9" s="150"/>
      <c r="Q9" s="150"/>
      <c r="R9" s="150"/>
      <c r="S9" s="150"/>
    </row>
    <row r="10" spans="1:19" s="53" customFormat="1" ht="23.25" customHeight="1" x14ac:dyDescent="0.55000000000000004">
      <c r="A10" s="53" t="s">
        <v>188</v>
      </c>
      <c r="B10" s="59"/>
      <c r="C10" s="98"/>
      <c r="D10" s="150"/>
      <c r="E10" s="166"/>
      <c r="F10" s="150"/>
      <c r="G10" s="166"/>
      <c r="H10" s="150"/>
      <c r="I10" s="166"/>
      <c r="J10" s="150"/>
      <c r="K10" s="21"/>
      <c r="M10" s="166"/>
      <c r="N10" s="150"/>
      <c r="O10" s="166"/>
      <c r="P10" s="150"/>
      <c r="Q10" s="166"/>
      <c r="R10" s="150"/>
      <c r="S10" s="21"/>
    </row>
    <row r="11" spans="1:19" s="53" customFormat="1" ht="23.25" customHeight="1" x14ac:dyDescent="0.5">
      <c r="A11" s="164" t="s">
        <v>239</v>
      </c>
    </row>
    <row r="12" spans="1:19" s="53" customFormat="1" ht="23.25" customHeight="1" x14ac:dyDescent="0.55000000000000004">
      <c r="A12" s="225" t="s">
        <v>255</v>
      </c>
      <c r="B12" s="164"/>
      <c r="C12" s="120"/>
      <c r="E12" s="99">
        <v>-51</v>
      </c>
      <c r="F12" s="99"/>
      <c r="G12" s="99">
        <v>-1124</v>
      </c>
      <c r="H12" s="99"/>
      <c r="I12" s="99">
        <v>-51</v>
      </c>
      <c r="J12" s="99"/>
      <c r="K12" s="99">
        <v>-1124</v>
      </c>
      <c r="L12" s="86"/>
      <c r="M12" s="18">
        <v>-436</v>
      </c>
      <c r="N12" s="85"/>
      <c r="O12" s="18">
        <v>42</v>
      </c>
      <c r="P12" s="85"/>
      <c r="Q12" s="18">
        <v>-436</v>
      </c>
      <c r="R12" s="85"/>
      <c r="S12" s="18">
        <v>42</v>
      </c>
    </row>
    <row r="13" spans="1:19" s="53" customFormat="1" ht="23.25" customHeight="1" x14ac:dyDescent="0.55000000000000004">
      <c r="A13" s="53" t="s">
        <v>189</v>
      </c>
      <c r="B13" s="164"/>
      <c r="C13" s="120"/>
      <c r="E13" s="21"/>
      <c r="G13" s="21"/>
      <c r="I13" s="21"/>
      <c r="K13" s="21"/>
      <c r="L13" s="239"/>
      <c r="M13" s="21"/>
      <c r="O13" s="290"/>
      <c r="Q13" s="21"/>
      <c r="S13" s="290"/>
    </row>
    <row r="14" spans="1:19" s="53" customFormat="1" ht="23.25" customHeight="1" x14ac:dyDescent="0.55000000000000004">
      <c r="A14" s="164" t="s">
        <v>231</v>
      </c>
      <c r="B14" s="164"/>
      <c r="C14" s="120"/>
      <c r="E14" s="21"/>
      <c r="G14" s="21"/>
      <c r="I14" s="21"/>
      <c r="K14" s="21"/>
      <c r="L14" s="239"/>
      <c r="M14" s="21"/>
      <c r="O14" s="290"/>
      <c r="Q14" s="21"/>
      <c r="S14" s="290"/>
    </row>
    <row r="15" spans="1:19" s="53" customFormat="1" ht="23.25" customHeight="1" x14ac:dyDescent="0.55000000000000004">
      <c r="A15" s="225" t="s">
        <v>232</v>
      </c>
      <c r="B15" s="164"/>
      <c r="C15" s="120"/>
      <c r="E15" s="21"/>
      <c r="G15" s="21"/>
      <c r="I15" s="21"/>
      <c r="K15" s="21"/>
      <c r="L15" s="239"/>
      <c r="M15" s="21"/>
      <c r="O15" s="290"/>
      <c r="Q15" s="21"/>
      <c r="S15" s="290"/>
    </row>
    <row r="16" spans="1:19" s="53" customFormat="1" ht="23.25" customHeight="1" x14ac:dyDescent="0.5">
      <c r="A16" s="225" t="s">
        <v>256</v>
      </c>
      <c r="B16" s="164"/>
      <c r="C16" s="120"/>
    </row>
    <row r="17" spans="1:19" s="53" customFormat="1" ht="23.25" customHeight="1" x14ac:dyDescent="0.55000000000000004">
      <c r="A17" s="225" t="s">
        <v>258</v>
      </c>
      <c r="B17" s="164"/>
      <c r="C17" s="120"/>
      <c r="E17" s="293">
        <v>8445</v>
      </c>
      <c r="F17" s="82"/>
      <c r="G17" s="293">
        <v>-125770</v>
      </c>
      <c r="H17" s="82"/>
      <c r="I17" s="293">
        <v>8445</v>
      </c>
      <c r="J17" s="82"/>
      <c r="K17" s="293">
        <v>-125770</v>
      </c>
      <c r="L17" s="239"/>
      <c r="M17" s="293">
        <v>11632</v>
      </c>
      <c r="O17" s="291">
        <v>-100247</v>
      </c>
      <c r="Q17" s="293">
        <v>11632</v>
      </c>
      <c r="S17" s="291">
        <v>-100247</v>
      </c>
    </row>
    <row r="18" spans="1:19" s="53" customFormat="1" ht="23.25" customHeight="1" x14ac:dyDescent="0.5">
      <c r="A18" s="59" t="s">
        <v>124</v>
      </c>
      <c r="B18" s="59"/>
      <c r="C18" s="59"/>
      <c r="D18" s="59"/>
      <c r="E18" s="276">
        <f>SUM(E12:E17)</f>
        <v>8394</v>
      </c>
      <c r="F18" s="276"/>
      <c r="G18" s="276">
        <f>SUM(G12:G17)</f>
        <v>-126894</v>
      </c>
      <c r="H18" s="276"/>
      <c r="I18" s="276">
        <f>SUM(I12:I17)</f>
        <v>8394</v>
      </c>
      <c r="J18" s="276"/>
      <c r="K18" s="276">
        <f>SUM(K12:K17)</f>
        <v>-126894</v>
      </c>
      <c r="L18" s="278"/>
      <c r="M18" s="276">
        <f>SUM(M12:M17)</f>
        <v>11196</v>
      </c>
      <c r="N18" s="276"/>
      <c r="O18" s="277">
        <f>SUM(O12:O17)</f>
        <v>-100205</v>
      </c>
      <c r="P18" s="276"/>
      <c r="Q18" s="276">
        <f>SUM(Q12:Q17)</f>
        <v>11196</v>
      </c>
      <c r="R18" s="276"/>
      <c r="S18" s="276">
        <f>SUM(S12:S17)</f>
        <v>-100205</v>
      </c>
    </row>
    <row r="19" spans="1:19" s="53" customFormat="1" ht="23.25" customHeight="1" thickBot="1" x14ac:dyDescent="0.55000000000000004">
      <c r="A19" s="59" t="s">
        <v>79</v>
      </c>
      <c r="B19" s="59"/>
      <c r="E19" s="279">
        <f>E18+E8</f>
        <v>50871</v>
      </c>
      <c r="F19" s="343"/>
      <c r="G19" s="279">
        <f>G18+G8</f>
        <v>-90406</v>
      </c>
      <c r="H19" s="343"/>
      <c r="I19" s="279">
        <f>I18+I8</f>
        <v>49048</v>
      </c>
      <c r="J19" s="343"/>
      <c r="K19" s="344">
        <f>K18+K8</f>
        <v>-91817</v>
      </c>
      <c r="M19" s="279">
        <f>M18+M8</f>
        <v>29196</v>
      </c>
      <c r="N19" s="57"/>
      <c r="O19" s="280">
        <f>O18+O8</f>
        <v>-83400</v>
      </c>
      <c r="P19" s="57"/>
      <c r="Q19" s="280">
        <f>Q18+Q8</f>
        <v>27729</v>
      </c>
      <c r="R19" s="57"/>
      <c r="S19" s="281">
        <f>S18+S8</f>
        <v>-86786</v>
      </c>
    </row>
    <row r="20" spans="1:19" s="53" customFormat="1" ht="23.25" customHeight="1" thickTop="1" x14ac:dyDescent="0.5"/>
    <row r="21" spans="1:19" s="53" customFormat="1" ht="23.25" customHeight="1" x14ac:dyDescent="0.5">
      <c r="A21" s="59" t="s">
        <v>247</v>
      </c>
      <c r="B21" s="59"/>
    </row>
    <row r="22" spans="1:19" s="53" customFormat="1" ht="23.25" customHeight="1" x14ac:dyDescent="0.5">
      <c r="A22" s="53" t="s">
        <v>78</v>
      </c>
      <c r="E22" s="87">
        <f>E24-E23</f>
        <v>42492</v>
      </c>
      <c r="F22" s="86"/>
      <c r="G22" s="87">
        <f>G24-G23</f>
        <v>36582</v>
      </c>
      <c r="H22" s="86"/>
      <c r="I22" s="87">
        <f>I24-I23</f>
        <v>40654</v>
      </c>
      <c r="J22" s="86"/>
      <c r="K22" s="87">
        <f>K24-K23</f>
        <v>35077</v>
      </c>
      <c r="M22" s="87">
        <f>M24-M23</f>
        <v>17987</v>
      </c>
      <c r="N22" s="86"/>
      <c r="O22" s="87">
        <f>O24-O23</f>
        <v>16634</v>
      </c>
      <c r="P22" s="86"/>
      <c r="Q22" s="87">
        <f>Q24-Q23</f>
        <v>16533</v>
      </c>
      <c r="R22" s="86"/>
      <c r="S22" s="87">
        <f>S24-S23</f>
        <v>13419</v>
      </c>
    </row>
    <row r="23" spans="1:19" s="53" customFormat="1" ht="23.25" customHeight="1" x14ac:dyDescent="0.5">
      <c r="A23" s="53" t="s">
        <v>77</v>
      </c>
      <c r="E23" s="60">
        <v>-15</v>
      </c>
      <c r="G23" s="60">
        <v>-94</v>
      </c>
      <c r="I23" s="239">
        <v>0</v>
      </c>
      <c r="J23" s="239"/>
      <c r="K23" s="239">
        <v>0</v>
      </c>
      <c r="M23" s="60">
        <v>13</v>
      </c>
      <c r="O23" s="60">
        <v>171</v>
      </c>
      <c r="Q23" s="239">
        <v>0</v>
      </c>
      <c r="R23" s="239"/>
      <c r="S23" s="239">
        <v>0</v>
      </c>
    </row>
    <row r="24" spans="1:19" s="53" customFormat="1" ht="23.25" customHeight="1" thickBot="1" x14ac:dyDescent="0.55000000000000004">
      <c r="E24" s="97">
        <f>E8</f>
        <v>42477</v>
      </c>
      <c r="F24" s="93"/>
      <c r="G24" s="97">
        <f>G8</f>
        <v>36488</v>
      </c>
      <c r="H24" s="93"/>
      <c r="I24" s="97">
        <f>I8</f>
        <v>40654</v>
      </c>
      <c r="J24" s="93"/>
      <c r="K24" s="97">
        <f>K8</f>
        <v>35077</v>
      </c>
      <c r="M24" s="97">
        <f>M8</f>
        <v>18000</v>
      </c>
      <c r="N24" s="93"/>
      <c r="O24" s="97">
        <f>O8</f>
        <v>16805</v>
      </c>
      <c r="P24" s="93"/>
      <c r="Q24" s="97">
        <f>Q8</f>
        <v>16533</v>
      </c>
      <c r="R24" s="93"/>
      <c r="S24" s="97">
        <f>S8</f>
        <v>13419</v>
      </c>
    </row>
    <row r="25" spans="1:19" s="53" customFormat="1" ht="23.25" customHeight="1" thickTop="1" x14ac:dyDescent="0.5">
      <c r="A25" s="59"/>
      <c r="B25" s="59"/>
    </row>
    <row r="26" spans="1:19" s="53" customFormat="1" ht="23.25" customHeight="1" x14ac:dyDescent="0.5">
      <c r="A26" s="59" t="s">
        <v>248</v>
      </c>
      <c r="B26" s="59"/>
    </row>
    <row r="27" spans="1:19" s="53" customFormat="1" ht="23.25" customHeight="1" x14ac:dyDescent="0.5">
      <c r="A27" s="53" t="s">
        <v>78</v>
      </c>
      <c r="E27" s="99">
        <f>E29-E28</f>
        <v>50886</v>
      </c>
      <c r="F27" s="99"/>
      <c r="G27" s="99">
        <f>G29-G28</f>
        <v>-90312</v>
      </c>
      <c r="H27" s="99"/>
      <c r="I27" s="99">
        <f>I29-I28</f>
        <v>49048</v>
      </c>
      <c r="J27" s="99"/>
      <c r="K27" s="99">
        <f>K29-K28</f>
        <v>-91817</v>
      </c>
      <c r="M27" s="282">
        <f>M29-M28</f>
        <v>29183</v>
      </c>
      <c r="N27" s="86"/>
      <c r="O27" s="282">
        <f>O29-O28</f>
        <v>-83571</v>
      </c>
      <c r="P27" s="86"/>
      <c r="Q27" s="282">
        <f>Q29-Q28</f>
        <v>27729</v>
      </c>
      <c r="R27" s="86"/>
      <c r="S27" s="282">
        <f>S29-S28</f>
        <v>-86786</v>
      </c>
    </row>
    <row r="28" spans="1:19" s="53" customFormat="1" ht="23.25" customHeight="1" x14ac:dyDescent="0.5">
      <c r="A28" s="53" t="s">
        <v>77</v>
      </c>
      <c r="E28" s="68">
        <f>E23</f>
        <v>-15</v>
      </c>
      <c r="G28" s="60">
        <f>G23</f>
        <v>-94</v>
      </c>
      <c r="I28" s="285">
        <v>0</v>
      </c>
      <c r="J28" s="239"/>
      <c r="K28" s="285">
        <v>0</v>
      </c>
      <c r="M28" s="60">
        <f>M23</f>
        <v>13</v>
      </c>
      <c r="O28" s="60">
        <f>O23</f>
        <v>171</v>
      </c>
      <c r="Q28" s="285">
        <v>0</v>
      </c>
      <c r="R28" s="239"/>
      <c r="S28" s="285">
        <v>0</v>
      </c>
    </row>
    <row r="29" spans="1:19" s="53" customFormat="1" ht="23.25" customHeight="1" thickBot="1" x14ac:dyDescent="0.55000000000000004">
      <c r="E29" s="311">
        <f>E19</f>
        <v>50871</v>
      </c>
      <c r="F29" s="93"/>
      <c r="G29" s="342">
        <f>G19</f>
        <v>-90406</v>
      </c>
      <c r="H29" s="93"/>
      <c r="I29" s="311">
        <f>I19</f>
        <v>49048</v>
      </c>
      <c r="J29" s="93"/>
      <c r="K29" s="342">
        <f>K19</f>
        <v>-91817</v>
      </c>
      <c r="M29" s="280">
        <f>M19</f>
        <v>29196</v>
      </c>
      <c r="N29" s="93"/>
      <c r="O29" s="280">
        <f>O19</f>
        <v>-83400</v>
      </c>
      <c r="P29" s="93"/>
      <c r="Q29" s="284">
        <f>Q19</f>
        <v>27729</v>
      </c>
      <c r="R29" s="86"/>
      <c r="S29" s="284">
        <f>S19</f>
        <v>-86786</v>
      </c>
    </row>
    <row r="30" spans="1:19" s="53" customFormat="1" ht="23.25" customHeight="1" thickTop="1" x14ac:dyDescent="0.5">
      <c r="E30" s="92"/>
      <c r="F30" s="93"/>
      <c r="G30" s="92"/>
      <c r="H30" s="93"/>
      <c r="I30" s="92"/>
      <c r="J30" s="93"/>
      <c r="K30" s="92"/>
      <c r="M30" s="92"/>
      <c r="N30" s="93"/>
      <c r="O30" s="92"/>
      <c r="P30" s="93"/>
      <c r="Q30" s="92"/>
      <c r="R30" s="93"/>
      <c r="S30" s="92"/>
    </row>
    <row r="31" spans="1:19" s="53" customFormat="1" ht="23.25" customHeight="1" x14ac:dyDescent="0.5">
      <c r="A31" s="192" t="s">
        <v>156</v>
      </c>
      <c r="B31" s="192"/>
      <c r="C31" s="57"/>
      <c r="D31" s="57"/>
      <c r="E31" s="57"/>
      <c r="F31" s="57"/>
      <c r="G31" s="57"/>
      <c r="H31" s="57"/>
      <c r="I31" s="57"/>
      <c r="J31" s="57"/>
      <c r="K31" s="57"/>
      <c r="M31" s="57"/>
      <c r="N31" s="57"/>
      <c r="O31" s="57"/>
      <c r="P31" s="57"/>
      <c r="Q31" s="57"/>
      <c r="R31" s="57"/>
      <c r="S31" s="57"/>
    </row>
    <row r="32" spans="1:19" ht="23.25" customHeight="1" x14ac:dyDescent="0.5">
      <c r="A32" s="275" t="s">
        <v>91</v>
      </c>
      <c r="B32" s="192"/>
      <c r="C32" s="91"/>
      <c r="D32" s="91"/>
      <c r="E32" s="91"/>
      <c r="F32" s="91"/>
      <c r="G32" s="91"/>
      <c r="H32" s="91"/>
      <c r="I32" s="91"/>
      <c r="J32" s="91"/>
      <c r="K32" s="91"/>
      <c r="M32" s="91"/>
      <c r="N32" s="91"/>
      <c r="O32" s="91"/>
      <c r="P32" s="91"/>
      <c r="Q32" s="91"/>
      <c r="R32" s="91"/>
      <c r="S32" s="91"/>
    </row>
    <row r="33" spans="1:19" ht="23.25" customHeight="1" thickBot="1" x14ac:dyDescent="0.55000000000000004">
      <c r="A33" s="84" t="s">
        <v>249</v>
      </c>
      <c r="E33" s="274">
        <f>E22/'งบดุล 3'!D15</f>
        <v>0.35410000000000003</v>
      </c>
      <c r="F33" s="100"/>
      <c r="G33" s="274">
        <f>G22/'งบดุล 3'!F15</f>
        <v>0.30485000000000001</v>
      </c>
      <c r="H33" s="100"/>
      <c r="I33" s="274">
        <f>I22/'งบดุล 3'!H15</f>
        <v>0.33878333333333333</v>
      </c>
      <c r="J33" s="100"/>
      <c r="K33" s="274">
        <f>K22/'งบดุล 3'!J15</f>
        <v>0.29230833333333334</v>
      </c>
      <c r="M33" s="274">
        <f>M22/'งบดุล 3'!D15</f>
        <v>0.14989166666666667</v>
      </c>
      <c r="N33" s="100"/>
      <c r="O33" s="274">
        <f>O22/'งบดุล 3'!F15</f>
        <v>0.13861666666666667</v>
      </c>
      <c r="P33" s="100"/>
      <c r="Q33" s="274">
        <f>Q22/'งบดุล 3'!H15</f>
        <v>0.13777500000000001</v>
      </c>
      <c r="R33" s="100"/>
      <c r="S33" s="274">
        <f>S22/'งบดุล 3'!J15</f>
        <v>0.11182499999999999</v>
      </c>
    </row>
    <row r="34" spans="1:19" ht="23.25" customHeight="1" thickTop="1" x14ac:dyDescent="0.5">
      <c r="A34" s="53"/>
      <c r="B34" s="53"/>
    </row>
    <row r="35" spans="1:19" ht="23.25" customHeight="1" x14ac:dyDescent="0.5">
      <c r="A35" s="353" t="s">
        <v>122</v>
      </c>
      <c r="B35" s="353"/>
      <c r="C35" s="353"/>
      <c r="D35" s="353"/>
      <c r="E35" s="353"/>
      <c r="F35" s="353"/>
      <c r="G35" s="353"/>
      <c r="H35" s="191"/>
      <c r="I35" s="191"/>
      <c r="J35" s="191"/>
      <c r="K35" s="191"/>
      <c r="P35" s="191"/>
      <c r="Q35" s="191"/>
      <c r="R35" s="191"/>
      <c r="S35" s="191"/>
    </row>
    <row r="36" spans="1:19" ht="21.75" hidden="1" customHeight="1" x14ac:dyDescent="0.5"/>
    <row r="37" spans="1:19" ht="21.75" hidden="1" customHeight="1" x14ac:dyDescent="0.45">
      <c r="A37" s="20"/>
      <c r="B37" s="20"/>
    </row>
    <row r="38" spans="1:19" s="223" customFormat="1" ht="21.75" hidden="1" customHeight="1" x14ac:dyDescent="0.5">
      <c r="A38" s="260" t="s">
        <v>80</v>
      </c>
      <c r="B38" s="260"/>
    </row>
    <row r="39" spans="1:19" s="223" customFormat="1" ht="21.75" hidden="1" customHeight="1" x14ac:dyDescent="0.5">
      <c r="A39" s="223" t="s">
        <v>78</v>
      </c>
      <c r="E39" s="256"/>
      <c r="F39" s="255"/>
      <c r="G39" s="256"/>
      <c r="H39" s="255"/>
      <c r="M39" s="256"/>
      <c r="N39" s="255"/>
      <c r="O39" s="256"/>
      <c r="P39" s="255"/>
    </row>
    <row r="40" spans="1:19" s="223" customFormat="1" ht="21.75" hidden="1" customHeight="1" x14ac:dyDescent="0.5">
      <c r="A40" s="264" t="s">
        <v>123</v>
      </c>
      <c r="B40" s="264"/>
      <c r="E40" s="256">
        <f>E22</f>
        <v>42492</v>
      </c>
      <c r="F40" s="255"/>
      <c r="G40" s="256">
        <f>G22</f>
        <v>36582</v>
      </c>
      <c r="H40" s="255"/>
      <c r="I40" s="256">
        <f>I24</f>
        <v>40654</v>
      </c>
      <c r="J40" s="255"/>
      <c r="K40" s="256">
        <f>K24</f>
        <v>35077</v>
      </c>
      <c r="M40" s="256">
        <f>M22</f>
        <v>17987</v>
      </c>
      <c r="N40" s="255"/>
      <c r="O40" s="256">
        <f>O22</f>
        <v>16634</v>
      </c>
      <c r="P40" s="255"/>
      <c r="Q40" s="256">
        <f>Q24</f>
        <v>16533</v>
      </c>
      <c r="R40" s="255"/>
      <c r="S40" s="256">
        <f>S24</f>
        <v>13419</v>
      </c>
    </row>
    <row r="41" spans="1:19" s="223" customFormat="1" ht="21.75" hidden="1" customHeight="1" x14ac:dyDescent="0.5">
      <c r="A41" s="264" t="s">
        <v>121</v>
      </c>
      <c r="B41" s="260"/>
      <c r="E41" s="256"/>
      <c r="F41" s="255"/>
      <c r="G41" s="256"/>
      <c r="H41" s="255"/>
      <c r="I41" s="256"/>
      <c r="J41" s="255"/>
      <c r="K41" s="256"/>
      <c r="L41" s="267"/>
      <c r="M41" s="256"/>
      <c r="N41" s="255"/>
      <c r="O41" s="256"/>
      <c r="P41" s="255"/>
      <c r="Q41" s="256"/>
      <c r="R41" s="255"/>
      <c r="S41" s="256"/>
    </row>
    <row r="42" spans="1:19" s="223" customFormat="1" ht="21.75" hidden="1" customHeight="1" x14ac:dyDescent="0.5">
      <c r="A42" s="264" t="s">
        <v>136</v>
      </c>
      <c r="B42" s="265"/>
      <c r="E42" s="256"/>
      <c r="F42" s="255"/>
      <c r="G42" s="256"/>
      <c r="H42" s="255"/>
      <c r="I42" s="256"/>
      <c r="J42" s="255"/>
      <c r="K42" s="256"/>
      <c r="L42" s="267"/>
      <c r="M42" s="256"/>
      <c r="N42" s="255"/>
      <c r="O42" s="256"/>
      <c r="P42" s="255"/>
      <c r="Q42" s="256"/>
      <c r="R42" s="255"/>
      <c r="S42" s="256"/>
    </row>
    <row r="43" spans="1:19" s="223" customFormat="1" ht="21.75" hidden="1" customHeight="1" x14ac:dyDescent="0.5">
      <c r="A43" s="264" t="s">
        <v>138</v>
      </c>
      <c r="B43" s="264"/>
    </row>
    <row r="44" spans="1:19" s="223" customFormat="1" ht="21.75" hidden="1" customHeight="1" x14ac:dyDescent="0.5">
      <c r="A44" s="268" t="s">
        <v>135</v>
      </c>
      <c r="B44" s="268"/>
      <c r="C44" s="254">
        <v>13</v>
      </c>
      <c r="E44" s="269">
        <f>E12</f>
        <v>-51</v>
      </c>
      <c r="G44" s="269">
        <f>G12</f>
        <v>-1124</v>
      </c>
      <c r="I44" s="269">
        <f>I12</f>
        <v>-51</v>
      </c>
      <c r="K44" s="269">
        <f>K12</f>
        <v>-1124</v>
      </c>
      <c r="M44" s="269">
        <f>M12</f>
        <v>-436</v>
      </c>
      <c r="O44" s="269">
        <f>O12</f>
        <v>42</v>
      </c>
      <c r="Q44" s="269">
        <f>Q12</f>
        <v>-436</v>
      </c>
      <c r="S44" s="269">
        <f>S12</f>
        <v>42</v>
      </c>
    </row>
    <row r="45" spans="1:19" s="223" customFormat="1" ht="21.75" hidden="1" customHeight="1" x14ac:dyDescent="0.5">
      <c r="A45" s="270" t="s">
        <v>114</v>
      </c>
      <c r="B45" s="270"/>
      <c r="E45" s="271">
        <f>SUM(E40:E44)</f>
        <v>42441</v>
      </c>
      <c r="F45" s="263"/>
      <c r="G45" s="271">
        <f>SUM(G40:G44)</f>
        <v>35458</v>
      </c>
      <c r="H45" s="255"/>
      <c r="I45" s="271">
        <f>SUM(I40:I44)</f>
        <v>40603</v>
      </c>
      <c r="J45" s="255"/>
      <c r="K45" s="271">
        <f>SUM(K40:K44)</f>
        <v>33953</v>
      </c>
      <c r="M45" s="271">
        <f>SUM(M40:M44)</f>
        <v>17551</v>
      </c>
      <c r="N45" s="263"/>
      <c r="O45" s="271">
        <f>SUM(O40:O44)</f>
        <v>16676</v>
      </c>
      <c r="P45" s="255"/>
      <c r="Q45" s="271">
        <f>SUM(Q40:Q44)</f>
        <v>16097</v>
      </c>
      <c r="R45" s="255"/>
      <c r="S45" s="271">
        <f>SUM(S40:S44)</f>
        <v>13461</v>
      </c>
    </row>
    <row r="46" spans="1:19" s="223" customFormat="1" ht="21.75" hidden="1" customHeight="1" x14ac:dyDescent="0.5">
      <c r="A46" s="223" t="s">
        <v>77</v>
      </c>
      <c r="E46" s="261">
        <f>E23</f>
        <v>-15</v>
      </c>
      <c r="G46" s="269">
        <f>G23</f>
        <v>-94</v>
      </c>
      <c r="I46" s="272">
        <f>I23</f>
        <v>0</v>
      </c>
      <c r="J46" s="224"/>
      <c r="K46" s="224">
        <f>K23</f>
        <v>0</v>
      </c>
      <c r="M46" s="261">
        <f>M23</f>
        <v>13</v>
      </c>
      <c r="O46" s="269">
        <f>O23</f>
        <v>171</v>
      </c>
      <c r="Q46" s="272">
        <f>Q23</f>
        <v>0</v>
      </c>
      <c r="R46" s="224"/>
      <c r="S46" s="224">
        <f>S23</f>
        <v>0</v>
      </c>
    </row>
    <row r="47" spans="1:19" s="223" customFormat="1" ht="21.75" hidden="1" customHeight="1" thickBot="1" x14ac:dyDescent="0.55000000000000004">
      <c r="E47" s="266">
        <f>SUM(E45:E46)</f>
        <v>42426</v>
      </c>
      <c r="F47" s="263"/>
      <c r="G47" s="273">
        <f>SUM(G45:G46)</f>
        <v>35364</v>
      </c>
      <c r="H47" s="263"/>
      <c r="I47" s="262">
        <f>SUM(I45:I46)</f>
        <v>40603</v>
      </c>
      <c r="J47" s="263"/>
      <c r="K47" s="262">
        <f>SUM(K45:K46)</f>
        <v>33953</v>
      </c>
      <c r="M47" s="266">
        <f>SUM(M45:M46)</f>
        <v>17564</v>
      </c>
      <c r="N47" s="263"/>
      <c r="O47" s="273">
        <f>SUM(O45:O46)</f>
        <v>16847</v>
      </c>
      <c r="P47" s="263"/>
      <c r="Q47" s="262">
        <f>SUM(Q45:Q46)</f>
        <v>16097</v>
      </c>
      <c r="R47" s="263"/>
      <c r="S47" s="262">
        <f>SUM(S45:S46)</f>
        <v>13461</v>
      </c>
    </row>
    <row r="48" spans="1:19" ht="21.75" hidden="1" customHeight="1" thickTop="1" x14ac:dyDescent="0.5"/>
    <row r="49" spans="11:11" ht="21.75" hidden="1" customHeight="1" x14ac:dyDescent="0.5">
      <c r="K49" s="267">
        <f>I47-I19</f>
        <v>-8445</v>
      </c>
    </row>
    <row r="50" spans="11:11" ht="21.75" hidden="1" customHeight="1" x14ac:dyDescent="0.5"/>
    <row r="51" spans="11:11" ht="21.75" hidden="1" customHeight="1" x14ac:dyDescent="0.5"/>
  </sheetData>
  <mergeCells count="6">
    <mergeCell ref="M5:S5"/>
    <mergeCell ref="A35:G35"/>
    <mergeCell ref="E6:G6"/>
    <mergeCell ref="I6:K6"/>
    <mergeCell ref="M6:O6"/>
    <mergeCell ref="Q6:S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New,Regular"8        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showGridLines="0" zoomScale="85" zoomScaleNormal="85" zoomScaleSheetLayoutView="90" workbookViewId="0">
      <selection activeCell="L33" sqref="L33"/>
    </sheetView>
  </sheetViews>
  <sheetFormatPr defaultColWidth="9.140625" defaultRowHeight="21.75" customHeight="1" x14ac:dyDescent="0.55000000000000004"/>
  <cols>
    <col min="1" max="1" width="37.7109375" style="2" customWidth="1"/>
    <col min="2" max="2" width="10.28515625" style="2" customWidth="1"/>
    <col min="3" max="3" width="0.85546875" style="2" customWidth="1"/>
    <col min="4" max="4" width="12.7109375" style="2" customWidth="1"/>
    <col min="5" max="5" width="0.85546875" style="11" customWidth="1"/>
    <col min="6" max="6" width="11.28515625" style="2" customWidth="1"/>
    <col min="7" max="7" width="0.85546875" style="11" customWidth="1"/>
    <col min="8" max="8" width="10.7109375" style="2" customWidth="1"/>
    <col min="9" max="9" width="0.85546875" style="11" customWidth="1"/>
    <col min="10" max="10" width="11.42578125" style="2" customWidth="1"/>
    <col min="11" max="11" width="0.85546875" style="11" customWidth="1"/>
    <col min="12" max="12" width="13.7109375" style="2" customWidth="1"/>
    <col min="13" max="13" width="0.5703125" style="11" customWidth="1"/>
    <col min="14" max="14" width="14.85546875" style="2" customWidth="1"/>
    <col min="15" max="15" width="0.85546875" style="11" customWidth="1"/>
    <col min="16" max="16" width="13.85546875" style="11" customWidth="1"/>
    <col min="17" max="17" width="0.85546875" style="11" customWidth="1"/>
    <col min="18" max="18" width="13.7109375" style="11" customWidth="1"/>
    <col min="19" max="19" width="0.85546875" style="11" customWidth="1"/>
    <col min="20" max="20" width="11.7109375" style="11" customWidth="1"/>
    <col min="21" max="21" width="0.85546875" style="11" customWidth="1"/>
    <col min="22" max="22" width="12.7109375" style="2" customWidth="1"/>
    <col min="23" max="23" width="0.85546875" style="11" customWidth="1"/>
    <col min="24" max="24" width="11.28515625" style="2" customWidth="1"/>
    <col min="25" max="25" width="0.85546875" style="11" customWidth="1"/>
    <col min="26" max="26" width="12.7109375" style="2" customWidth="1"/>
    <col min="27" max="27" width="0.85546875" style="11" customWidth="1"/>
    <col min="28" max="28" width="15" style="2" hidden="1" customWidth="1"/>
    <col min="29" max="29" width="0" style="2" hidden="1" customWidth="1"/>
    <col min="30" max="34" width="0" style="1" hidden="1" customWidth="1"/>
    <col min="35" max="16384" width="9.140625" style="1"/>
  </cols>
  <sheetData>
    <row r="1" spans="1:29" ht="23.25" customHeight="1" x14ac:dyDescent="0.55000000000000004">
      <c r="Z1" s="44" t="s">
        <v>127</v>
      </c>
    </row>
    <row r="2" spans="1:29" ht="23.25" customHeight="1" x14ac:dyDescent="0.55000000000000004">
      <c r="A2" s="356" t="s">
        <v>43</v>
      </c>
      <c r="B2" s="356"/>
      <c r="C2" s="356"/>
      <c r="D2" s="356"/>
      <c r="E2" s="356"/>
      <c r="F2" s="24"/>
      <c r="G2" s="30"/>
      <c r="H2" s="24"/>
      <c r="I2" s="30"/>
      <c r="J2" s="24"/>
      <c r="K2" s="30"/>
      <c r="L2" s="24"/>
      <c r="M2" s="30"/>
      <c r="N2" s="24"/>
      <c r="O2" s="30"/>
      <c r="P2" s="30"/>
      <c r="Q2" s="30"/>
      <c r="R2" s="30"/>
      <c r="S2" s="30"/>
      <c r="T2" s="30"/>
      <c r="U2" s="30"/>
      <c r="V2" s="24"/>
      <c r="W2" s="30"/>
      <c r="X2" s="24"/>
      <c r="Y2" s="30"/>
      <c r="Z2" s="24"/>
      <c r="AA2" s="30"/>
    </row>
    <row r="3" spans="1:29" ht="23.25" customHeight="1" x14ac:dyDescent="0.55000000000000004">
      <c r="A3" s="361" t="s">
        <v>100</v>
      </c>
      <c r="B3" s="361"/>
      <c r="C3" s="361"/>
      <c r="D3" s="361"/>
      <c r="E3" s="30"/>
      <c r="F3" s="24"/>
      <c r="G3" s="30"/>
      <c r="H3" s="24"/>
      <c r="I3" s="30"/>
      <c r="J3" s="24"/>
      <c r="K3" s="30"/>
      <c r="L3" s="24"/>
      <c r="M3" s="30"/>
      <c r="N3" s="24"/>
      <c r="O3" s="30"/>
      <c r="P3" s="30"/>
      <c r="Q3" s="30"/>
      <c r="R3" s="30"/>
      <c r="S3" s="30"/>
      <c r="T3" s="30"/>
      <c r="U3" s="30"/>
      <c r="V3" s="24"/>
      <c r="W3" s="30"/>
      <c r="X3" s="24"/>
      <c r="Y3" s="30"/>
      <c r="Z3" s="24"/>
      <c r="AA3" s="30"/>
    </row>
    <row r="4" spans="1:29" ht="23.25" customHeight="1" x14ac:dyDescent="0.55000000000000004">
      <c r="A4" s="356" t="str">
        <f>'งบกำไรขาดทุน 6M'!A4</f>
        <v>สำหรับงวดหกเดือนสิ้นสุดวันที่ 30 มิถุนายน 2564</v>
      </c>
      <c r="B4" s="356"/>
      <c r="C4" s="356"/>
      <c r="D4" s="356"/>
      <c r="E4" s="30"/>
      <c r="F4" s="24"/>
      <c r="G4" s="30"/>
      <c r="H4" s="24"/>
      <c r="I4" s="30"/>
      <c r="J4" s="24"/>
      <c r="K4" s="30"/>
      <c r="L4" s="24"/>
      <c r="M4" s="30"/>
      <c r="N4" s="24"/>
      <c r="O4" s="30"/>
      <c r="P4" s="30"/>
      <c r="Q4" s="30"/>
      <c r="R4" s="30"/>
      <c r="S4" s="30"/>
      <c r="T4" s="30"/>
      <c r="U4" s="30"/>
      <c r="V4" s="24"/>
      <c r="W4" s="30"/>
      <c r="X4" s="24"/>
      <c r="Y4" s="30"/>
      <c r="Z4" s="24"/>
      <c r="AA4" s="30"/>
    </row>
    <row r="5" spans="1:29" ht="23.25" customHeight="1" x14ac:dyDescent="0.55000000000000004">
      <c r="A5" s="31"/>
      <c r="B5" s="31"/>
      <c r="C5" s="31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2" t="s">
        <v>155</v>
      </c>
      <c r="AA5" s="30"/>
    </row>
    <row r="6" spans="1:29" s="3" customFormat="1" ht="23.25" customHeight="1" x14ac:dyDescent="0.55000000000000004">
      <c r="A6" s="27"/>
      <c r="B6" s="27"/>
      <c r="C6" s="27"/>
      <c r="D6" s="359" t="s">
        <v>0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59"/>
      <c r="Z6" s="359"/>
      <c r="AA6" s="44"/>
      <c r="AB6" s="26"/>
      <c r="AC6" s="26"/>
    </row>
    <row r="7" spans="1:29" s="3" customFormat="1" ht="23.25" customHeight="1" x14ac:dyDescent="0.55000000000000004">
      <c r="A7" s="27"/>
      <c r="B7" s="27"/>
      <c r="C7" s="27"/>
      <c r="D7" s="153"/>
      <c r="E7" s="153"/>
      <c r="F7" s="153"/>
      <c r="G7" s="153"/>
      <c r="H7" s="243"/>
      <c r="I7" s="243"/>
      <c r="J7" s="243" t="s">
        <v>11</v>
      </c>
      <c r="K7" s="163"/>
      <c r="L7" s="52"/>
      <c r="M7" s="333"/>
      <c r="N7" s="363" t="s">
        <v>97</v>
      </c>
      <c r="O7" s="363"/>
      <c r="P7" s="363"/>
      <c r="Q7" s="363"/>
      <c r="R7" s="363"/>
      <c r="S7" s="363"/>
      <c r="T7" s="363"/>
      <c r="U7" s="153"/>
      <c r="V7" s="153"/>
      <c r="W7" s="153"/>
      <c r="X7" s="153"/>
      <c r="Y7" s="153"/>
      <c r="Z7" s="153"/>
      <c r="AA7" s="44"/>
      <c r="AB7" s="26"/>
      <c r="AC7" s="26"/>
    </row>
    <row r="8" spans="1:29" s="3" customFormat="1" ht="23.25" customHeight="1" x14ac:dyDescent="0.55000000000000004">
      <c r="A8" s="27"/>
      <c r="B8" s="27"/>
      <c r="C8" s="27"/>
      <c r="E8" s="27"/>
      <c r="G8" s="27"/>
      <c r="M8" s="45"/>
      <c r="N8" s="160" t="s">
        <v>165</v>
      </c>
      <c r="O8" s="155"/>
      <c r="P8" s="154"/>
      <c r="Q8" s="156"/>
      <c r="R8" s="160"/>
      <c r="S8" s="156"/>
      <c r="T8" s="160"/>
      <c r="W8" s="27"/>
      <c r="X8" s="45"/>
      <c r="Y8" s="27"/>
      <c r="AA8" s="44"/>
      <c r="AB8" s="26"/>
      <c r="AC8" s="26"/>
    </row>
    <row r="9" spans="1:29" s="3" customFormat="1" ht="23.25" customHeight="1" x14ac:dyDescent="0.55000000000000004">
      <c r="A9" s="27"/>
      <c r="B9" s="27"/>
      <c r="C9" s="27"/>
      <c r="E9" s="27"/>
      <c r="G9" s="27"/>
      <c r="M9" s="45"/>
      <c r="N9" s="160" t="s">
        <v>223</v>
      </c>
      <c r="O9" s="155"/>
      <c r="P9" s="160" t="s">
        <v>73</v>
      </c>
      <c r="Q9" s="156"/>
      <c r="R9" s="160" t="s">
        <v>113</v>
      </c>
      <c r="S9" s="156"/>
      <c r="T9" s="160" t="s">
        <v>10</v>
      </c>
      <c r="W9" s="27"/>
      <c r="X9" s="45"/>
      <c r="Y9" s="27"/>
      <c r="AA9" s="44"/>
      <c r="AB9" s="26"/>
      <c r="AC9" s="26"/>
    </row>
    <row r="10" spans="1:29" s="3" customFormat="1" ht="23.25" customHeight="1" x14ac:dyDescent="0.55000000000000004">
      <c r="A10" s="27"/>
      <c r="B10" s="27"/>
      <c r="C10" s="128"/>
      <c r="D10" s="244" t="s">
        <v>9</v>
      </c>
      <c r="E10" s="244"/>
      <c r="G10" s="27"/>
      <c r="H10" s="358" t="s">
        <v>55</v>
      </c>
      <c r="I10" s="358"/>
      <c r="J10" s="358"/>
      <c r="K10" s="27"/>
      <c r="M10" s="27"/>
      <c r="N10" s="160" t="s">
        <v>224</v>
      </c>
      <c r="O10" s="155"/>
      <c r="P10" s="160" t="s">
        <v>74</v>
      </c>
      <c r="Q10" s="155"/>
      <c r="R10" s="160" t="s">
        <v>225</v>
      </c>
      <c r="S10" s="155"/>
      <c r="T10" s="160" t="s">
        <v>84</v>
      </c>
      <c r="U10" s="27"/>
      <c r="W10" s="27"/>
      <c r="X10" s="244" t="s">
        <v>86</v>
      </c>
      <c r="Y10" s="27"/>
      <c r="Z10" s="27"/>
      <c r="AA10" s="8"/>
      <c r="AB10" s="26"/>
      <c r="AC10" s="26"/>
    </row>
    <row r="11" spans="1:29" s="3" customFormat="1" ht="23.25" customHeight="1" x14ac:dyDescent="0.55000000000000004">
      <c r="A11" s="27"/>
      <c r="B11" s="27"/>
      <c r="D11" s="244" t="s">
        <v>66</v>
      </c>
      <c r="F11" s="244" t="s">
        <v>23</v>
      </c>
      <c r="G11" s="27"/>
      <c r="H11" s="244" t="s">
        <v>64</v>
      </c>
      <c r="I11" s="27"/>
      <c r="J11" s="244"/>
      <c r="K11" s="27"/>
      <c r="L11" s="244" t="s">
        <v>62</v>
      </c>
      <c r="M11" s="27"/>
      <c r="N11" s="160" t="s">
        <v>226</v>
      </c>
      <c r="O11" s="155"/>
      <c r="P11" s="160" t="s">
        <v>75</v>
      </c>
      <c r="Q11" s="155"/>
      <c r="R11" s="160" t="s">
        <v>227</v>
      </c>
      <c r="S11" s="155"/>
      <c r="T11" s="160" t="s">
        <v>112</v>
      </c>
      <c r="U11" s="27"/>
      <c r="V11" s="244" t="s">
        <v>31</v>
      </c>
      <c r="W11" s="27"/>
      <c r="X11" s="244" t="s">
        <v>85</v>
      </c>
      <c r="Y11" s="27"/>
      <c r="Z11" s="244" t="s">
        <v>31</v>
      </c>
      <c r="AB11" s="26"/>
      <c r="AC11" s="26"/>
    </row>
    <row r="12" spans="1:29" s="3" customFormat="1" ht="23.25" customHeight="1" x14ac:dyDescent="0.55000000000000004">
      <c r="A12" s="286"/>
      <c r="B12" s="322" t="s">
        <v>28</v>
      </c>
      <c r="C12" s="287"/>
      <c r="D12" s="243" t="s">
        <v>65</v>
      </c>
      <c r="E12" s="27"/>
      <c r="F12" s="243" t="s">
        <v>47</v>
      </c>
      <c r="G12" s="45"/>
      <c r="H12" s="243" t="s">
        <v>63</v>
      </c>
      <c r="I12" s="27"/>
      <c r="J12" s="243" t="s">
        <v>46</v>
      </c>
      <c r="K12" s="27"/>
      <c r="L12" s="243" t="s">
        <v>61</v>
      </c>
      <c r="M12" s="27"/>
      <c r="N12" s="245" t="s">
        <v>166</v>
      </c>
      <c r="O12" s="157"/>
      <c r="P12" s="318" t="s">
        <v>76</v>
      </c>
      <c r="Q12" s="155"/>
      <c r="R12" s="245" t="s">
        <v>228</v>
      </c>
      <c r="S12" s="155"/>
      <c r="T12" s="245" t="s">
        <v>101</v>
      </c>
      <c r="U12" s="27"/>
      <c r="V12" s="243" t="s">
        <v>32</v>
      </c>
      <c r="W12" s="27"/>
      <c r="X12" s="243" t="s">
        <v>83</v>
      </c>
      <c r="Y12" s="27"/>
      <c r="Z12" s="243" t="s">
        <v>101</v>
      </c>
      <c r="AB12" s="26"/>
      <c r="AC12" s="26"/>
    </row>
    <row r="13" spans="1:29" s="20" customFormat="1" ht="23.25" customHeight="1" x14ac:dyDescent="0.45">
      <c r="A13" s="360" t="s">
        <v>157</v>
      </c>
      <c r="B13" s="360"/>
      <c r="C13" s="360"/>
      <c r="D13" s="178">
        <v>120000</v>
      </c>
      <c r="E13" s="178">
        <v>0</v>
      </c>
      <c r="F13" s="178">
        <v>181125</v>
      </c>
      <c r="G13" s="178">
        <v>0</v>
      </c>
      <c r="H13" s="178">
        <v>12000</v>
      </c>
      <c r="I13" s="178">
        <v>0</v>
      </c>
      <c r="J13" s="178">
        <v>224300</v>
      </c>
      <c r="K13" s="178">
        <v>0</v>
      </c>
      <c r="L13" s="178">
        <v>2533074</v>
      </c>
      <c r="M13" s="178"/>
      <c r="N13" s="178">
        <v>754781</v>
      </c>
      <c r="O13" s="178">
        <v>0</v>
      </c>
      <c r="P13" s="178">
        <v>-2514</v>
      </c>
      <c r="Q13" s="178">
        <v>0</v>
      </c>
      <c r="R13" s="178">
        <v>33509</v>
      </c>
      <c r="S13" s="179"/>
      <c r="T13" s="178">
        <f t="shared" ref="T13:T18" si="0">SUM(M13:R13)</f>
        <v>785776</v>
      </c>
      <c r="U13" s="178"/>
      <c r="V13" s="178">
        <f>T13+L13+J13+H13+F13+D13</f>
        <v>3856275</v>
      </c>
      <c r="W13" s="179"/>
      <c r="X13" s="178">
        <v>148</v>
      </c>
      <c r="Y13" s="179"/>
      <c r="Z13" s="178">
        <f t="shared" ref="Z13:Z16" si="1">V13+X13</f>
        <v>3856423</v>
      </c>
      <c r="AB13" s="42"/>
    </row>
    <row r="14" spans="1:29" ht="21.75" customHeight="1" x14ac:dyDescent="0.55000000000000004">
      <c r="A14" s="188" t="s">
        <v>54</v>
      </c>
      <c r="B14" s="288">
        <v>22</v>
      </c>
      <c r="C14" s="185"/>
      <c r="D14" s="179">
        <v>0</v>
      </c>
      <c r="E14" s="180"/>
      <c r="F14" s="179">
        <v>0</v>
      </c>
      <c r="G14" s="180"/>
      <c r="H14" s="179">
        <v>-3800</v>
      </c>
      <c r="I14" s="180"/>
      <c r="J14" s="179">
        <v>0</v>
      </c>
      <c r="K14" s="180"/>
      <c r="L14" s="179">
        <f>-H14</f>
        <v>3800</v>
      </c>
      <c r="M14" s="180"/>
      <c r="N14" s="295">
        <v>0</v>
      </c>
      <c r="O14" s="180"/>
      <c r="P14" s="180">
        <v>0</v>
      </c>
      <c r="Q14" s="180"/>
      <c r="R14" s="180">
        <v>0</v>
      </c>
      <c r="S14" s="180"/>
      <c r="T14" s="178">
        <f t="shared" si="0"/>
        <v>0</v>
      </c>
      <c r="U14" s="180"/>
      <c r="V14" s="179">
        <f>T14+L14+J14+H14+F14+D14</f>
        <v>0</v>
      </c>
      <c r="W14" s="179"/>
      <c r="X14" s="179">
        <v>0</v>
      </c>
      <c r="Y14" s="179"/>
      <c r="Z14" s="179">
        <f t="shared" si="1"/>
        <v>0</v>
      </c>
      <c r="AA14" s="48"/>
    </row>
    <row r="15" spans="1:29" ht="21.75" customHeight="1" x14ac:dyDescent="0.55000000000000004">
      <c r="A15" s="186" t="s">
        <v>87</v>
      </c>
      <c r="B15" s="289">
        <v>32</v>
      </c>
      <c r="C15" s="185"/>
      <c r="D15" s="179">
        <v>0</v>
      </c>
      <c r="E15" s="180"/>
      <c r="F15" s="179">
        <v>0</v>
      </c>
      <c r="G15" s="180"/>
      <c r="H15" s="179">
        <v>0</v>
      </c>
      <c r="I15" s="180"/>
      <c r="J15" s="179">
        <v>0</v>
      </c>
      <c r="K15" s="180"/>
      <c r="L15" s="183">
        <v>-65999</v>
      </c>
      <c r="M15" s="180"/>
      <c r="N15" s="295">
        <v>0</v>
      </c>
      <c r="O15" s="180"/>
      <c r="P15" s="180">
        <v>0</v>
      </c>
      <c r="Q15" s="180"/>
      <c r="R15" s="180">
        <v>0</v>
      </c>
      <c r="S15" s="180"/>
      <c r="T15" s="178">
        <f t="shared" si="0"/>
        <v>0</v>
      </c>
      <c r="U15" s="180"/>
      <c r="V15" s="179">
        <f t="shared" ref="V15:V17" si="2">T15+L15+J15+H15+F15+D15</f>
        <v>-65999</v>
      </c>
      <c r="W15" s="179"/>
      <c r="X15" s="181">
        <v>0</v>
      </c>
      <c r="Y15" s="179"/>
      <c r="Z15" s="179">
        <f t="shared" si="1"/>
        <v>-65999</v>
      </c>
      <c r="AA15" s="48"/>
    </row>
    <row r="16" spans="1:29" ht="21.75" customHeight="1" x14ac:dyDescent="0.55000000000000004">
      <c r="A16" s="331" t="s">
        <v>250</v>
      </c>
      <c r="B16" s="289"/>
      <c r="C16" s="185"/>
      <c r="D16" s="179">
        <v>0</v>
      </c>
      <c r="E16" s="180"/>
      <c r="F16" s="179">
        <v>0</v>
      </c>
      <c r="G16" s="180"/>
      <c r="H16" s="179">
        <v>0</v>
      </c>
      <c r="I16" s="180"/>
      <c r="J16" s="179">
        <v>0</v>
      </c>
      <c r="K16" s="180"/>
      <c r="L16" s="183">
        <v>-1139</v>
      </c>
      <c r="M16" s="180"/>
      <c r="N16" s="295">
        <v>0</v>
      </c>
      <c r="O16" s="180"/>
      <c r="P16" s="180">
        <v>0</v>
      </c>
      <c r="Q16" s="180"/>
      <c r="R16" s="180">
        <v>0</v>
      </c>
      <c r="S16" s="180"/>
      <c r="T16" s="178">
        <f t="shared" si="0"/>
        <v>0</v>
      </c>
      <c r="U16" s="180"/>
      <c r="V16" s="179">
        <f t="shared" si="2"/>
        <v>-1139</v>
      </c>
      <c r="W16" s="179"/>
      <c r="X16" s="181">
        <v>0</v>
      </c>
      <c r="Y16" s="179"/>
      <c r="Z16" s="179">
        <f t="shared" si="1"/>
        <v>-1139</v>
      </c>
      <c r="AA16" s="48"/>
    </row>
    <row r="17" spans="1:29" ht="21.75" customHeight="1" x14ac:dyDescent="0.55000000000000004">
      <c r="A17" s="331" t="s">
        <v>169</v>
      </c>
      <c r="B17" s="289"/>
      <c r="C17" s="185"/>
      <c r="D17" s="179">
        <v>0</v>
      </c>
      <c r="E17" s="180"/>
      <c r="F17" s="179">
        <v>0</v>
      </c>
      <c r="G17" s="180"/>
      <c r="H17" s="179">
        <v>0</v>
      </c>
      <c r="I17" s="180"/>
      <c r="J17" s="179">
        <v>0</v>
      </c>
      <c r="K17" s="180"/>
      <c r="L17" s="183">
        <v>1013</v>
      </c>
      <c r="M17" s="180"/>
      <c r="N17" s="183">
        <v>0</v>
      </c>
      <c r="O17" s="180"/>
      <c r="P17" s="180">
        <v>0</v>
      </c>
      <c r="Q17" s="180"/>
      <c r="R17" s="180">
        <v>0</v>
      </c>
      <c r="S17" s="180"/>
      <c r="T17" s="179">
        <f t="shared" si="0"/>
        <v>0</v>
      </c>
      <c r="U17" s="180"/>
      <c r="V17" s="179">
        <f t="shared" si="2"/>
        <v>1013</v>
      </c>
      <c r="W17" s="179"/>
      <c r="X17" s="181">
        <v>0</v>
      </c>
      <c r="Y17" s="179"/>
      <c r="Z17" s="179">
        <f>V17+X17</f>
        <v>1013</v>
      </c>
      <c r="AA17" s="48"/>
    </row>
    <row r="18" spans="1:29" ht="23.25" customHeight="1" x14ac:dyDescent="0.55000000000000004">
      <c r="A18" s="186" t="s">
        <v>79</v>
      </c>
      <c r="B18" s="186"/>
      <c r="C18" s="187"/>
      <c r="D18" s="295">
        <v>0</v>
      </c>
      <c r="E18" s="295"/>
      <c r="F18" s="295">
        <v>0</v>
      </c>
      <c r="G18" s="295"/>
      <c r="H18" s="295">
        <v>0</v>
      </c>
      <c r="I18" s="295"/>
      <c r="J18" s="295">
        <v>0</v>
      </c>
      <c r="K18" s="180"/>
      <c r="L18" s="179">
        <f>'งบกำไรขาดทุน(เบ็ดเสร็จ) 6M'!G22</f>
        <v>36582</v>
      </c>
      <c r="M18" s="180"/>
      <c r="N18" s="179">
        <f>SUM('งบกำไรขาดทุน(เบ็ดเสร็จ) 6M'!G12:G17)</f>
        <v>-126894</v>
      </c>
      <c r="O18" s="180"/>
      <c r="P18" s="295">
        <v>0</v>
      </c>
      <c r="Q18" s="295"/>
      <c r="R18" s="295">
        <v>0</v>
      </c>
      <c r="S18" s="180"/>
      <c r="T18" s="283">
        <f t="shared" si="0"/>
        <v>-126894</v>
      </c>
      <c r="U18" s="180"/>
      <c r="V18" s="179">
        <f>T18+L18+J18+H18+F18+D18</f>
        <v>-90312</v>
      </c>
      <c r="W18" s="179"/>
      <c r="X18" s="179">
        <f>'งบกำไรขาดทุน(เบ็ดเสร็จ) 6M'!G46</f>
        <v>-94</v>
      </c>
      <c r="Y18" s="179"/>
      <c r="Z18" s="179">
        <f>V18+X18</f>
        <v>-90406</v>
      </c>
      <c r="AA18" s="21"/>
    </row>
    <row r="19" spans="1:29" s="11" customFormat="1" ht="23.25" customHeight="1" thickBot="1" x14ac:dyDescent="0.6">
      <c r="A19" s="184" t="s">
        <v>174</v>
      </c>
      <c r="B19" s="184"/>
      <c r="C19" s="185"/>
      <c r="D19" s="182">
        <f>SUM(D13:D18)</f>
        <v>120000</v>
      </c>
      <c r="E19" s="178"/>
      <c r="F19" s="182">
        <f>SUM(F13:F18)</f>
        <v>181125</v>
      </c>
      <c r="G19" s="178"/>
      <c r="H19" s="182">
        <f>SUM(H13:H18)</f>
        <v>8200</v>
      </c>
      <c r="I19" s="178"/>
      <c r="J19" s="182">
        <f>SUM(J13:J18)</f>
        <v>224300</v>
      </c>
      <c r="K19" s="178"/>
      <c r="L19" s="182">
        <f>SUM(L13:L18)</f>
        <v>2507331</v>
      </c>
      <c r="M19" s="178"/>
      <c r="N19" s="182">
        <f>SUM(N13:N18)</f>
        <v>627887</v>
      </c>
      <c r="O19" s="178"/>
      <c r="P19" s="182">
        <f>SUM(P13:P18)</f>
        <v>-2514</v>
      </c>
      <c r="Q19" s="178"/>
      <c r="R19" s="182">
        <f>SUM(R13:R18)</f>
        <v>33509</v>
      </c>
      <c r="S19" s="178"/>
      <c r="T19" s="182">
        <f>SUM(T13:T18)</f>
        <v>658882</v>
      </c>
      <c r="U19" s="178"/>
      <c r="V19" s="182">
        <f>SUM(V13:V18)</f>
        <v>3699838</v>
      </c>
      <c r="W19" s="178"/>
      <c r="X19" s="182">
        <f>SUM(X13:X18)</f>
        <v>54</v>
      </c>
      <c r="Y19" s="178"/>
      <c r="Z19" s="182">
        <f>SUM(Z13:Z18)</f>
        <v>3699892</v>
      </c>
      <c r="AA19" s="48"/>
      <c r="AB19" s="168">
        <f>SUM(V19:X19)</f>
        <v>3699892</v>
      </c>
      <c r="AC19" s="168">
        <f>AB19-Z19</f>
        <v>0</v>
      </c>
    </row>
    <row r="20" spans="1:29" s="11" customFormat="1" ht="23.25" customHeight="1" thickTop="1" x14ac:dyDescent="0.55000000000000004">
      <c r="A20" s="184"/>
      <c r="B20" s="184"/>
      <c r="C20" s="185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48"/>
      <c r="AB20" s="168"/>
      <c r="AC20" s="168"/>
    </row>
    <row r="21" spans="1:29" s="11" customFormat="1" ht="23.25" customHeight="1" x14ac:dyDescent="0.55000000000000004">
      <c r="A21" s="360" t="s">
        <v>211</v>
      </c>
      <c r="B21" s="360"/>
      <c r="C21" s="360"/>
      <c r="D21" s="178">
        <v>120000</v>
      </c>
      <c r="E21" s="178">
        <v>0</v>
      </c>
      <c r="F21" s="178">
        <v>181125</v>
      </c>
      <c r="G21" s="178">
        <v>0</v>
      </c>
      <c r="H21" s="178">
        <v>12000</v>
      </c>
      <c r="I21" s="178">
        <v>0</v>
      </c>
      <c r="J21" s="178">
        <v>231000</v>
      </c>
      <c r="K21" s="178">
        <v>0</v>
      </c>
      <c r="L21" s="178">
        <v>2472386</v>
      </c>
      <c r="M21" s="178"/>
      <c r="N21" s="178">
        <v>736273</v>
      </c>
      <c r="O21" s="178">
        <v>0</v>
      </c>
      <c r="P21" s="178">
        <v>-2514</v>
      </c>
      <c r="Q21" s="178">
        <v>0</v>
      </c>
      <c r="R21" s="178">
        <v>43355</v>
      </c>
      <c r="S21" s="178">
        <v>0</v>
      </c>
      <c r="T21" s="178">
        <f>SUM(M21:R21)</f>
        <v>777114</v>
      </c>
      <c r="U21" s="178"/>
      <c r="V21" s="178">
        <f>T21+L21+J21+H21+F21+D21</f>
        <v>3793625</v>
      </c>
      <c r="W21" s="178">
        <v>0</v>
      </c>
      <c r="X21" s="178">
        <v>417</v>
      </c>
      <c r="Y21" s="178">
        <v>0</v>
      </c>
      <c r="Z21" s="178">
        <f>SUM(V21:X21)</f>
        <v>3794042</v>
      </c>
      <c r="AA21" s="48"/>
      <c r="AB21" s="168"/>
      <c r="AC21" s="168"/>
    </row>
    <row r="22" spans="1:29" s="11" customFormat="1" ht="23.25" hidden="1" customHeight="1" x14ac:dyDescent="0.55000000000000004">
      <c r="A22" s="362" t="s">
        <v>158</v>
      </c>
      <c r="B22" s="362"/>
      <c r="C22" s="362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9"/>
      <c r="U22" s="179"/>
      <c r="V22" s="179"/>
      <c r="W22" s="178"/>
      <c r="X22" s="178"/>
      <c r="Y22" s="178"/>
      <c r="Z22" s="178"/>
      <c r="AA22" s="48"/>
      <c r="AB22" s="168"/>
      <c r="AC22" s="168"/>
    </row>
    <row r="23" spans="1:29" s="11" customFormat="1" ht="23.25" hidden="1" customHeight="1" x14ac:dyDescent="0.55000000000000004">
      <c r="A23" s="362" t="s">
        <v>159</v>
      </c>
      <c r="B23" s="362"/>
      <c r="C23" s="362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9"/>
      <c r="U23" s="179"/>
      <c r="V23" s="179"/>
      <c r="W23" s="178"/>
      <c r="X23" s="178"/>
      <c r="Y23" s="178"/>
      <c r="Z23" s="178"/>
      <c r="AA23" s="48"/>
      <c r="AB23" s="168"/>
      <c r="AC23" s="168"/>
    </row>
    <row r="24" spans="1:29" s="11" customFormat="1" ht="23.25" hidden="1" customHeight="1" x14ac:dyDescent="0.55000000000000004">
      <c r="A24" s="362" t="s">
        <v>164</v>
      </c>
      <c r="B24" s="362"/>
      <c r="C24" s="362"/>
      <c r="D24" s="291">
        <v>0</v>
      </c>
      <c r="E24" s="296"/>
      <c r="F24" s="291">
        <v>0</v>
      </c>
      <c r="G24" s="296"/>
      <c r="H24" s="291">
        <v>0</v>
      </c>
      <c r="I24" s="296"/>
      <c r="J24" s="291">
        <v>0</v>
      </c>
      <c r="K24" s="178"/>
      <c r="L24" s="294">
        <v>0</v>
      </c>
      <c r="M24" s="178"/>
      <c r="N24" s="283">
        <v>0</v>
      </c>
      <c r="O24" s="178"/>
      <c r="P24" s="291">
        <v>0</v>
      </c>
      <c r="Q24" s="296"/>
      <c r="R24" s="291">
        <v>0</v>
      </c>
      <c r="S24" s="178"/>
      <c r="T24" s="283">
        <f>SUM(M24:R24)</f>
        <v>0</v>
      </c>
      <c r="U24" s="179"/>
      <c r="V24" s="283">
        <f>T24+L24+J24+H24+F24+D24</f>
        <v>0</v>
      </c>
      <c r="W24" s="179">
        <v>0</v>
      </c>
      <c r="X24" s="297">
        <v>0</v>
      </c>
      <c r="Y24" s="179">
        <v>0</v>
      </c>
      <c r="Z24" s="283">
        <f>SUM(V24:X24)</f>
        <v>0</v>
      </c>
      <c r="AA24" s="48"/>
      <c r="AB24" s="168"/>
      <c r="AC24" s="168"/>
    </row>
    <row r="25" spans="1:29" s="11" customFormat="1" ht="23.25" hidden="1" customHeight="1" x14ac:dyDescent="0.55000000000000004">
      <c r="A25" s="360" t="s">
        <v>211</v>
      </c>
      <c r="B25" s="360"/>
      <c r="C25" s="360"/>
      <c r="D25" s="178">
        <f>SUM(D21:D24)</f>
        <v>120000</v>
      </c>
      <c r="E25" s="178"/>
      <c r="F25" s="178">
        <f>SUM(F21:F24)</f>
        <v>181125</v>
      </c>
      <c r="G25" s="178"/>
      <c r="H25" s="178">
        <f>SUM(H21:H24)</f>
        <v>12000</v>
      </c>
      <c r="I25" s="178"/>
      <c r="J25" s="178">
        <f>SUM(J21:J24)</f>
        <v>231000</v>
      </c>
      <c r="K25" s="178"/>
      <c r="L25" s="178">
        <f>SUM(L21:L24)</f>
        <v>2472386</v>
      </c>
      <c r="M25" s="178"/>
      <c r="N25" s="178">
        <f>SUM(N21:N24)</f>
        <v>736273</v>
      </c>
      <c r="O25" s="178"/>
      <c r="P25" s="178">
        <f>SUM(P21:P24)</f>
        <v>-2514</v>
      </c>
      <c r="Q25" s="178"/>
      <c r="R25" s="178">
        <f>SUM(R21:R24)</f>
        <v>43355</v>
      </c>
      <c r="S25" s="178"/>
      <c r="T25" s="178">
        <f>SUM(T21:T24)</f>
        <v>777114</v>
      </c>
      <c r="U25" s="179"/>
      <c r="V25" s="178">
        <f>SUM(V21:V24)</f>
        <v>3793625</v>
      </c>
      <c r="W25" s="178"/>
      <c r="X25" s="178">
        <f>SUM(X21:X24)</f>
        <v>417</v>
      </c>
      <c r="Y25" s="178"/>
      <c r="Z25" s="178">
        <f>SUM(Z21:Z24)</f>
        <v>3794042</v>
      </c>
      <c r="AA25" s="48"/>
      <c r="AB25" s="168"/>
      <c r="AC25" s="168"/>
    </row>
    <row r="26" spans="1:29" ht="21.75" hidden="1" customHeight="1" x14ac:dyDescent="0.55000000000000004">
      <c r="A26" s="188" t="s">
        <v>67</v>
      </c>
      <c r="B26" s="288" t="s">
        <v>120</v>
      </c>
      <c r="C26" s="185"/>
      <c r="D26" s="179">
        <v>0</v>
      </c>
      <c r="E26" s="180"/>
      <c r="F26" s="179">
        <v>0</v>
      </c>
      <c r="G26" s="180"/>
      <c r="H26" s="179">
        <v>0</v>
      </c>
      <c r="I26" s="180"/>
      <c r="J26" s="179">
        <v>0</v>
      </c>
      <c r="K26" s="180"/>
      <c r="L26" s="179">
        <v>0</v>
      </c>
      <c r="M26" s="180"/>
      <c r="N26" s="180"/>
      <c r="O26" s="180"/>
      <c r="P26" s="180">
        <v>0</v>
      </c>
      <c r="Q26" s="180"/>
      <c r="R26" s="180">
        <v>0</v>
      </c>
      <c r="S26" s="180"/>
      <c r="T26" s="179">
        <f>SUM(N26:R26)</f>
        <v>0</v>
      </c>
      <c r="U26" s="180"/>
      <c r="V26" s="179">
        <f>T26+L26+J26+H26+F26+D26</f>
        <v>0</v>
      </c>
      <c r="W26" s="179"/>
      <c r="X26" s="179">
        <v>0</v>
      </c>
      <c r="Y26" s="179"/>
      <c r="Z26" s="178">
        <f>V26+X26</f>
        <v>0</v>
      </c>
      <c r="AA26" s="48"/>
    </row>
    <row r="27" spans="1:29" s="2" customFormat="1" ht="21.75" customHeight="1" x14ac:dyDescent="0.55000000000000004">
      <c r="A27" s="188" t="s">
        <v>46</v>
      </c>
      <c r="B27" s="288" t="s">
        <v>185</v>
      </c>
      <c r="C27" s="185"/>
      <c r="D27" s="179">
        <v>0</v>
      </c>
      <c r="E27" s="180"/>
      <c r="F27" s="179">
        <v>0</v>
      </c>
      <c r="G27" s="180"/>
      <c r="H27" s="179">
        <v>0</v>
      </c>
      <c r="I27" s="180"/>
      <c r="J27" s="179">
        <v>400</v>
      </c>
      <c r="K27" s="180"/>
      <c r="L27" s="179">
        <f>-J27</f>
        <v>-400</v>
      </c>
      <c r="M27" s="179">
        <v>0</v>
      </c>
      <c r="N27" s="179">
        <v>0</v>
      </c>
      <c r="O27" s="179">
        <v>0</v>
      </c>
      <c r="P27" s="179">
        <v>0</v>
      </c>
      <c r="Q27" s="179">
        <v>0</v>
      </c>
      <c r="R27" s="179">
        <v>0</v>
      </c>
      <c r="S27" s="179">
        <v>0</v>
      </c>
      <c r="T27" s="179">
        <v>0</v>
      </c>
      <c r="U27" s="179">
        <v>0</v>
      </c>
      <c r="V27" s="179">
        <v>0</v>
      </c>
      <c r="W27" s="179">
        <v>0</v>
      </c>
      <c r="X27" s="179">
        <v>0</v>
      </c>
      <c r="Y27" s="179">
        <v>0</v>
      </c>
      <c r="Z27" s="179">
        <v>0</v>
      </c>
      <c r="AA27" s="48"/>
    </row>
    <row r="28" spans="1:29" ht="21.75" customHeight="1" x14ac:dyDescent="0.55000000000000004">
      <c r="A28" s="186" t="s">
        <v>87</v>
      </c>
      <c r="B28" s="289">
        <v>32</v>
      </c>
      <c r="C28" s="185"/>
      <c r="D28" s="179">
        <v>0</v>
      </c>
      <c r="E28" s="180"/>
      <c r="F28" s="179">
        <v>0</v>
      </c>
      <c r="G28" s="180"/>
      <c r="H28" s="179">
        <v>0</v>
      </c>
      <c r="I28" s="180"/>
      <c r="J28" s="179">
        <v>0</v>
      </c>
      <c r="K28" s="180"/>
      <c r="L28" s="183">
        <v>-8400</v>
      </c>
      <c r="M28" s="180"/>
      <c r="N28" s="180">
        <v>0</v>
      </c>
      <c r="O28" s="180"/>
      <c r="P28" s="180">
        <v>0</v>
      </c>
      <c r="Q28" s="180"/>
      <c r="R28" s="180">
        <v>0</v>
      </c>
      <c r="S28" s="180"/>
      <c r="T28" s="179">
        <f>SUM(N28:R28)</f>
        <v>0</v>
      </c>
      <c r="U28" s="180"/>
      <c r="V28" s="179">
        <f>T28+L28+J28+H28+F28+D28</f>
        <v>-8400</v>
      </c>
      <c r="W28" s="179"/>
      <c r="X28" s="181">
        <v>0</v>
      </c>
      <c r="Y28" s="179"/>
      <c r="Z28" s="179">
        <f>V28+X28</f>
        <v>-8400</v>
      </c>
      <c r="AA28" s="48"/>
    </row>
    <row r="29" spans="1:29" ht="21.75" customHeight="1" x14ac:dyDescent="0.55000000000000004">
      <c r="A29" s="340" t="s">
        <v>251</v>
      </c>
      <c r="B29" s="289"/>
      <c r="C29" s="185"/>
      <c r="D29" s="295">
        <v>0</v>
      </c>
      <c r="E29" s="295"/>
      <c r="F29" s="295">
        <v>0</v>
      </c>
      <c r="G29" s="295"/>
      <c r="H29" s="295">
        <v>0</v>
      </c>
      <c r="I29" s="295"/>
      <c r="J29" s="295">
        <v>0</v>
      </c>
      <c r="K29" s="180"/>
      <c r="L29" s="183">
        <v>25</v>
      </c>
      <c r="M29" s="180"/>
      <c r="N29" s="295">
        <v>0</v>
      </c>
      <c r="O29" s="180"/>
      <c r="P29" s="295">
        <v>0</v>
      </c>
      <c r="Q29" s="295"/>
      <c r="R29" s="295">
        <v>0</v>
      </c>
      <c r="S29" s="180"/>
      <c r="T29" s="179">
        <f>SUM(N29:R29)</f>
        <v>0</v>
      </c>
      <c r="U29" s="180"/>
      <c r="V29" s="179">
        <f>T29+L29+J29+H29+F29+D29</f>
        <v>25</v>
      </c>
      <c r="W29" s="179"/>
      <c r="X29" s="179">
        <v>0</v>
      </c>
      <c r="Y29" s="179"/>
      <c r="Z29" s="179">
        <f>SUM(V29:X29)</f>
        <v>25</v>
      </c>
      <c r="AA29" s="48"/>
    </row>
    <row r="30" spans="1:29" ht="23.25" customHeight="1" x14ac:dyDescent="0.55000000000000004">
      <c r="A30" s="300" t="s">
        <v>236</v>
      </c>
      <c r="B30" s="289"/>
      <c r="C30" s="185"/>
      <c r="D30" s="295">
        <v>0</v>
      </c>
      <c r="E30" s="295"/>
      <c r="F30" s="295">
        <v>0</v>
      </c>
      <c r="G30" s="295"/>
      <c r="H30" s="295">
        <v>0</v>
      </c>
      <c r="I30" s="295"/>
      <c r="J30" s="295">
        <v>0</v>
      </c>
      <c r="K30" s="180"/>
      <c r="L30" s="183">
        <v>-1278</v>
      </c>
      <c r="M30" s="180"/>
      <c r="N30" s="183">
        <v>0</v>
      </c>
      <c r="O30" s="180"/>
      <c r="P30" s="295">
        <v>0</v>
      </c>
      <c r="Q30" s="295"/>
      <c r="R30" s="295">
        <v>0</v>
      </c>
      <c r="S30" s="180"/>
      <c r="T30" s="179">
        <f>SUM(N30:R30)</f>
        <v>0</v>
      </c>
      <c r="U30" s="180"/>
      <c r="V30" s="179">
        <f>T30+L30+J30+H30+F30+D30</f>
        <v>-1278</v>
      </c>
      <c r="W30" s="179"/>
      <c r="X30" s="179">
        <v>0</v>
      </c>
      <c r="Y30" s="179"/>
      <c r="Z30" s="179">
        <f>SUM(V30:X30)</f>
        <v>-1278</v>
      </c>
      <c r="AA30" s="48"/>
    </row>
    <row r="31" spans="1:29" ht="23.25" hidden="1" customHeight="1" x14ac:dyDescent="0.55000000000000004">
      <c r="A31" s="331" t="s">
        <v>229</v>
      </c>
      <c r="B31" s="289"/>
      <c r="C31" s="185"/>
      <c r="D31" s="295">
        <v>0</v>
      </c>
      <c r="E31" s="295"/>
      <c r="F31" s="295">
        <v>0</v>
      </c>
      <c r="G31" s="295"/>
      <c r="H31" s="295">
        <v>0</v>
      </c>
      <c r="I31" s="295"/>
      <c r="J31" s="295">
        <v>0</v>
      </c>
      <c r="K31" s="180"/>
      <c r="L31" s="183">
        <v>0</v>
      </c>
      <c r="M31" s="180"/>
      <c r="N31" s="295">
        <v>0</v>
      </c>
      <c r="O31" s="180"/>
      <c r="P31" s="295">
        <v>0</v>
      </c>
      <c r="Q31" s="295"/>
      <c r="R31" s="295">
        <v>0</v>
      </c>
      <c r="S31" s="180"/>
      <c r="T31" s="179">
        <f>SUM(N31:R31)</f>
        <v>0</v>
      </c>
      <c r="U31" s="180"/>
      <c r="V31" s="179">
        <f>T31+L31+J31+H31+F31+D31</f>
        <v>0</v>
      </c>
      <c r="W31" s="179"/>
      <c r="X31" s="179">
        <v>0</v>
      </c>
      <c r="Y31" s="179"/>
      <c r="Z31" s="179">
        <f>SUM(V31:X31)</f>
        <v>0</v>
      </c>
      <c r="AA31" s="48"/>
    </row>
    <row r="32" spans="1:29" s="2" customFormat="1" ht="23.25" customHeight="1" x14ac:dyDescent="0.55000000000000004">
      <c r="A32" s="186" t="s">
        <v>79</v>
      </c>
      <c r="B32" s="186"/>
      <c r="C32" s="187"/>
      <c r="D32" s="295">
        <v>0</v>
      </c>
      <c r="E32" s="295"/>
      <c r="F32" s="295">
        <v>0</v>
      </c>
      <c r="G32" s="295"/>
      <c r="H32" s="295">
        <v>0</v>
      </c>
      <c r="I32" s="295"/>
      <c r="J32" s="295">
        <v>0</v>
      </c>
      <c r="K32" s="180"/>
      <c r="L32" s="179">
        <f>'งบกำไรขาดทุน(เบ็ดเสร็จ) 6M'!E22</f>
        <v>42492</v>
      </c>
      <c r="M32" s="180"/>
      <c r="N32" s="179">
        <f>SUM('งบกำไรขาดทุน(เบ็ดเสร็จ) 6M'!E12:E17)</f>
        <v>8394</v>
      </c>
      <c r="O32" s="180"/>
      <c r="P32" s="295">
        <v>0</v>
      </c>
      <c r="Q32" s="295"/>
      <c r="R32" s="295">
        <v>0</v>
      </c>
      <c r="S32" s="180"/>
      <c r="T32" s="179">
        <f>SUM(N32:R32)</f>
        <v>8394</v>
      </c>
      <c r="U32" s="180"/>
      <c r="V32" s="179">
        <f>T32+L32+J32+H32+F32+D32</f>
        <v>50886</v>
      </c>
      <c r="W32" s="179"/>
      <c r="X32" s="179">
        <f>'งบกำไรขาดทุน(เบ็ดเสร็จ) 6M'!E46</f>
        <v>-15</v>
      </c>
      <c r="Y32" s="179"/>
      <c r="Z32" s="179">
        <f>V32+X32</f>
        <v>50871</v>
      </c>
      <c r="AA32" s="21"/>
    </row>
    <row r="33" spans="1:29" s="11" customFormat="1" ht="23.25" customHeight="1" thickBot="1" x14ac:dyDescent="0.6">
      <c r="A33" s="184" t="s">
        <v>213</v>
      </c>
      <c r="B33" s="184"/>
      <c r="C33" s="185"/>
      <c r="D33" s="182">
        <f>SUM(D25:D32)</f>
        <v>120000</v>
      </c>
      <c r="E33" s="178"/>
      <c r="F33" s="182">
        <f>SUM(F25:F32)</f>
        <v>181125</v>
      </c>
      <c r="G33" s="178"/>
      <c r="H33" s="182">
        <f>SUM(H25:H32)</f>
        <v>12000</v>
      </c>
      <c r="I33" s="178"/>
      <c r="J33" s="182">
        <f>SUM(J25:J32)</f>
        <v>231400</v>
      </c>
      <c r="K33" s="178"/>
      <c r="L33" s="182">
        <f>SUM(L25:L32)</f>
        <v>2504825</v>
      </c>
      <c r="M33" s="178"/>
      <c r="N33" s="182">
        <f>SUM(N25:N32)</f>
        <v>744667</v>
      </c>
      <c r="O33" s="178"/>
      <c r="P33" s="182">
        <f>SUM(P25:P32)</f>
        <v>-2514</v>
      </c>
      <c r="Q33" s="178"/>
      <c r="R33" s="182">
        <f>SUM(R25:R32)</f>
        <v>43355</v>
      </c>
      <c r="S33" s="178"/>
      <c r="T33" s="182">
        <f>SUM(T25:T32)</f>
        <v>785508</v>
      </c>
      <c r="U33" s="178"/>
      <c r="V33" s="182">
        <f>SUM(V25:V32)</f>
        <v>3834858</v>
      </c>
      <c r="W33" s="178"/>
      <c r="X33" s="182">
        <f>SUM(X25:X32)</f>
        <v>402</v>
      </c>
      <c r="Y33" s="178"/>
      <c r="Z33" s="182">
        <f>SUM(Z25:Z32)</f>
        <v>3835260</v>
      </c>
      <c r="AA33" s="48"/>
      <c r="AB33" s="168">
        <f>SUM(V33:X33)</f>
        <v>3835260</v>
      </c>
      <c r="AC33" s="168">
        <f>AB33-Z33</f>
        <v>0</v>
      </c>
    </row>
    <row r="34" spans="1:29" s="11" customFormat="1" ht="23.25" customHeight="1" thickTop="1" x14ac:dyDescent="0.55000000000000004">
      <c r="A34" s="184"/>
      <c r="B34" s="184"/>
      <c r="C34" s="185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</row>
    <row r="35" spans="1:29" ht="23.25" customHeight="1" x14ac:dyDescent="0.55000000000000004">
      <c r="D35" s="5"/>
      <c r="E35" s="5"/>
      <c r="F35" s="5"/>
      <c r="G35" s="5"/>
      <c r="H35" s="6"/>
      <c r="I35" s="6"/>
      <c r="J35" s="5"/>
      <c r="K35" s="5"/>
      <c r="L35" s="5"/>
      <c r="M35" s="5"/>
      <c r="N35" s="5"/>
      <c r="O35" s="5"/>
      <c r="P35" s="5"/>
      <c r="Q35" s="5"/>
      <c r="R35" s="5"/>
      <c r="S35" s="5"/>
      <c r="U35" s="204"/>
      <c r="V35" s="205"/>
      <c r="W35" s="5"/>
      <c r="X35" s="18"/>
      <c r="Y35" s="5"/>
      <c r="AA35" s="5"/>
      <c r="AB35" s="5"/>
    </row>
    <row r="36" spans="1:29" ht="23.25" customHeight="1" x14ac:dyDescent="0.55000000000000004">
      <c r="T36" s="206"/>
      <c r="U36" s="206"/>
      <c r="V36" s="207"/>
    </row>
    <row r="37" spans="1:29" ht="23.25" customHeight="1" x14ac:dyDescent="0.55000000000000004">
      <c r="A37" s="357" t="s">
        <v>122</v>
      </c>
      <c r="B37" s="357"/>
      <c r="C37" s="357"/>
      <c r="D37" s="357"/>
      <c r="E37" s="357"/>
      <c r="F37" s="357"/>
      <c r="G37" s="357"/>
    </row>
    <row r="38" spans="1:29" ht="21.75" customHeight="1" x14ac:dyDescent="0.55000000000000004">
      <c r="L38" s="233"/>
      <c r="N38" s="233"/>
      <c r="O38" s="5"/>
      <c r="P38" s="5"/>
      <c r="Q38" s="5"/>
      <c r="R38" s="5"/>
      <c r="T38" s="234"/>
    </row>
    <row r="39" spans="1:29" ht="21.75" hidden="1" customHeight="1" x14ac:dyDescent="0.55000000000000004">
      <c r="L39" s="38"/>
      <c r="T39" s="168"/>
    </row>
    <row r="40" spans="1:29" ht="21.75" hidden="1" customHeight="1" x14ac:dyDescent="0.55000000000000004">
      <c r="L40" s="233"/>
      <c r="N40" s="28"/>
      <c r="O40" s="28"/>
      <c r="P40" s="28"/>
      <c r="Q40" s="28"/>
      <c r="R40" s="28"/>
      <c r="T40" s="168"/>
    </row>
    <row r="41" spans="1:29" ht="21.75" hidden="1" customHeight="1" x14ac:dyDescent="0.55000000000000004">
      <c r="L41" s="38"/>
    </row>
    <row r="42" spans="1:29" ht="21.75" hidden="1" customHeight="1" x14ac:dyDescent="0.55000000000000004"/>
    <row r="43" spans="1:29" ht="21.75" hidden="1" customHeight="1" x14ac:dyDescent="0.55000000000000004">
      <c r="D43" s="304">
        <v>120000</v>
      </c>
      <c r="E43" s="295"/>
      <c r="F43" s="304">
        <v>181125</v>
      </c>
      <c r="G43" s="295"/>
      <c r="H43" s="304">
        <v>12000</v>
      </c>
      <c r="I43" s="295"/>
      <c r="J43" s="304">
        <v>224300</v>
      </c>
      <c r="K43" s="295"/>
      <c r="L43" s="304">
        <v>2477688</v>
      </c>
      <c r="M43" s="295"/>
      <c r="N43" s="304">
        <v>0</v>
      </c>
      <c r="O43" s="295"/>
      <c r="P43" s="295">
        <v>-2514</v>
      </c>
      <c r="Q43" s="295"/>
      <c r="R43" s="295">
        <v>43197</v>
      </c>
      <c r="S43" s="295"/>
      <c r="T43" s="295">
        <v>756011</v>
      </c>
      <c r="U43" s="295"/>
      <c r="V43" s="304">
        <v>3771124</v>
      </c>
      <c r="W43" s="295"/>
      <c r="X43" s="304">
        <v>954</v>
      </c>
      <c r="Y43" s="295"/>
      <c r="Z43" s="304">
        <v>3772078</v>
      </c>
    </row>
    <row r="44" spans="1:29" ht="21.75" hidden="1" customHeight="1" x14ac:dyDescent="0.55000000000000004">
      <c r="B44" s="2" t="s">
        <v>145</v>
      </c>
      <c r="D44" s="304">
        <f>D19-D43</f>
        <v>0</v>
      </c>
      <c r="E44" s="295"/>
      <c r="F44" s="304">
        <f>F19-F43</f>
        <v>0</v>
      </c>
      <c r="G44" s="295"/>
      <c r="H44" s="304">
        <f>H19-H43</f>
        <v>-3800</v>
      </c>
      <c r="I44" s="295"/>
      <c r="J44" s="304">
        <f>J19-J43</f>
        <v>0</v>
      </c>
      <c r="K44" s="295"/>
      <c r="L44" s="304">
        <f>L19-L43</f>
        <v>29643</v>
      </c>
      <c r="M44" s="295"/>
      <c r="N44" s="304" t="e">
        <f>#REF!-N43</f>
        <v>#REF!</v>
      </c>
      <c r="O44" s="295"/>
      <c r="P44" s="304">
        <f>P19-P43</f>
        <v>0</v>
      </c>
      <c r="Q44" s="295"/>
      <c r="R44" s="304">
        <f>R19-R43</f>
        <v>-9688</v>
      </c>
      <c r="S44" s="295"/>
      <c r="T44" s="304">
        <f>T19-T43</f>
        <v>-97129</v>
      </c>
      <c r="U44" s="295"/>
      <c r="V44" s="304">
        <f>V19-V43</f>
        <v>-71286</v>
      </c>
      <c r="W44" s="295"/>
      <c r="X44" s="304">
        <f>X19-X43</f>
        <v>-900</v>
      </c>
      <c r="Y44" s="295"/>
      <c r="Z44" s="304">
        <f>Z19-Z43</f>
        <v>-72186</v>
      </c>
    </row>
    <row r="45" spans="1:29" ht="21.75" hidden="1" customHeight="1" x14ac:dyDescent="0.55000000000000004"/>
    <row r="46" spans="1:29" ht="21.75" hidden="1" customHeight="1" x14ac:dyDescent="0.55000000000000004"/>
  </sheetData>
  <mergeCells count="13">
    <mergeCell ref="A2:E2"/>
    <mergeCell ref="A4:D4"/>
    <mergeCell ref="A37:G37"/>
    <mergeCell ref="H10:J10"/>
    <mergeCell ref="D6:Z6"/>
    <mergeCell ref="A13:C13"/>
    <mergeCell ref="A3:D3"/>
    <mergeCell ref="A21:C21"/>
    <mergeCell ref="A22:C22"/>
    <mergeCell ref="A23:C23"/>
    <mergeCell ref="A24:C24"/>
    <mergeCell ref="A25:C25"/>
    <mergeCell ref="N7:T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2" orientation="landscape" r:id="rId1"/>
  <headerFooter>
    <oddFooter xml:space="preserve">&amp;R&amp;"Cordia New,Regular"9        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showGridLines="0" zoomScale="85" zoomScaleNormal="85" zoomScaleSheetLayoutView="80" workbookViewId="0">
      <selection activeCell="O34" sqref="O34"/>
    </sheetView>
  </sheetViews>
  <sheetFormatPr defaultColWidth="9.140625" defaultRowHeight="21.75" customHeight="1" x14ac:dyDescent="0.55000000000000004"/>
  <cols>
    <col min="1" max="1" width="48.85546875" style="203" customWidth="1"/>
    <col min="2" max="2" width="5.28515625" style="2" hidden="1" customWidth="1"/>
    <col min="3" max="3" width="10.28515625" style="2" customWidth="1"/>
    <col min="4" max="4" width="0.85546875" style="2" customWidth="1"/>
    <col min="5" max="5" width="13.7109375" style="2" customWidth="1"/>
    <col min="6" max="6" width="0.85546875" style="11" customWidth="1"/>
    <col min="7" max="7" width="13.7109375" style="2" customWidth="1"/>
    <col min="8" max="8" width="0.85546875" style="11" customWidth="1"/>
    <col min="9" max="9" width="13.7109375" style="2" customWidth="1"/>
    <col min="10" max="10" width="0.85546875" style="11" customWidth="1"/>
    <col min="11" max="11" width="14.7109375" style="2" customWidth="1"/>
    <col min="12" max="12" width="0.85546875" style="11" customWidth="1"/>
    <col min="13" max="13" width="14.7109375" style="2" customWidth="1"/>
    <col min="14" max="14" width="0.85546875" style="11" customWidth="1"/>
    <col min="15" max="15" width="14.7109375" style="2" customWidth="1"/>
    <col min="16" max="16" width="0.85546875" style="2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11" customWidth="1"/>
    <col min="21" max="21" width="14.140625" style="2" customWidth="1"/>
    <col min="22" max="22" width="0.85546875" style="11" customWidth="1"/>
    <col min="23" max="23" width="15" style="2" hidden="1" customWidth="1"/>
    <col min="24" max="28" width="0" style="2" hidden="1" customWidth="1"/>
    <col min="29" max="16384" width="9.140625" style="2"/>
  </cols>
  <sheetData>
    <row r="1" spans="1:23" ht="23.25" customHeight="1" x14ac:dyDescent="0.55000000000000004">
      <c r="U1" s="44" t="s">
        <v>127</v>
      </c>
    </row>
    <row r="2" spans="1:23" ht="23.25" customHeight="1" x14ac:dyDescent="0.55000000000000004">
      <c r="A2" s="348" t="s">
        <v>43</v>
      </c>
      <c r="B2" s="348"/>
      <c r="C2" s="348"/>
      <c r="D2" s="348"/>
      <c r="E2" s="348"/>
      <c r="F2" s="348"/>
      <c r="G2" s="24"/>
      <c r="H2" s="30"/>
      <c r="I2" s="24"/>
      <c r="J2" s="30"/>
      <c r="K2" s="24"/>
      <c r="L2" s="30"/>
      <c r="M2" s="24"/>
      <c r="N2" s="30"/>
      <c r="O2" s="24"/>
      <c r="P2" s="24"/>
      <c r="Q2" s="24"/>
      <c r="R2" s="24"/>
      <c r="S2" s="24"/>
      <c r="T2" s="30"/>
      <c r="U2" s="24"/>
      <c r="V2" s="30"/>
    </row>
    <row r="3" spans="1:23" ht="23.25" customHeight="1" x14ac:dyDescent="0.55000000000000004">
      <c r="A3" s="361" t="s">
        <v>100</v>
      </c>
      <c r="B3" s="361"/>
      <c r="C3" s="361"/>
      <c r="D3" s="361"/>
      <c r="E3" s="361"/>
      <c r="F3" s="30"/>
      <c r="G3" s="24"/>
      <c r="H3" s="30"/>
      <c r="I3" s="24"/>
      <c r="J3" s="30"/>
      <c r="K3" s="24"/>
      <c r="L3" s="30"/>
      <c r="M3" s="24"/>
      <c r="N3" s="30"/>
      <c r="O3" s="24"/>
      <c r="P3" s="24"/>
      <c r="Q3" s="24"/>
      <c r="R3" s="24"/>
      <c r="S3" s="24"/>
      <c r="T3" s="30"/>
      <c r="U3" s="24"/>
      <c r="V3" s="30"/>
    </row>
    <row r="4" spans="1:23" ht="23.25" customHeight="1" x14ac:dyDescent="0.55000000000000004">
      <c r="A4" s="348" t="str">
        <f>งบแสดงการเปลี่ยนแปลง_งบรวม!A4</f>
        <v>สำหรับงวดหกเดือนสิ้นสุดวันที่ 30 มิถุนายน 2564</v>
      </c>
      <c r="B4" s="348"/>
      <c r="C4" s="348"/>
      <c r="D4" s="348"/>
      <c r="E4" s="348"/>
      <c r="F4" s="30"/>
      <c r="G4" s="24"/>
      <c r="H4" s="30"/>
      <c r="I4" s="24"/>
      <c r="J4" s="30"/>
      <c r="K4" s="24"/>
      <c r="L4" s="30"/>
      <c r="M4" s="24"/>
      <c r="N4" s="30"/>
      <c r="O4" s="24"/>
      <c r="P4" s="24"/>
      <c r="Q4" s="24"/>
      <c r="R4" s="24"/>
      <c r="S4" s="24"/>
      <c r="T4" s="30"/>
      <c r="U4" s="24"/>
      <c r="V4" s="30"/>
    </row>
    <row r="5" spans="1:23" ht="23.25" customHeight="1" x14ac:dyDescent="0.55000000000000004">
      <c r="A5" s="31"/>
      <c r="B5" s="31"/>
      <c r="C5" s="31"/>
      <c r="D5" s="31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2" t="s">
        <v>155</v>
      </c>
      <c r="V5" s="30"/>
    </row>
    <row r="6" spans="1:23" ht="23.25" customHeight="1" x14ac:dyDescent="0.55000000000000004">
      <c r="A6" s="31"/>
      <c r="B6" s="31"/>
      <c r="C6" s="31"/>
      <c r="D6" s="31"/>
      <c r="E6" s="359" t="s">
        <v>26</v>
      </c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0"/>
    </row>
    <row r="7" spans="1:23" s="26" customFormat="1" ht="23.25" customHeight="1" x14ac:dyDescent="0.55000000000000004">
      <c r="A7" s="27"/>
      <c r="B7" s="27"/>
      <c r="C7" s="27"/>
      <c r="D7" s="27"/>
      <c r="E7" s="153"/>
      <c r="F7" s="153"/>
      <c r="G7" s="153"/>
      <c r="H7" s="153"/>
      <c r="I7" s="135"/>
      <c r="J7" s="135"/>
      <c r="K7" s="136" t="s">
        <v>11</v>
      </c>
      <c r="L7" s="137"/>
      <c r="M7" s="163"/>
      <c r="N7" s="153"/>
      <c r="O7" s="365" t="s">
        <v>97</v>
      </c>
      <c r="P7" s="365"/>
      <c r="Q7" s="365"/>
      <c r="R7" s="365"/>
      <c r="S7" s="365"/>
      <c r="T7" s="153"/>
      <c r="U7" s="153"/>
      <c r="V7" s="44"/>
    </row>
    <row r="8" spans="1:23" s="26" customFormat="1" ht="23.25" customHeight="1" x14ac:dyDescent="0.55000000000000004">
      <c r="A8" s="27"/>
      <c r="B8" s="27"/>
      <c r="C8" s="27"/>
      <c r="D8" s="27"/>
      <c r="F8" s="27"/>
      <c r="H8" s="27"/>
      <c r="N8" s="319"/>
      <c r="O8" s="160" t="s">
        <v>165</v>
      </c>
      <c r="P8" s="160"/>
      <c r="Q8" s="160"/>
      <c r="R8" s="160"/>
      <c r="S8" s="160"/>
      <c r="T8" s="27"/>
      <c r="V8" s="44"/>
    </row>
    <row r="9" spans="1:23" s="26" customFormat="1" ht="23.25" customHeight="1" x14ac:dyDescent="0.55000000000000004">
      <c r="A9" s="27"/>
      <c r="B9" s="27"/>
      <c r="C9" s="27"/>
      <c r="D9" s="27"/>
      <c r="F9" s="27"/>
      <c r="H9" s="27"/>
      <c r="N9" s="319"/>
      <c r="O9" s="160" t="s">
        <v>223</v>
      </c>
      <c r="P9" s="160"/>
      <c r="Q9" s="160" t="s">
        <v>113</v>
      </c>
      <c r="R9" s="160"/>
      <c r="S9" s="160" t="s">
        <v>10</v>
      </c>
      <c r="T9" s="27"/>
      <c r="V9" s="44"/>
    </row>
    <row r="10" spans="1:23" s="26" customFormat="1" ht="23.25" customHeight="1" x14ac:dyDescent="0.55000000000000004">
      <c r="A10" s="27"/>
      <c r="B10" s="27"/>
      <c r="C10" s="27"/>
      <c r="D10" s="27"/>
      <c r="E10" s="244" t="s">
        <v>9</v>
      </c>
      <c r="F10" s="244"/>
      <c r="H10" s="27"/>
      <c r="I10" s="358" t="s">
        <v>55</v>
      </c>
      <c r="J10" s="358"/>
      <c r="K10" s="358"/>
      <c r="L10" s="27"/>
      <c r="N10" s="319"/>
      <c r="O10" s="160" t="s">
        <v>224</v>
      </c>
      <c r="P10" s="160"/>
      <c r="Q10" s="160" t="s">
        <v>225</v>
      </c>
      <c r="R10" s="160"/>
      <c r="S10" s="160" t="s">
        <v>84</v>
      </c>
      <c r="T10" s="27"/>
      <c r="U10" s="27"/>
      <c r="V10" s="8"/>
    </row>
    <row r="11" spans="1:23" s="26" customFormat="1" ht="23.25" customHeight="1" x14ac:dyDescent="0.55000000000000004">
      <c r="A11" s="27"/>
      <c r="B11" s="27"/>
      <c r="C11" s="27"/>
      <c r="D11" s="364" t="s">
        <v>66</v>
      </c>
      <c r="E11" s="364"/>
      <c r="G11" s="244" t="s">
        <v>23</v>
      </c>
      <c r="H11" s="27"/>
      <c r="I11" s="244" t="s">
        <v>64</v>
      </c>
      <c r="J11" s="27"/>
      <c r="K11" s="244"/>
      <c r="L11" s="27"/>
      <c r="M11" s="244" t="s">
        <v>62</v>
      </c>
      <c r="N11" s="319"/>
      <c r="O11" s="160" t="s">
        <v>226</v>
      </c>
      <c r="P11" s="160"/>
      <c r="Q11" s="160" t="s">
        <v>227</v>
      </c>
      <c r="R11" s="160"/>
      <c r="S11" s="160" t="s">
        <v>112</v>
      </c>
      <c r="T11" s="27"/>
      <c r="U11" s="244" t="s">
        <v>31</v>
      </c>
    </row>
    <row r="12" spans="1:23" s="26" customFormat="1" ht="23.25" customHeight="1" x14ac:dyDescent="0.55000000000000004">
      <c r="A12" s="27"/>
      <c r="B12" s="27"/>
      <c r="C12" s="163" t="s">
        <v>28</v>
      </c>
      <c r="D12" s="27"/>
      <c r="E12" s="246" t="s">
        <v>65</v>
      </c>
      <c r="F12" s="27"/>
      <c r="G12" s="246" t="s">
        <v>47</v>
      </c>
      <c r="H12" s="27"/>
      <c r="I12" s="246" t="s">
        <v>63</v>
      </c>
      <c r="J12" s="27"/>
      <c r="K12" s="246" t="s">
        <v>46</v>
      </c>
      <c r="L12" s="27"/>
      <c r="M12" s="246" t="s">
        <v>61</v>
      </c>
      <c r="N12" s="319"/>
      <c r="O12" s="332" t="s">
        <v>166</v>
      </c>
      <c r="P12" s="160"/>
      <c r="Q12" s="332" t="s">
        <v>228</v>
      </c>
      <c r="R12" s="160"/>
      <c r="S12" s="332" t="s">
        <v>101</v>
      </c>
      <c r="T12" s="27"/>
      <c r="U12" s="246" t="s">
        <v>101</v>
      </c>
    </row>
    <row r="13" spans="1:23" s="20" customFormat="1" ht="23.25" customHeight="1" x14ac:dyDescent="0.55000000000000004">
      <c r="A13" s="361" t="s">
        <v>157</v>
      </c>
      <c r="B13" s="361"/>
      <c r="C13" s="361"/>
      <c r="E13" s="197">
        <v>120000</v>
      </c>
      <c r="F13" s="18">
        <v>0</v>
      </c>
      <c r="G13" s="197">
        <v>181125</v>
      </c>
      <c r="H13" s="18">
        <v>0</v>
      </c>
      <c r="I13" s="197">
        <v>12000</v>
      </c>
      <c r="J13" s="18">
        <v>0</v>
      </c>
      <c r="K13" s="197">
        <v>224300</v>
      </c>
      <c r="L13" s="18">
        <v>0</v>
      </c>
      <c r="M13" s="197">
        <v>2579324</v>
      </c>
      <c r="N13" s="18"/>
      <c r="O13" s="197">
        <v>757981</v>
      </c>
      <c r="P13" s="197">
        <v>0</v>
      </c>
      <c r="Q13" s="48">
        <v>33509</v>
      </c>
      <c r="R13" s="197">
        <v>0</v>
      </c>
      <c r="S13" s="48">
        <f>SUM(N13:Q13)</f>
        <v>791490</v>
      </c>
      <c r="T13" s="18"/>
      <c r="U13" s="197">
        <f t="shared" ref="U13:U19" si="0">SUM(E13:M13)+S13</f>
        <v>3908239</v>
      </c>
      <c r="W13" s="42"/>
    </row>
    <row r="14" spans="1:23" ht="21.75" hidden="1" customHeight="1" x14ac:dyDescent="0.55000000000000004">
      <c r="A14" s="46" t="s">
        <v>46</v>
      </c>
      <c r="B14" s="46"/>
      <c r="C14" s="120" t="s">
        <v>185</v>
      </c>
      <c r="E14" s="168">
        <v>0</v>
      </c>
      <c r="F14" s="139"/>
      <c r="G14" s="168">
        <v>0</v>
      </c>
      <c r="H14" s="139"/>
      <c r="I14" s="168">
        <v>0</v>
      </c>
      <c r="J14" s="139"/>
      <c r="K14" s="168">
        <v>0</v>
      </c>
      <c r="L14" s="139"/>
      <c r="M14" s="168">
        <f>-K14</f>
        <v>0</v>
      </c>
      <c r="N14" s="139"/>
      <c r="O14" s="139"/>
      <c r="P14" s="168"/>
      <c r="Q14" s="168">
        <v>0</v>
      </c>
      <c r="R14" s="168"/>
      <c r="S14" s="168">
        <v>0</v>
      </c>
      <c r="T14" s="48"/>
      <c r="U14" s="197">
        <f t="shared" si="0"/>
        <v>0</v>
      </c>
      <c r="V14" s="51"/>
    </row>
    <row r="15" spans="1:23" ht="21.75" customHeight="1" x14ac:dyDescent="0.55000000000000004">
      <c r="A15" s="320" t="s">
        <v>87</v>
      </c>
      <c r="B15" s="320"/>
      <c r="C15" s="152">
        <v>32</v>
      </c>
      <c r="E15" s="168">
        <v>0</v>
      </c>
      <c r="F15" s="139"/>
      <c r="G15" s="168">
        <v>0</v>
      </c>
      <c r="H15" s="139"/>
      <c r="I15" s="168">
        <v>0</v>
      </c>
      <c r="J15" s="139"/>
      <c r="K15" s="168">
        <v>0</v>
      </c>
      <c r="L15" s="139"/>
      <c r="M15" s="168">
        <v>-65999</v>
      </c>
      <c r="N15" s="139"/>
      <c r="O15" s="168">
        <v>0</v>
      </c>
      <c r="P15" s="168"/>
      <c r="Q15" s="168">
        <v>0</v>
      </c>
      <c r="R15" s="168"/>
      <c r="S15" s="168">
        <f>SUM(N15:Q15)</f>
        <v>0</v>
      </c>
      <c r="T15" s="48"/>
      <c r="U15" s="168">
        <f t="shared" si="0"/>
        <v>-65999</v>
      </c>
      <c r="V15" s="51"/>
    </row>
    <row r="16" spans="1:23" ht="21.75" customHeight="1" x14ac:dyDescent="0.55000000000000004">
      <c r="A16" s="330" t="s">
        <v>250</v>
      </c>
      <c r="B16" s="330"/>
      <c r="C16" s="152"/>
      <c r="E16" s="168">
        <v>0</v>
      </c>
      <c r="F16" s="139"/>
      <c r="G16" s="168">
        <v>0</v>
      </c>
      <c r="H16" s="139"/>
      <c r="I16" s="168">
        <v>0</v>
      </c>
      <c r="J16" s="139"/>
      <c r="K16" s="168">
        <v>0</v>
      </c>
      <c r="L16" s="139"/>
      <c r="M16" s="168">
        <v>-1139</v>
      </c>
      <c r="N16" s="139"/>
      <c r="O16" s="168">
        <v>0</v>
      </c>
      <c r="P16" s="168"/>
      <c r="Q16" s="168">
        <v>0</v>
      </c>
      <c r="R16" s="168"/>
      <c r="S16" s="168">
        <f>SUM(N16:Q16)</f>
        <v>0</v>
      </c>
      <c r="T16" s="48"/>
      <c r="U16" s="168">
        <f t="shared" si="0"/>
        <v>-1139</v>
      </c>
      <c r="V16" s="51"/>
    </row>
    <row r="17" spans="1:23" ht="21.75" customHeight="1" x14ac:dyDescent="0.55000000000000004">
      <c r="A17" s="330" t="s">
        <v>169</v>
      </c>
      <c r="B17" s="330"/>
      <c r="C17" s="152"/>
      <c r="E17" s="168">
        <v>0</v>
      </c>
      <c r="F17" s="139"/>
      <c r="G17" s="168">
        <v>0</v>
      </c>
      <c r="H17" s="139"/>
      <c r="I17" s="168">
        <v>0</v>
      </c>
      <c r="J17" s="139"/>
      <c r="K17" s="168">
        <v>0</v>
      </c>
      <c r="L17" s="139"/>
      <c r="M17" s="168">
        <v>1013</v>
      </c>
      <c r="N17" s="139"/>
      <c r="O17" s="168">
        <v>0</v>
      </c>
      <c r="P17" s="168"/>
      <c r="Q17" s="168">
        <v>0</v>
      </c>
      <c r="R17" s="168"/>
      <c r="S17" s="168">
        <f>SUM(N17:Q17)</f>
        <v>0</v>
      </c>
      <c r="T17" s="48"/>
      <c r="U17" s="168">
        <f t="shared" si="0"/>
        <v>1013</v>
      </c>
      <c r="V17" s="51"/>
    </row>
    <row r="18" spans="1:23" ht="23.25" customHeight="1" x14ac:dyDescent="0.55000000000000004">
      <c r="A18" s="357" t="s">
        <v>79</v>
      </c>
      <c r="B18" s="357"/>
      <c r="C18" s="357"/>
      <c r="E18" s="5">
        <v>0</v>
      </c>
      <c r="F18" s="5"/>
      <c r="G18" s="5">
        <v>0</v>
      </c>
      <c r="H18" s="5"/>
      <c r="I18" s="233">
        <v>0</v>
      </c>
      <c r="J18" s="5"/>
      <c r="K18" s="5">
        <v>0</v>
      </c>
      <c r="L18" s="4"/>
      <c r="M18" s="21">
        <f>'งบกำไรขาดทุน 6M'!J29</f>
        <v>35077</v>
      </c>
      <c r="N18" s="4"/>
      <c r="O18" s="21">
        <f>SUM('งบกำไรขาดทุน(เบ็ดเสร็จ) 6M'!K12:K17)</f>
        <v>-126894</v>
      </c>
      <c r="P18" s="21"/>
      <c r="Q18" s="5">
        <v>0</v>
      </c>
      <c r="R18" s="21"/>
      <c r="S18" s="21">
        <f>SUM(N18:Q18)</f>
        <v>-126894</v>
      </c>
      <c r="T18" s="19"/>
      <c r="U18" s="21">
        <f t="shared" si="0"/>
        <v>-91817</v>
      </c>
      <c r="V18" s="4"/>
      <c r="W18" s="16"/>
    </row>
    <row r="19" spans="1:23" s="11" customFormat="1" ht="23.25" customHeight="1" thickBot="1" x14ac:dyDescent="0.6">
      <c r="A19" s="361" t="s">
        <v>174</v>
      </c>
      <c r="B19" s="361"/>
      <c r="C19" s="361"/>
      <c r="D19" s="20"/>
      <c r="E19" s="43">
        <f>SUM(E13:E18)</f>
        <v>120000</v>
      </c>
      <c r="F19" s="48"/>
      <c r="G19" s="43">
        <f>SUM(G13:G18)</f>
        <v>181125</v>
      </c>
      <c r="H19" s="48"/>
      <c r="I19" s="43">
        <f>SUM(I13:I18)</f>
        <v>12000</v>
      </c>
      <c r="J19" s="48"/>
      <c r="K19" s="43">
        <f>SUM(K13:K18)</f>
        <v>224300</v>
      </c>
      <c r="L19" s="48"/>
      <c r="M19" s="43">
        <f>SUM(M13:M18)</f>
        <v>2548276</v>
      </c>
      <c r="N19" s="48"/>
      <c r="O19" s="43">
        <f>SUM(O13:O18)</f>
        <v>631087</v>
      </c>
      <c r="P19" s="48"/>
      <c r="Q19" s="43">
        <f>SUM(Q13:Q18)</f>
        <v>33509</v>
      </c>
      <c r="R19" s="48"/>
      <c r="S19" s="43">
        <f>SUM(S13:S18)</f>
        <v>664596</v>
      </c>
      <c r="T19" s="48"/>
      <c r="U19" s="201">
        <f t="shared" si="0"/>
        <v>3750297</v>
      </c>
      <c r="V19" s="48"/>
    </row>
    <row r="20" spans="1:23" s="11" customFormat="1" ht="23.25" customHeight="1" thickTop="1" x14ac:dyDescent="0.55000000000000004">
      <c r="A20" s="321"/>
      <c r="B20" s="321"/>
      <c r="C20" s="321"/>
      <c r="D20" s="20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197"/>
      <c r="V20" s="48"/>
    </row>
    <row r="21" spans="1:23" s="11" customFormat="1" ht="23.25" customHeight="1" x14ac:dyDescent="0.55000000000000004">
      <c r="A21" s="361" t="s">
        <v>211</v>
      </c>
      <c r="B21" s="361"/>
      <c r="C21" s="361"/>
      <c r="D21" s="20"/>
      <c r="E21" s="48">
        <v>120000</v>
      </c>
      <c r="F21" s="48"/>
      <c r="G21" s="48">
        <v>181125</v>
      </c>
      <c r="H21" s="48"/>
      <c r="I21" s="48">
        <v>12000</v>
      </c>
      <c r="J21" s="48"/>
      <c r="K21" s="48">
        <v>231000</v>
      </c>
      <c r="L21" s="48"/>
      <c r="M21" s="48">
        <v>2515848</v>
      </c>
      <c r="N21" s="48"/>
      <c r="O21" s="48">
        <v>739263</v>
      </c>
      <c r="P21" s="48"/>
      <c r="Q21" s="48">
        <v>43355</v>
      </c>
      <c r="R21" s="48">
        <v>0</v>
      </c>
      <c r="S21" s="197">
        <f>SUM(N21:Q21)</f>
        <v>782618</v>
      </c>
      <c r="T21" s="48">
        <v>0</v>
      </c>
      <c r="U21" s="197">
        <f>SUM(E21:M21)+S21</f>
        <v>3842591</v>
      </c>
      <c r="V21" s="48"/>
    </row>
    <row r="22" spans="1:23" ht="23.25" hidden="1" customHeight="1" x14ac:dyDescent="0.55000000000000004">
      <c r="A22" s="357" t="s">
        <v>158</v>
      </c>
      <c r="B22" s="357"/>
      <c r="C22" s="357"/>
      <c r="E22" s="18"/>
      <c r="F22" s="18"/>
      <c r="G22" s="18"/>
      <c r="H22" s="18"/>
      <c r="I22" s="241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4"/>
    </row>
    <row r="23" spans="1:23" ht="23.25" hidden="1" customHeight="1" x14ac:dyDescent="0.55000000000000004">
      <c r="A23" s="357" t="s">
        <v>159</v>
      </c>
      <c r="B23" s="357"/>
      <c r="C23" s="357"/>
      <c r="E23" s="18"/>
      <c r="F23" s="18"/>
      <c r="G23" s="18"/>
      <c r="H23" s="18"/>
      <c r="I23" s="241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4"/>
    </row>
    <row r="24" spans="1:23" ht="23.25" hidden="1" customHeight="1" x14ac:dyDescent="0.55000000000000004">
      <c r="A24" s="357" t="s">
        <v>164</v>
      </c>
      <c r="B24" s="357"/>
      <c r="C24" s="357"/>
      <c r="E24" s="291">
        <v>0</v>
      </c>
      <c r="F24" s="5"/>
      <c r="G24" s="291">
        <v>0</v>
      </c>
      <c r="H24" s="5"/>
      <c r="I24" s="291">
        <v>0</v>
      </c>
      <c r="J24" s="5"/>
      <c r="K24" s="291">
        <v>0</v>
      </c>
      <c r="L24" s="18"/>
      <c r="M24" s="202">
        <v>0</v>
      </c>
      <c r="N24" s="299"/>
      <c r="O24" s="298">
        <v>0</v>
      </c>
      <c r="P24" s="299"/>
      <c r="Q24" s="291">
        <v>0</v>
      </c>
      <c r="R24" s="299"/>
      <c r="S24" s="298">
        <f>SUM(N24:Q24)</f>
        <v>0</v>
      </c>
      <c r="T24" s="299"/>
      <c r="U24" s="298">
        <f>SUM(E24:M24)+S24</f>
        <v>0</v>
      </c>
      <c r="V24" s="4"/>
    </row>
    <row r="25" spans="1:23" s="11" customFormat="1" ht="23.25" hidden="1" customHeight="1" x14ac:dyDescent="0.55000000000000004">
      <c r="A25" s="361" t="s">
        <v>212</v>
      </c>
      <c r="B25" s="361"/>
      <c r="C25" s="361"/>
      <c r="D25" s="20"/>
      <c r="E25" s="48">
        <f>SUM(E21:E24)</f>
        <v>120000</v>
      </c>
      <c r="F25" s="48"/>
      <c r="G25" s="48">
        <f>SUM(G21:G24)</f>
        <v>181125</v>
      </c>
      <c r="H25" s="48"/>
      <c r="I25" s="48">
        <f>SUM(I21:I24)</f>
        <v>12000</v>
      </c>
      <c r="J25" s="48"/>
      <c r="K25" s="48">
        <f>SUM(K21:K24)</f>
        <v>231000</v>
      </c>
      <c r="L25" s="48"/>
      <c r="M25" s="48">
        <f>SUM(M21:M24)</f>
        <v>2515848</v>
      </c>
      <c r="N25" s="48"/>
      <c r="O25" s="48">
        <f>SUM(O21:O24)</f>
        <v>739263</v>
      </c>
      <c r="P25" s="48"/>
      <c r="Q25" s="48">
        <f>SUM(Q21:Q24)</f>
        <v>43355</v>
      </c>
      <c r="R25" s="48">
        <v>0</v>
      </c>
      <c r="S25" s="48">
        <f>SUM(S21:S24)</f>
        <v>782618</v>
      </c>
      <c r="T25" s="48">
        <v>0</v>
      </c>
      <c r="U25" s="48">
        <f>SUM(U21:U24)</f>
        <v>3842591</v>
      </c>
      <c r="V25" s="48"/>
    </row>
    <row r="26" spans="1:23" ht="21.75" hidden="1" customHeight="1" x14ac:dyDescent="0.55000000000000004">
      <c r="A26" s="46" t="s">
        <v>67</v>
      </c>
      <c r="B26" s="46"/>
      <c r="C26" s="120" t="s">
        <v>120</v>
      </c>
      <c r="E26" s="240">
        <v>0</v>
      </c>
      <c r="F26" s="197"/>
      <c r="G26" s="240">
        <v>0</v>
      </c>
      <c r="H26" s="197"/>
      <c r="I26" s="240">
        <v>0</v>
      </c>
      <c r="J26" s="197"/>
      <c r="K26" s="240">
        <v>0</v>
      </c>
      <c r="L26" s="197"/>
      <c r="M26" s="168">
        <v>0</v>
      </c>
      <c r="N26" s="197"/>
      <c r="O26" s="18">
        <v>0</v>
      </c>
      <c r="P26" s="18"/>
      <c r="Q26" s="240">
        <v>0</v>
      </c>
      <c r="R26" s="18"/>
      <c r="S26" s="18">
        <v>0</v>
      </c>
      <c r="T26" s="197"/>
      <c r="U26" s="197">
        <f t="shared" ref="U26:U32" si="1">SUM(E26:M26)+S26</f>
        <v>0</v>
      </c>
      <c r="V26" s="51"/>
    </row>
    <row r="27" spans="1:23" ht="21.75" customHeight="1" x14ac:dyDescent="0.55000000000000004">
      <c r="A27" s="46" t="s">
        <v>46</v>
      </c>
      <c r="B27" s="46"/>
      <c r="C27" s="120" t="s">
        <v>185</v>
      </c>
      <c r="E27" s="168">
        <v>0</v>
      </c>
      <c r="F27" s="139"/>
      <c r="G27" s="168">
        <v>0</v>
      </c>
      <c r="H27" s="139"/>
      <c r="I27" s="168">
        <v>0</v>
      </c>
      <c r="J27" s="139"/>
      <c r="K27" s="168">
        <v>400</v>
      </c>
      <c r="L27" s="139"/>
      <c r="M27" s="168">
        <f>-K27</f>
        <v>-400</v>
      </c>
      <c r="N27" s="139"/>
      <c r="O27" s="139">
        <v>0</v>
      </c>
      <c r="P27" s="168"/>
      <c r="Q27" s="168">
        <v>0</v>
      </c>
      <c r="R27" s="168"/>
      <c r="S27" s="168">
        <v>0</v>
      </c>
      <c r="T27" s="48"/>
      <c r="U27" s="197">
        <f t="shared" ref="U27" si="2">SUM(E27:M27)+S27</f>
        <v>0</v>
      </c>
      <c r="V27" s="51"/>
    </row>
    <row r="28" spans="1:23" ht="21.75" customHeight="1" x14ac:dyDescent="0.55000000000000004">
      <c r="A28" s="320" t="s">
        <v>87</v>
      </c>
      <c r="B28" s="320"/>
      <c r="C28" s="152">
        <v>32</v>
      </c>
      <c r="E28" s="18">
        <v>0</v>
      </c>
      <c r="F28" s="197"/>
      <c r="G28" s="18">
        <v>0</v>
      </c>
      <c r="H28" s="197"/>
      <c r="I28" s="18">
        <v>0</v>
      </c>
      <c r="J28" s="197"/>
      <c r="K28" s="18">
        <v>0</v>
      </c>
      <c r="L28" s="197"/>
      <c r="M28" s="168">
        <v>-8400</v>
      </c>
      <c r="N28" s="197"/>
      <c r="O28" s="18">
        <v>0</v>
      </c>
      <c r="P28" s="18"/>
      <c r="Q28" s="18">
        <v>0</v>
      </c>
      <c r="R28" s="18"/>
      <c r="S28" s="18">
        <v>0</v>
      </c>
      <c r="T28" s="197"/>
      <c r="U28" s="168">
        <f t="shared" si="1"/>
        <v>-8400</v>
      </c>
      <c r="V28" s="51"/>
    </row>
    <row r="29" spans="1:23" ht="21.75" customHeight="1" x14ac:dyDescent="0.55000000000000004">
      <c r="A29" s="357" t="s">
        <v>251</v>
      </c>
      <c r="B29" s="357"/>
      <c r="C29" s="152"/>
      <c r="E29" s="5">
        <v>0</v>
      </c>
      <c r="F29" s="5"/>
      <c r="G29" s="5">
        <v>0</v>
      </c>
      <c r="H29" s="5"/>
      <c r="I29" s="233">
        <v>0</v>
      </c>
      <c r="J29" s="5"/>
      <c r="K29" s="5">
        <v>0</v>
      </c>
      <c r="L29" s="197"/>
      <c r="M29" s="168">
        <v>25</v>
      </c>
      <c r="N29" s="197"/>
      <c r="O29" s="168">
        <v>0</v>
      </c>
      <c r="P29" s="18"/>
      <c r="Q29" s="18">
        <v>0</v>
      </c>
      <c r="R29" s="18"/>
      <c r="S29" s="168">
        <f>SUM(N29:Q29)</f>
        <v>0</v>
      </c>
      <c r="T29" s="197"/>
      <c r="U29" s="168">
        <f t="shared" si="1"/>
        <v>25</v>
      </c>
      <c r="V29" s="51"/>
    </row>
    <row r="30" spans="1:23" ht="23.25" customHeight="1" x14ac:dyDescent="0.55000000000000004">
      <c r="A30" s="320" t="s">
        <v>236</v>
      </c>
      <c r="B30" s="320"/>
      <c r="C30" s="152"/>
      <c r="E30" s="5">
        <v>0</v>
      </c>
      <c r="F30" s="5"/>
      <c r="G30" s="5">
        <v>0</v>
      </c>
      <c r="H30" s="5"/>
      <c r="I30" s="233">
        <v>0</v>
      </c>
      <c r="J30" s="5"/>
      <c r="K30" s="5">
        <v>0</v>
      </c>
      <c r="L30" s="197"/>
      <c r="M30" s="168">
        <v>-1278</v>
      </c>
      <c r="N30" s="197"/>
      <c r="O30" s="168">
        <v>0</v>
      </c>
      <c r="P30" s="18"/>
      <c r="Q30" s="18">
        <v>0</v>
      </c>
      <c r="R30" s="18"/>
      <c r="S30" s="168">
        <f>SUM(N30:Q30)</f>
        <v>0</v>
      </c>
      <c r="T30" s="197"/>
      <c r="U30" s="168">
        <f t="shared" si="1"/>
        <v>-1278</v>
      </c>
      <c r="V30" s="51"/>
    </row>
    <row r="31" spans="1:23" ht="23.25" hidden="1" customHeight="1" x14ac:dyDescent="0.55000000000000004">
      <c r="A31" s="330" t="s">
        <v>229</v>
      </c>
      <c r="B31" s="330"/>
      <c r="C31" s="152"/>
      <c r="E31" s="5">
        <v>0</v>
      </c>
      <c r="F31" s="5"/>
      <c r="G31" s="5">
        <v>0</v>
      </c>
      <c r="H31" s="5"/>
      <c r="I31" s="233">
        <v>0</v>
      </c>
      <c r="J31" s="5"/>
      <c r="K31" s="5">
        <v>0</v>
      </c>
      <c r="L31" s="197"/>
      <c r="M31" s="168">
        <v>0</v>
      </c>
      <c r="N31" s="197"/>
      <c r="O31" s="168">
        <v>0</v>
      </c>
      <c r="P31" s="18"/>
      <c r="Q31" s="18">
        <v>0</v>
      </c>
      <c r="R31" s="18"/>
      <c r="S31" s="168">
        <f>SUM(N31:Q31)</f>
        <v>0</v>
      </c>
      <c r="T31" s="197">
        <v>0</v>
      </c>
      <c r="U31" s="168">
        <f t="shared" si="1"/>
        <v>0</v>
      </c>
      <c r="V31" s="51"/>
    </row>
    <row r="32" spans="1:23" ht="23.25" customHeight="1" x14ac:dyDescent="0.55000000000000004">
      <c r="A32" s="357" t="s">
        <v>79</v>
      </c>
      <c r="B32" s="357"/>
      <c r="C32" s="357"/>
      <c r="E32" s="5">
        <v>0</v>
      </c>
      <c r="F32" s="5"/>
      <c r="G32" s="5">
        <v>0</v>
      </c>
      <c r="H32" s="5"/>
      <c r="I32" s="233">
        <v>0</v>
      </c>
      <c r="J32" s="5"/>
      <c r="K32" s="5">
        <v>0</v>
      </c>
      <c r="L32" s="18"/>
      <c r="M32" s="168">
        <f>'งบกำไรขาดทุน 6M'!H29</f>
        <v>40654</v>
      </c>
      <c r="N32" s="18"/>
      <c r="O32" s="168">
        <f>SUM('งบกำไรขาดทุน(เบ็ดเสร็จ) 6M'!I12:I17)</f>
        <v>8394</v>
      </c>
      <c r="P32" s="18"/>
      <c r="Q32" s="5">
        <v>0</v>
      </c>
      <c r="R32" s="18"/>
      <c r="S32" s="168">
        <f>SUM(N32:Q32)</f>
        <v>8394</v>
      </c>
      <c r="T32" s="18"/>
      <c r="U32" s="168">
        <f t="shared" si="1"/>
        <v>49048</v>
      </c>
      <c r="V32" s="4"/>
    </row>
    <row r="33" spans="1:22" s="11" customFormat="1" ht="23.25" customHeight="1" thickBot="1" x14ac:dyDescent="0.6">
      <c r="A33" s="361" t="s">
        <v>213</v>
      </c>
      <c r="B33" s="361"/>
      <c r="C33" s="361"/>
      <c r="D33" s="20"/>
      <c r="E33" s="43">
        <f>SUM(E25:E32)</f>
        <v>120000</v>
      </c>
      <c r="F33" s="48"/>
      <c r="G33" s="43">
        <f>SUM(G25:G32)</f>
        <v>181125</v>
      </c>
      <c r="H33" s="48"/>
      <c r="I33" s="43">
        <f>SUM(I25:I32)</f>
        <v>12000</v>
      </c>
      <c r="J33" s="48"/>
      <c r="K33" s="43">
        <f>SUM(K25:K32)</f>
        <v>231400</v>
      </c>
      <c r="L33" s="48"/>
      <c r="M33" s="43">
        <f>SUM(M25:M32)</f>
        <v>2546449</v>
      </c>
      <c r="N33" s="48"/>
      <c r="O33" s="43">
        <f>SUM(O25:O32)</f>
        <v>747657</v>
      </c>
      <c r="P33" s="48"/>
      <c r="Q33" s="43">
        <f>SUM(Q25:Q32)</f>
        <v>43355</v>
      </c>
      <c r="R33" s="48"/>
      <c r="S33" s="43">
        <f>SUM(S25:S32)</f>
        <v>791012</v>
      </c>
      <c r="T33" s="48"/>
      <c r="U33" s="43">
        <f>SUM(U25:U32)</f>
        <v>3881986</v>
      </c>
      <c r="V33" s="48"/>
    </row>
    <row r="34" spans="1:22" ht="23.25" customHeight="1" thickTop="1" x14ac:dyDescent="0.55000000000000004">
      <c r="E34" s="217"/>
      <c r="F34" s="218"/>
      <c r="G34" s="217"/>
      <c r="H34" s="218"/>
      <c r="I34" s="217"/>
      <c r="J34" s="218"/>
      <c r="K34" s="217"/>
      <c r="L34" s="218"/>
      <c r="M34" s="217"/>
      <c r="N34" s="218"/>
      <c r="O34" s="217"/>
      <c r="P34" s="217"/>
      <c r="Q34" s="217"/>
      <c r="R34" s="217"/>
      <c r="S34" s="217"/>
      <c r="T34" s="218"/>
      <c r="U34" s="217"/>
      <c r="V34" s="28"/>
    </row>
    <row r="35" spans="1:22" ht="23.25" customHeight="1" x14ac:dyDescent="0.55000000000000004">
      <c r="E35" s="219"/>
      <c r="F35" s="220"/>
      <c r="G35" s="221"/>
      <c r="H35" s="220"/>
      <c r="I35" s="219"/>
      <c r="J35" s="220"/>
      <c r="K35" s="219"/>
      <c r="L35" s="220"/>
      <c r="M35" s="219"/>
      <c r="N35" s="222"/>
      <c r="O35" s="219"/>
      <c r="P35" s="219"/>
      <c r="Q35" s="219"/>
      <c r="R35" s="219"/>
      <c r="S35" s="219"/>
      <c r="T35" s="220"/>
      <c r="U35" s="219"/>
    </row>
    <row r="36" spans="1:22" ht="23.25" customHeight="1" x14ac:dyDescent="0.55000000000000004">
      <c r="A36" s="357" t="s">
        <v>122</v>
      </c>
      <c r="B36" s="357"/>
      <c r="C36" s="357"/>
      <c r="D36" s="357"/>
      <c r="E36" s="357"/>
      <c r="F36" s="357"/>
      <c r="G36" s="357"/>
    </row>
    <row r="37" spans="1:22" ht="23.25" customHeight="1" x14ac:dyDescent="0.55000000000000004"/>
    <row r="39" spans="1:22" ht="21.75" hidden="1" customHeight="1" x14ac:dyDescent="0.55000000000000004">
      <c r="E39" s="2">
        <v>120000</v>
      </c>
      <c r="G39" s="2">
        <v>181125</v>
      </c>
      <c r="I39" s="2">
        <v>12000</v>
      </c>
      <c r="K39" s="2">
        <v>224300</v>
      </c>
      <c r="M39" s="2">
        <v>2499302</v>
      </c>
      <c r="Q39" s="2">
        <v>33508</v>
      </c>
      <c r="S39" s="2">
        <v>748836</v>
      </c>
      <c r="T39" s="2"/>
      <c r="U39" s="2">
        <v>3785563</v>
      </c>
    </row>
    <row r="40" spans="1:22" ht="21.75" hidden="1" customHeight="1" x14ac:dyDescent="0.55000000000000004">
      <c r="C40" s="2" t="s">
        <v>145</v>
      </c>
      <c r="E40" s="304">
        <f>E19-E39</f>
        <v>0</v>
      </c>
      <c r="G40" s="304">
        <f>G19-G39</f>
        <v>0</v>
      </c>
      <c r="I40" s="304">
        <f>I19-I39</f>
        <v>0</v>
      </c>
      <c r="K40" s="304">
        <f>K19-K39</f>
        <v>0</v>
      </c>
      <c r="M40" s="304">
        <f>M19-M39</f>
        <v>48974</v>
      </c>
      <c r="O40" s="304" t="e">
        <f>#REF!-O39</f>
        <v>#REF!</v>
      </c>
      <c r="P40" s="304"/>
      <c r="Q40" s="304">
        <f>Q19-Q39</f>
        <v>1</v>
      </c>
      <c r="S40" s="304">
        <f>S19-S39</f>
        <v>-84240</v>
      </c>
      <c r="U40" s="304">
        <f>U19-U39</f>
        <v>-35266</v>
      </c>
    </row>
    <row r="41" spans="1:22" ht="21.75" hidden="1" customHeight="1" x14ac:dyDescent="0.55000000000000004"/>
    <row r="42" spans="1:22" ht="21.75" hidden="1" customHeight="1" x14ac:dyDescent="0.55000000000000004"/>
  </sheetData>
  <mergeCells count="19">
    <mergeCell ref="A2:F2"/>
    <mergeCell ref="A4:E4"/>
    <mergeCell ref="E6:U6"/>
    <mergeCell ref="I10:K10"/>
    <mergeCell ref="D11:E11"/>
    <mergeCell ref="A3:E3"/>
    <mergeCell ref="O7:S7"/>
    <mergeCell ref="A24:C24"/>
    <mergeCell ref="A36:G36"/>
    <mergeCell ref="A33:C33"/>
    <mergeCell ref="A25:C25"/>
    <mergeCell ref="A13:C13"/>
    <mergeCell ref="A19:C19"/>
    <mergeCell ref="A32:C32"/>
    <mergeCell ref="A18:C18"/>
    <mergeCell ref="A21:C21"/>
    <mergeCell ref="A22:C22"/>
    <mergeCell ref="A23:C23"/>
    <mergeCell ref="A29:B29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7" orientation="landscape" r:id="rId1"/>
  <headerFooter>
    <oddFooter xml:space="preserve">&amp;R&amp;"Cordia New,Regular"10        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0"/>
  <sheetViews>
    <sheetView showGridLines="0" zoomScaleNormal="100" zoomScaleSheetLayoutView="100" workbookViewId="0">
      <selection activeCell="A51" sqref="A51"/>
    </sheetView>
  </sheetViews>
  <sheetFormatPr defaultColWidth="2.5703125" defaultRowHeight="21.75" customHeight="1" x14ac:dyDescent="0.55000000000000004"/>
  <cols>
    <col min="1" max="1" width="68.28515625" style="2" customWidth="1"/>
    <col min="2" max="2" width="13.7109375" style="2" customWidth="1"/>
    <col min="3" max="3" width="0.85546875" style="11" customWidth="1"/>
    <col min="4" max="4" width="13.7109375" style="2" customWidth="1"/>
    <col min="5" max="5" width="0.85546875" style="11" customWidth="1"/>
    <col min="6" max="6" width="13.7109375" style="2" customWidth="1"/>
    <col min="7" max="7" width="0.85546875" style="11" customWidth="1"/>
    <col min="8" max="8" width="13.7109375" style="2" customWidth="1"/>
    <col min="9" max="9" width="2.5703125" style="9" customWidth="1"/>
    <col min="10" max="10" width="14.140625" style="9" hidden="1" customWidth="1"/>
    <col min="11" max="11" width="2.85546875" style="9" hidden="1" customWidth="1"/>
    <col min="12" max="12" width="12.5703125" style="9" hidden="1" customWidth="1"/>
    <col min="13" max="13" width="3" style="9" hidden="1" customWidth="1"/>
    <col min="14" max="14" width="14.140625" style="9" hidden="1" customWidth="1"/>
    <col min="15" max="15" width="2.85546875" style="9" hidden="1" customWidth="1"/>
    <col min="16" max="16" width="12.5703125" style="9" hidden="1" customWidth="1"/>
    <col min="17" max="29" width="2.5703125" style="9" hidden="1" customWidth="1"/>
    <col min="30" max="36" width="0" style="2" hidden="1" customWidth="1"/>
    <col min="37" max="16384" width="2.5703125" style="2"/>
  </cols>
  <sheetData>
    <row r="1" spans="1:16" ht="22.9" customHeight="1" x14ac:dyDescent="0.55000000000000004">
      <c r="H1" s="44" t="s">
        <v>127</v>
      </c>
    </row>
    <row r="2" spans="1:16" ht="22.9" customHeight="1" x14ac:dyDescent="0.55000000000000004">
      <c r="A2" s="348" t="s">
        <v>43</v>
      </c>
      <c r="B2" s="348"/>
      <c r="C2" s="30"/>
      <c r="D2" s="24"/>
      <c r="E2" s="30"/>
      <c r="F2" s="24"/>
      <c r="G2" s="30"/>
    </row>
    <row r="3" spans="1:16" ht="22.9" customHeight="1" x14ac:dyDescent="0.55000000000000004">
      <c r="A3" s="47" t="s">
        <v>5</v>
      </c>
      <c r="B3" s="47"/>
      <c r="C3" s="30"/>
      <c r="D3" s="24"/>
      <c r="E3" s="30"/>
      <c r="F3" s="24"/>
      <c r="G3" s="30"/>
      <c r="H3" s="24"/>
    </row>
    <row r="4" spans="1:16" ht="22.9" customHeight="1" x14ac:dyDescent="0.55000000000000004">
      <c r="A4" s="367" t="s">
        <v>210</v>
      </c>
      <c r="B4" s="367"/>
      <c r="C4" s="30"/>
      <c r="D4" s="24"/>
      <c r="E4" s="30"/>
      <c r="F4" s="24"/>
      <c r="G4" s="30"/>
      <c r="H4" s="24"/>
    </row>
    <row r="5" spans="1:16" ht="22.9" customHeight="1" x14ac:dyDescent="0.55000000000000004">
      <c r="A5" s="326"/>
      <c r="B5" s="326"/>
      <c r="C5" s="30"/>
      <c r="D5" s="24"/>
      <c r="E5" s="30"/>
      <c r="F5" s="24"/>
      <c r="G5" s="30"/>
      <c r="H5" s="24"/>
    </row>
    <row r="6" spans="1:16" s="14" customFormat="1" ht="22.9" customHeight="1" x14ac:dyDescent="0.5">
      <c r="H6" s="22" t="s">
        <v>155</v>
      </c>
    </row>
    <row r="7" spans="1:16" ht="22.9" customHeight="1" x14ac:dyDescent="0.55000000000000004">
      <c r="A7" s="11"/>
      <c r="B7" s="346" t="s">
        <v>35</v>
      </c>
      <c r="C7" s="346"/>
      <c r="D7" s="346"/>
      <c r="E7" s="325"/>
      <c r="F7" s="346" t="s">
        <v>26</v>
      </c>
      <c r="G7" s="346"/>
      <c r="H7" s="346"/>
      <c r="J7" s="366" t="s">
        <v>35</v>
      </c>
      <c r="K7" s="366"/>
      <c r="L7" s="366"/>
      <c r="M7" s="325"/>
      <c r="N7" s="366" t="s">
        <v>26</v>
      </c>
      <c r="O7" s="366"/>
      <c r="P7" s="366"/>
    </row>
    <row r="8" spans="1:16" ht="22.9" customHeight="1" x14ac:dyDescent="0.55000000000000004">
      <c r="A8" s="57"/>
      <c r="B8" s="147">
        <v>2564</v>
      </c>
      <c r="C8" s="140"/>
      <c r="D8" s="147">
        <v>2563</v>
      </c>
      <c r="E8" s="140"/>
      <c r="F8" s="147">
        <f>+B8</f>
        <v>2564</v>
      </c>
      <c r="G8" s="140"/>
      <c r="H8" s="147">
        <f>+D8</f>
        <v>2563</v>
      </c>
      <c r="I8" s="53"/>
      <c r="J8" s="226" t="s">
        <v>133</v>
      </c>
      <c r="K8" s="226"/>
      <c r="L8" s="226" t="s">
        <v>134</v>
      </c>
      <c r="M8" s="140"/>
      <c r="N8" s="226" t="s">
        <v>133</v>
      </c>
      <c r="O8" s="226"/>
      <c r="P8" s="226" t="s">
        <v>134</v>
      </c>
    </row>
    <row r="9" spans="1:16" ht="22.9" customHeight="1" x14ac:dyDescent="0.55000000000000004">
      <c r="A9" s="59" t="s">
        <v>6</v>
      </c>
      <c r="B9" s="53"/>
      <c r="C9" s="57"/>
      <c r="D9" s="58"/>
      <c r="E9" s="140"/>
      <c r="F9" s="140"/>
      <c r="G9" s="140"/>
      <c r="H9" s="58"/>
      <c r="I9" s="53"/>
      <c r="J9" s="227"/>
      <c r="K9" s="227"/>
      <c r="L9" s="227"/>
      <c r="N9" s="227"/>
      <c r="O9" s="227"/>
      <c r="P9" s="227"/>
    </row>
    <row r="10" spans="1:16" ht="22.9" customHeight="1" x14ac:dyDescent="0.55000000000000004">
      <c r="A10" s="53" t="s">
        <v>123</v>
      </c>
      <c r="B10" s="62">
        <f>'งบกำไรขาดทุน(เบ็ดเสร็จ) 6M'!E8</f>
        <v>42477</v>
      </c>
      <c r="C10" s="62">
        <v>0</v>
      </c>
      <c r="D10" s="62">
        <f>'งบกำไรขาดทุน(เบ็ดเสร็จ) 6M'!G8</f>
        <v>36488</v>
      </c>
      <c r="E10" s="61"/>
      <c r="F10" s="62">
        <f>'งบกำไรขาดทุน(เบ็ดเสร็จ) 6M'!I8</f>
        <v>40654</v>
      </c>
      <c r="G10" s="62">
        <v>0</v>
      </c>
      <c r="H10" s="62">
        <f>'งบกำไรขาดทุน 6M'!J29</f>
        <v>35077</v>
      </c>
      <c r="I10" s="53"/>
      <c r="J10" s="227"/>
      <c r="K10" s="227"/>
      <c r="L10" s="227"/>
      <c r="N10" s="227"/>
      <c r="O10" s="227"/>
      <c r="P10" s="227"/>
    </row>
    <row r="11" spans="1:16" ht="22.9" customHeight="1" x14ac:dyDescent="0.55000000000000004">
      <c r="A11" s="64" t="s">
        <v>137</v>
      </c>
      <c r="B11" s="63"/>
      <c r="C11" s="61"/>
      <c r="D11" s="63"/>
      <c r="E11" s="61"/>
      <c r="F11" s="60"/>
      <c r="G11" s="61"/>
      <c r="H11" s="60"/>
      <c r="I11" s="53"/>
      <c r="J11" s="227"/>
      <c r="K11" s="227"/>
      <c r="L11" s="227"/>
      <c r="M11" s="57"/>
      <c r="N11" s="227"/>
      <c r="O11" s="227"/>
      <c r="P11" s="227"/>
    </row>
    <row r="12" spans="1:16" ht="22.9" customHeight="1" x14ac:dyDescent="0.55000000000000004">
      <c r="A12" s="225" t="s">
        <v>237</v>
      </c>
      <c r="B12" s="60">
        <v>-909</v>
      </c>
      <c r="C12" s="61"/>
      <c r="D12" s="60">
        <v>-2901</v>
      </c>
      <c r="E12" s="61"/>
      <c r="F12" s="60">
        <v>-909</v>
      </c>
      <c r="G12" s="61"/>
      <c r="H12" s="60">
        <v>-2901</v>
      </c>
      <c r="I12" s="53"/>
      <c r="J12" s="227"/>
      <c r="K12" s="227"/>
      <c r="L12" s="227"/>
      <c r="M12" s="57"/>
      <c r="N12" s="227"/>
      <c r="O12" s="227"/>
      <c r="P12" s="227"/>
    </row>
    <row r="13" spans="1:16" ht="22.9" customHeight="1" x14ac:dyDescent="0.55000000000000004">
      <c r="A13" s="225" t="s">
        <v>170</v>
      </c>
      <c r="B13" s="65">
        <v>6202</v>
      </c>
      <c r="C13" s="61"/>
      <c r="D13" s="56">
        <v>0</v>
      </c>
      <c r="E13" s="61"/>
      <c r="F13" s="65">
        <v>6202</v>
      </c>
      <c r="G13" s="61"/>
      <c r="H13" s="56">
        <v>0</v>
      </c>
      <c r="I13" s="53"/>
      <c r="J13" s="227"/>
      <c r="K13" s="227"/>
      <c r="L13" s="227"/>
      <c r="N13" s="227"/>
      <c r="O13" s="227"/>
      <c r="P13" s="227"/>
    </row>
    <row r="14" spans="1:16" ht="24" customHeight="1" x14ac:dyDescent="0.55000000000000004">
      <c r="A14" s="225" t="s">
        <v>240</v>
      </c>
      <c r="B14" s="65">
        <v>-1883</v>
      </c>
      <c r="C14" s="61"/>
      <c r="D14" s="65">
        <v>-61</v>
      </c>
      <c r="E14" s="61"/>
      <c r="F14" s="65">
        <v>-1883</v>
      </c>
      <c r="G14" s="61"/>
      <c r="H14" s="65">
        <v>1298</v>
      </c>
      <c r="I14" s="53"/>
      <c r="J14" s="227"/>
      <c r="K14" s="227"/>
      <c r="L14" s="230">
        <f>B14-J14</f>
        <v>-1883</v>
      </c>
      <c r="N14" s="227"/>
      <c r="O14" s="227"/>
      <c r="P14" s="227"/>
    </row>
    <row r="15" spans="1:16" ht="22.9" customHeight="1" x14ac:dyDescent="0.55000000000000004">
      <c r="A15" s="225" t="s">
        <v>180</v>
      </c>
      <c r="B15" s="56">
        <v>0</v>
      </c>
      <c r="C15" s="56"/>
      <c r="D15" s="56">
        <v>0</v>
      </c>
      <c r="E15" s="56"/>
      <c r="F15" s="56">
        <v>0</v>
      </c>
      <c r="G15" s="61"/>
      <c r="H15" s="65">
        <v>7077</v>
      </c>
      <c r="I15" s="53"/>
      <c r="J15" s="227"/>
      <c r="K15" s="227"/>
      <c r="L15" s="230"/>
      <c r="N15" s="227"/>
      <c r="O15" s="227"/>
      <c r="P15" s="227"/>
    </row>
    <row r="16" spans="1:16" ht="22.9" customHeight="1" x14ac:dyDescent="0.55000000000000004">
      <c r="A16" s="225" t="s">
        <v>49</v>
      </c>
      <c r="B16" s="60">
        <v>-30549</v>
      </c>
      <c r="C16" s="61"/>
      <c r="D16" s="60">
        <v>-39971</v>
      </c>
      <c r="E16" s="61"/>
      <c r="F16" s="60">
        <v>-30549</v>
      </c>
      <c r="G16" s="165"/>
      <c r="H16" s="60">
        <v>-46991</v>
      </c>
      <c r="I16" s="53"/>
      <c r="J16" s="227"/>
      <c r="K16" s="227"/>
      <c r="L16" s="227"/>
      <c r="N16" s="227"/>
      <c r="O16" s="227"/>
      <c r="P16" s="227"/>
    </row>
    <row r="17" spans="1:16" ht="22.9" customHeight="1" x14ac:dyDescent="0.55000000000000004">
      <c r="A17" s="225" t="s">
        <v>48</v>
      </c>
      <c r="B17" s="62">
        <v>27045</v>
      </c>
      <c r="C17" s="61"/>
      <c r="D17" s="62">
        <v>28283</v>
      </c>
      <c r="E17" s="61"/>
      <c r="F17" s="62">
        <v>27587</v>
      </c>
      <c r="G17" s="62"/>
      <c r="H17" s="62">
        <v>26993</v>
      </c>
      <c r="I17" s="53"/>
      <c r="J17" s="227"/>
      <c r="K17" s="227"/>
      <c r="L17" s="230">
        <f>B17-J17</f>
        <v>27045</v>
      </c>
      <c r="N17" s="227"/>
      <c r="O17" s="227"/>
      <c r="P17" s="227"/>
    </row>
    <row r="18" spans="1:16" ht="22.9" customHeight="1" x14ac:dyDescent="0.55000000000000004">
      <c r="A18" s="328" t="s">
        <v>192</v>
      </c>
      <c r="B18" s="239">
        <v>0</v>
      </c>
      <c r="C18" s="61"/>
      <c r="D18" s="65">
        <v>-3</v>
      </c>
      <c r="E18" s="61"/>
      <c r="F18" s="239">
        <v>0</v>
      </c>
      <c r="G18" s="62"/>
      <c r="H18" s="65">
        <v>-3</v>
      </c>
      <c r="I18" s="53"/>
      <c r="J18" s="227"/>
      <c r="K18" s="227"/>
      <c r="L18" s="230"/>
      <c r="N18" s="227"/>
      <c r="O18" s="227"/>
      <c r="P18" s="227"/>
    </row>
    <row r="19" spans="1:16" ht="22.9" customHeight="1" x14ac:dyDescent="0.55000000000000004">
      <c r="A19" s="225" t="s">
        <v>131</v>
      </c>
      <c r="B19" s="56">
        <v>0</v>
      </c>
      <c r="C19" s="61"/>
      <c r="D19" s="65">
        <v>1281</v>
      </c>
      <c r="E19" s="61"/>
      <c r="F19" s="56">
        <v>0</v>
      </c>
      <c r="G19" s="61"/>
      <c r="H19" s="56">
        <v>0</v>
      </c>
      <c r="I19" s="53"/>
      <c r="J19" s="227"/>
      <c r="K19" s="227"/>
      <c r="L19" s="227"/>
      <c r="N19" s="227"/>
      <c r="O19" s="227"/>
      <c r="P19" s="227"/>
    </row>
    <row r="20" spans="1:16" ht="22.9" customHeight="1" x14ac:dyDescent="0.55000000000000004">
      <c r="A20" s="225" t="s">
        <v>241</v>
      </c>
      <c r="B20" s="65">
        <v>-179</v>
      </c>
      <c r="C20" s="61"/>
      <c r="D20" s="65">
        <v>-454</v>
      </c>
      <c r="E20" s="61"/>
      <c r="F20" s="65">
        <v>-179</v>
      </c>
      <c r="G20" s="61"/>
      <c r="H20" s="65">
        <v>-454</v>
      </c>
      <c r="I20" s="53"/>
      <c r="J20" s="227"/>
      <c r="K20" s="227"/>
      <c r="L20" s="227"/>
      <c r="N20" s="227"/>
      <c r="O20" s="227"/>
      <c r="P20" s="227"/>
    </row>
    <row r="21" spans="1:16" ht="22.9" customHeight="1" x14ac:dyDescent="0.55000000000000004">
      <c r="A21" s="225" t="s">
        <v>193</v>
      </c>
      <c r="B21" s="65">
        <v>-84</v>
      </c>
      <c r="C21" s="61"/>
      <c r="D21" s="65">
        <v>-176</v>
      </c>
      <c r="E21" s="61"/>
      <c r="F21" s="65">
        <v>-84</v>
      </c>
      <c r="G21" s="61"/>
      <c r="H21" s="65">
        <v>-176</v>
      </c>
      <c r="I21" s="53"/>
      <c r="J21" s="227"/>
      <c r="K21" s="227"/>
      <c r="L21" s="227"/>
      <c r="N21" s="227"/>
      <c r="O21" s="227"/>
      <c r="P21" s="227"/>
    </row>
    <row r="22" spans="1:16" ht="22.9" customHeight="1" x14ac:dyDescent="0.55000000000000004">
      <c r="A22" s="225" t="s">
        <v>141</v>
      </c>
      <c r="B22" s="65">
        <v>1</v>
      </c>
      <c r="C22" s="61"/>
      <c r="D22" s="65">
        <v>94</v>
      </c>
      <c r="E22" s="61"/>
      <c r="F22" s="65">
        <v>1</v>
      </c>
      <c r="G22" s="61"/>
      <c r="H22" s="65">
        <v>1</v>
      </c>
      <c r="I22" s="53"/>
      <c r="J22" s="227"/>
      <c r="K22" s="227"/>
      <c r="L22" s="227"/>
      <c r="N22" s="227"/>
      <c r="O22" s="227"/>
      <c r="P22" s="227"/>
    </row>
    <row r="23" spans="1:16" ht="22.9" customHeight="1" x14ac:dyDescent="0.55000000000000004">
      <c r="A23" s="225" t="s">
        <v>242</v>
      </c>
      <c r="B23" s="67">
        <v>-114</v>
      </c>
      <c r="C23" s="61"/>
      <c r="D23" s="67">
        <v>-433</v>
      </c>
      <c r="E23" s="61"/>
      <c r="F23" s="67">
        <v>-114</v>
      </c>
      <c r="G23" s="165"/>
      <c r="H23" s="67">
        <v>-433</v>
      </c>
      <c r="I23" s="53"/>
      <c r="J23" s="227"/>
      <c r="K23" s="227"/>
      <c r="L23" s="227"/>
      <c r="N23" s="227"/>
      <c r="O23" s="227"/>
      <c r="P23" s="227"/>
    </row>
    <row r="24" spans="1:16" ht="22.9" customHeight="1" x14ac:dyDescent="0.55000000000000004">
      <c r="A24" s="225" t="s">
        <v>233</v>
      </c>
      <c r="B24" s="67">
        <v>21400</v>
      </c>
      <c r="C24" s="61"/>
      <c r="D24" s="86">
        <v>0</v>
      </c>
      <c r="E24" s="61"/>
      <c r="F24" s="67">
        <v>21400</v>
      </c>
      <c r="G24" s="165"/>
      <c r="H24" s="86">
        <v>0</v>
      </c>
      <c r="I24" s="53"/>
      <c r="J24" s="227"/>
      <c r="K24" s="227"/>
      <c r="L24" s="227"/>
      <c r="N24" s="227"/>
      <c r="O24" s="227"/>
      <c r="P24" s="227"/>
    </row>
    <row r="25" spans="1:16" ht="22.9" customHeight="1" x14ac:dyDescent="0.55000000000000004">
      <c r="A25" s="225" t="s">
        <v>234</v>
      </c>
      <c r="B25" s="67">
        <v>-36900</v>
      </c>
      <c r="C25" s="61"/>
      <c r="D25" s="86">
        <v>0</v>
      </c>
      <c r="E25" s="61"/>
      <c r="F25" s="67">
        <v>-36900</v>
      </c>
      <c r="G25" s="165"/>
      <c r="H25" s="86">
        <v>0</v>
      </c>
      <c r="I25" s="53"/>
      <c r="J25" s="227"/>
      <c r="K25" s="227"/>
      <c r="L25" s="227"/>
      <c r="N25" s="227"/>
      <c r="O25" s="227"/>
      <c r="P25" s="227"/>
    </row>
    <row r="26" spans="1:16" ht="22.9" customHeight="1" x14ac:dyDescent="0.55000000000000004">
      <c r="A26" s="225" t="s">
        <v>191</v>
      </c>
      <c r="B26" s="86">
        <v>0</v>
      </c>
      <c r="C26" s="61"/>
      <c r="D26" s="67">
        <v>-9650</v>
      </c>
      <c r="E26" s="61"/>
      <c r="F26" s="86">
        <v>0</v>
      </c>
      <c r="G26" s="165"/>
      <c r="H26" s="67">
        <v>-9650</v>
      </c>
      <c r="I26" s="53"/>
      <c r="J26" s="227"/>
      <c r="K26" s="227"/>
      <c r="L26" s="227"/>
      <c r="N26" s="227"/>
      <c r="O26" s="227"/>
      <c r="P26" s="227"/>
    </row>
    <row r="27" spans="1:16" ht="22.9" customHeight="1" x14ac:dyDescent="0.55000000000000004">
      <c r="A27" s="225" t="s">
        <v>181</v>
      </c>
      <c r="B27" s="62">
        <v>-313</v>
      </c>
      <c r="C27" s="57"/>
      <c r="D27" s="62">
        <v>778</v>
      </c>
      <c r="E27" s="57"/>
      <c r="F27" s="62">
        <v>-313</v>
      </c>
      <c r="G27" s="57"/>
      <c r="H27" s="62">
        <v>778</v>
      </c>
      <c r="I27" s="53"/>
      <c r="J27" s="227"/>
      <c r="K27" s="227"/>
      <c r="L27" s="227"/>
      <c r="N27" s="227"/>
      <c r="O27" s="227"/>
      <c r="P27" s="227"/>
    </row>
    <row r="28" spans="1:16" ht="22.9" customHeight="1" x14ac:dyDescent="0.55000000000000004">
      <c r="A28" s="225" t="s">
        <v>41</v>
      </c>
      <c r="B28" s="62">
        <v>380</v>
      </c>
      <c r="C28" s="57"/>
      <c r="D28" s="62">
        <v>291</v>
      </c>
      <c r="E28" s="57"/>
      <c r="F28" s="85">
        <v>296</v>
      </c>
      <c r="G28" s="57"/>
      <c r="H28" s="85">
        <v>152</v>
      </c>
      <c r="I28" s="53"/>
      <c r="J28" s="227"/>
      <c r="K28" s="227"/>
      <c r="L28" s="227"/>
      <c r="N28" s="227"/>
      <c r="O28" s="227"/>
      <c r="P28" s="227"/>
    </row>
    <row r="29" spans="1:16" ht="22.9" customHeight="1" x14ac:dyDescent="0.55000000000000004">
      <c r="A29" s="225" t="s">
        <v>69</v>
      </c>
      <c r="B29" s="65">
        <v>-14296</v>
      </c>
      <c r="C29" s="61"/>
      <c r="D29" s="65">
        <v>-16661</v>
      </c>
      <c r="E29" s="61"/>
      <c r="F29" s="79">
        <v>-14330</v>
      </c>
      <c r="G29" s="61"/>
      <c r="H29" s="79">
        <v>-16914</v>
      </c>
      <c r="I29" s="53"/>
      <c r="J29" s="227"/>
      <c r="K29" s="227"/>
      <c r="L29" s="230">
        <f>B29-J29</f>
        <v>-14296</v>
      </c>
      <c r="N29" s="227"/>
      <c r="O29" s="227"/>
      <c r="P29" s="227"/>
    </row>
    <row r="30" spans="1:16" ht="22.9" customHeight="1" x14ac:dyDescent="0.55000000000000004">
      <c r="A30" s="225" t="s">
        <v>184</v>
      </c>
      <c r="B30" s="68">
        <v>3648</v>
      </c>
      <c r="C30" s="61"/>
      <c r="D30" s="68">
        <v>298</v>
      </c>
      <c r="E30" s="61"/>
      <c r="F30" s="195">
        <v>3648</v>
      </c>
      <c r="G30" s="61"/>
      <c r="H30" s="90">
        <v>298</v>
      </c>
      <c r="I30" s="53"/>
      <c r="J30" s="227"/>
      <c r="K30" s="227"/>
      <c r="L30" s="230"/>
      <c r="N30" s="227"/>
      <c r="O30" s="227"/>
      <c r="P30" s="227"/>
    </row>
    <row r="31" spans="1:16" ht="22.9" customHeight="1" x14ac:dyDescent="0.55000000000000004">
      <c r="A31" s="69" t="s">
        <v>243</v>
      </c>
      <c r="B31" s="53"/>
      <c r="C31" s="53"/>
      <c r="D31" s="53"/>
      <c r="E31" s="53"/>
      <c r="F31" s="53"/>
      <c r="G31" s="53"/>
      <c r="H31" s="53"/>
      <c r="I31" s="53"/>
      <c r="J31" s="227"/>
      <c r="K31" s="227"/>
      <c r="L31" s="227"/>
      <c r="N31" s="227"/>
      <c r="O31" s="227"/>
      <c r="P31" s="227"/>
    </row>
    <row r="32" spans="1:16" ht="22.9" customHeight="1" x14ac:dyDescent="0.55000000000000004">
      <c r="A32" s="338" t="s">
        <v>42</v>
      </c>
      <c r="B32" s="71">
        <f>SUM(B10:B30)</f>
        <v>15926</v>
      </c>
      <c r="C32" s="71">
        <v>0</v>
      </c>
      <c r="D32" s="71">
        <f>SUM(D10:D30)</f>
        <v>-2797</v>
      </c>
      <c r="E32" s="70"/>
      <c r="F32" s="71">
        <f>SUM(F10:F30)</f>
        <v>14527</v>
      </c>
      <c r="G32" s="71">
        <v>0</v>
      </c>
      <c r="H32" s="71">
        <f>SUM(H10:H30)</f>
        <v>-5848</v>
      </c>
      <c r="I32" s="53"/>
      <c r="J32" s="228"/>
      <c r="K32" s="227"/>
      <c r="L32" s="227"/>
      <c r="N32" s="228"/>
      <c r="O32" s="227"/>
      <c r="P32" s="227"/>
    </row>
    <row r="33" spans="1:16" ht="22.9" customHeight="1" x14ac:dyDescent="0.55000000000000004">
      <c r="A33" s="64" t="s">
        <v>116</v>
      </c>
      <c r="B33" s="54"/>
      <c r="C33" s="72"/>
      <c r="D33" s="54"/>
      <c r="E33" s="72"/>
      <c r="F33" s="60"/>
      <c r="G33" s="72"/>
      <c r="H33" s="60"/>
      <c r="I33" s="53"/>
      <c r="J33" s="227"/>
      <c r="K33" s="227"/>
      <c r="L33" s="227"/>
      <c r="N33" s="227"/>
      <c r="O33" s="227"/>
      <c r="P33" s="227"/>
    </row>
    <row r="34" spans="1:16" ht="22.9" customHeight="1" x14ac:dyDescent="0.55000000000000004">
      <c r="A34" s="225" t="s">
        <v>182</v>
      </c>
      <c r="B34" s="73">
        <v>34483</v>
      </c>
      <c r="C34" s="72"/>
      <c r="D34" s="73">
        <v>118598</v>
      </c>
      <c r="E34" s="55"/>
      <c r="F34" s="65">
        <v>33965</v>
      </c>
      <c r="G34" s="72"/>
      <c r="H34" s="65">
        <v>130134</v>
      </c>
      <c r="I34" s="53"/>
      <c r="J34" s="229"/>
      <c r="K34" s="227"/>
      <c r="L34" s="227"/>
      <c r="M34" s="171"/>
      <c r="N34" s="229"/>
      <c r="O34" s="227"/>
      <c r="P34" s="227"/>
    </row>
    <row r="35" spans="1:16" ht="22.9" customHeight="1" x14ac:dyDescent="0.55000000000000004">
      <c r="A35" s="225" t="s">
        <v>25</v>
      </c>
      <c r="B35" s="60">
        <v>-39942</v>
      </c>
      <c r="C35" s="55"/>
      <c r="D35" s="60">
        <v>-30847</v>
      </c>
      <c r="E35" s="55"/>
      <c r="F35" s="66">
        <v>-39942</v>
      </c>
      <c r="G35" s="74"/>
      <c r="H35" s="66">
        <v>-37905</v>
      </c>
      <c r="I35" s="53"/>
      <c r="J35" s="227"/>
      <c r="K35" s="227"/>
      <c r="L35" s="230">
        <f>B35-J35</f>
        <v>-39942</v>
      </c>
      <c r="N35" s="227"/>
      <c r="O35" s="227"/>
      <c r="P35" s="227"/>
    </row>
    <row r="36" spans="1:16" ht="22.9" customHeight="1" x14ac:dyDescent="0.55000000000000004">
      <c r="A36" s="225" t="s">
        <v>215</v>
      </c>
      <c r="B36" s="60">
        <v>866</v>
      </c>
      <c r="C36" s="55"/>
      <c r="D36" s="337">
        <v>0</v>
      </c>
      <c r="E36" s="55"/>
      <c r="F36" s="66">
        <v>866</v>
      </c>
      <c r="G36" s="74"/>
      <c r="H36" s="239">
        <v>0</v>
      </c>
      <c r="I36" s="53"/>
      <c r="J36" s="227"/>
      <c r="K36" s="227"/>
      <c r="L36" s="230"/>
      <c r="N36" s="227"/>
      <c r="O36" s="227"/>
      <c r="P36" s="227"/>
    </row>
    <row r="37" spans="1:16" ht="22.5" hidden="1" customHeight="1" x14ac:dyDescent="0.55000000000000004">
      <c r="A37" s="225" t="s">
        <v>12</v>
      </c>
      <c r="B37" s="73"/>
      <c r="C37" s="55"/>
      <c r="D37" s="73"/>
      <c r="E37" s="329"/>
      <c r="F37" s="65">
        <v>0</v>
      </c>
      <c r="G37" s="55"/>
      <c r="H37" s="65">
        <v>0</v>
      </c>
      <c r="I37" s="53"/>
      <c r="J37" s="227"/>
      <c r="K37" s="227"/>
      <c r="L37" s="227"/>
      <c r="N37" s="227"/>
      <c r="O37" s="227"/>
      <c r="P37" s="227"/>
    </row>
    <row r="38" spans="1:16" ht="22.9" customHeight="1" x14ac:dyDescent="0.55000000000000004">
      <c r="A38" s="225" t="s">
        <v>14</v>
      </c>
      <c r="B38" s="73">
        <v>643</v>
      </c>
      <c r="C38" s="72"/>
      <c r="D38" s="73">
        <v>1592</v>
      </c>
      <c r="E38" s="55"/>
      <c r="F38" s="60">
        <v>-887</v>
      </c>
      <c r="G38" s="72"/>
      <c r="H38" s="60">
        <v>-356</v>
      </c>
      <c r="I38" s="53"/>
      <c r="J38" s="227"/>
      <c r="K38" s="227"/>
      <c r="L38" s="227"/>
      <c r="N38" s="227"/>
      <c r="O38" s="227"/>
      <c r="P38" s="227"/>
    </row>
    <row r="39" spans="1:16" ht="22.9" customHeight="1" x14ac:dyDescent="0.55000000000000004">
      <c r="A39" s="64" t="s">
        <v>33</v>
      </c>
      <c r="B39" s="73"/>
      <c r="C39" s="72"/>
      <c r="D39" s="73"/>
      <c r="E39" s="72"/>
      <c r="F39" s="60"/>
      <c r="G39" s="72"/>
      <c r="H39" s="60"/>
      <c r="I39" s="53"/>
      <c r="J39" s="227"/>
      <c r="K39" s="227"/>
      <c r="L39" s="227"/>
      <c r="N39" s="227"/>
      <c r="O39" s="227"/>
      <c r="P39" s="227"/>
    </row>
    <row r="40" spans="1:16" ht="22.9" customHeight="1" x14ac:dyDescent="0.55000000000000004">
      <c r="A40" s="225" t="s">
        <v>178</v>
      </c>
      <c r="B40" s="73">
        <v>21866</v>
      </c>
      <c r="C40" s="72"/>
      <c r="D40" s="73">
        <v>-95136</v>
      </c>
      <c r="E40" s="72"/>
      <c r="F40" s="60">
        <v>21613</v>
      </c>
      <c r="G40" s="72"/>
      <c r="H40" s="60">
        <v>-112721</v>
      </c>
      <c r="I40" s="53"/>
      <c r="J40" s="229"/>
      <c r="K40" s="227"/>
      <c r="L40" s="230"/>
      <c r="M40" s="171"/>
      <c r="N40" s="229"/>
      <c r="O40" s="227"/>
      <c r="P40" s="227"/>
    </row>
    <row r="41" spans="1:16" ht="22.5" hidden="1" customHeight="1" x14ac:dyDescent="0.55000000000000004">
      <c r="A41" s="225" t="s">
        <v>18</v>
      </c>
      <c r="B41" s="60"/>
      <c r="C41" s="72"/>
      <c r="D41" s="62"/>
      <c r="E41" s="72"/>
      <c r="F41" s="60">
        <v>0</v>
      </c>
      <c r="G41" s="72"/>
      <c r="H41" s="60">
        <v>0</v>
      </c>
      <c r="I41" s="53"/>
      <c r="J41" s="227"/>
      <c r="K41" s="227"/>
      <c r="L41" s="230">
        <f>B41-J41</f>
        <v>0</v>
      </c>
      <c r="M41" s="171"/>
      <c r="N41" s="227"/>
      <c r="O41" s="227"/>
      <c r="P41" s="230">
        <f>F41-N41</f>
        <v>0</v>
      </c>
    </row>
    <row r="42" spans="1:16" ht="22.9" customHeight="1" x14ac:dyDescent="0.55000000000000004">
      <c r="A42" s="225" t="s">
        <v>105</v>
      </c>
      <c r="B42" s="99">
        <v>-197</v>
      </c>
      <c r="C42" s="61"/>
      <c r="D42" s="99">
        <v>2319</v>
      </c>
      <c r="E42" s="61"/>
      <c r="F42" s="66">
        <v>-197</v>
      </c>
      <c r="G42" s="165"/>
      <c r="H42" s="66">
        <v>2319</v>
      </c>
      <c r="I42" s="53"/>
      <c r="J42" s="227"/>
      <c r="K42" s="227"/>
      <c r="L42" s="227"/>
      <c r="N42" s="227"/>
      <c r="O42" s="227"/>
      <c r="P42" s="230">
        <f>F42-N42</f>
        <v>-197</v>
      </c>
    </row>
    <row r="43" spans="1:16" ht="22.9" customHeight="1" x14ac:dyDescent="0.55000000000000004">
      <c r="A43" s="225" t="s">
        <v>29</v>
      </c>
      <c r="B43" s="68">
        <v>-882</v>
      </c>
      <c r="C43" s="72"/>
      <c r="D43" s="68">
        <v>8</v>
      </c>
      <c r="E43" s="72"/>
      <c r="F43" s="68">
        <v>276</v>
      </c>
      <c r="G43" s="72"/>
      <c r="H43" s="68">
        <v>8</v>
      </c>
      <c r="I43" s="53"/>
      <c r="J43" s="227"/>
      <c r="K43" s="227"/>
      <c r="L43" s="227"/>
      <c r="N43" s="227"/>
      <c r="O43" s="227"/>
      <c r="P43" s="227"/>
    </row>
    <row r="44" spans="1:16" ht="22.9" customHeight="1" x14ac:dyDescent="0.55000000000000004">
      <c r="A44" s="59" t="s">
        <v>244</v>
      </c>
      <c r="B44" s="71">
        <f>SUM(B32:B43)</f>
        <v>32763</v>
      </c>
      <c r="C44" s="71">
        <v>0</v>
      </c>
      <c r="D44" s="71">
        <f>SUM(D32:D43)</f>
        <v>-6263</v>
      </c>
      <c r="E44" s="70"/>
      <c r="F44" s="71">
        <f>SUM(F32:F43)</f>
        <v>30221</v>
      </c>
      <c r="G44" s="71">
        <v>0</v>
      </c>
      <c r="H44" s="71">
        <f>SUM(H32:H43)</f>
        <v>-24369</v>
      </c>
      <c r="I44" s="53"/>
      <c r="J44" s="227"/>
      <c r="K44" s="227"/>
      <c r="L44" s="227"/>
      <c r="N44" s="227"/>
      <c r="O44" s="227"/>
      <c r="P44" s="227"/>
    </row>
    <row r="45" spans="1:16" ht="22.9" customHeight="1" x14ac:dyDescent="0.55000000000000004">
      <c r="A45" s="53" t="s">
        <v>128</v>
      </c>
      <c r="B45" s="60">
        <v>-380</v>
      </c>
      <c r="C45" s="71"/>
      <c r="D45" s="60">
        <v>-291</v>
      </c>
      <c r="E45" s="70"/>
      <c r="F45" s="60">
        <v>-296</v>
      </c>
      <c r="G45" s="71"/>
      <c r="H45" s="60">
        <v>-152</v>
      </c>
      <c r="I45" s="53"/>
      <c r="J45" s="227"/>
      <c r="K45" s="227"/>
      <c r="L45" s="227"/>
      <c r="N45" s="227"/>
      <c r="O45" s="227"/>
      <c r="P45" s="227"/>
    </row>
    <row r="46" spans="1:16" ht="22.9" hidden="1" customHeight="1" x14ac:dyDescent="0.55000000000000004">
      <c r="A46" s="53" t="s">
        <v>34</v>
      </c>
      <c r="B46" s="337">
        <v>0</v>
      </c>
      <c r="C46" s="71"/>
      <c r="D46" s="337">
        <v>0</v>
      </c>
      <c r="E46" s="70"/>
      <c r="F46" s="337">
        <v>0</v>
      </c>
      <c r="G46" s="71"/>
      <c r="H46" s="337">
        <v>0</v>
      </c>
      <c r="I46" s="53"/>
      <c r="J46" s="227"/>
      <c r="K46" s="227"/>
      <c r="L46" s="227"/>
      <c r="N46" s="227"/>
      <c r="O46" s="227"/>
      <c r="P46" s="227"/>
    </row>
    <row r="47" spans="1:16" ht="22.9" customHeight="1" x14ac:dyDescent="0.55000000000000004">
      <c r="A47" s="53" t="s">
        <v>167</v>
      </c>
      <c r="B47" s="56">
        <v>0</v>
      </c>
      <c r="C47" s="55"/>
      <c r="D47" s="60">
        <v>5599</v>
      </c>
      <c r="E47" s="55"/>
      <c r="F47" s="56">
        <v>0</v>
      </c>
      <c r="G47" s="55"/>
      <c r="H47" s="65">
        <v>5599</v>
      </c>
      <c r="I47" s="53"/>
      <c r="J47" s="227"/>
      <c r="K47" s="227"/>
      <c r="L47" s="227"/>
      <c r="N47" s="227"/>
      <c r="O47" s="227"/>
      <c r="P47" s="227"/>
    </row>
    <row r="48" spans="1:16" ht="22.9" customHeight="1" x14ac:dyDescent="0.55000000000000004">
      <c r="A48" s="59" t="s">
        <v>245</v>
      </c>
      <c r="B48" s="80">
        <f>SUM(B44:B47)</f>
        <v>32383</v>
      </c>
      <c r="C48" s="131">
        <v>0</v>
      </c>
      <c r="D48" s="80">
        <f>SUM(D44:D47)</f>
        <v>-955</v>
      </c>
      <c r="E48" s="70"/>
      <c r="F48" s="80">
        <f>SUM(F44:F47)</f>
        <v>29925</v>
      </c>
      <c r="G48" s="131">
        <v>0</v>
      </c>
      <c r="H48" s="80">
        <f>SUM(H44:H47)</f>
        <v>-18922</v>
      </c>
      <c r="I48" s="53"/>
      <c r="J48" s="230"/>
      <c r="K48" s="227"/>
      <c r="L48" s="227"/>
      <c r="N48" s="230"/>
      <c r="O48" s="227"/>
      <c r="P48" s="227"/>
    </row>
    <row r="49" spans="1:14" ht="10.9" customHeight="1" x14ac:dyDescent="0.55000000000000004">
      <c r="A49" s="59"/>
      <c r="B49" s="77"/>
      <c r="C49" s="78"/>
      <c r="D49" s="131"/>
      <c r="E49" s="70"/>
      <c r="F49" s="131"/>
      <c r="G49" s="70"/>
      <c r="H49" s="131"/>
      <c r="I49" s="53"/>
    </row>
    <row r="50" spans="1:14" ht="22.9" customHeight="1" x14ac:dyDescent="0.55000000000000004">
      <c r="A50" s="357" t="s">
        <v>122</v>
      </c>
      <c r="B50" s="357"/>
      <c r="C50" s="357"/>
      <c r="D50" s="357"/>
      <c r="E50" s="357"/>
      <c r="F50" s="357"/>
      <c r="G50" s="357"/>
      <c r="H50" s="82"/>
      <c r="I50" s="53"/>
    </row>
    <row r="51" spans="1:14" ht="22.5" customHeight="1" x14ac:dyDescent="0.55000000000000004">
      <c r="A51" s="53"/>
      <c r="B51" s="53"/>
      <c r="C51" s="57"/>
      <c r="D51" s="53"/>
      <c r="E51" s="57"/>
      <c r="F51" s="53"/>
      <c r="G51" s="57"/>
      <c r="H51" s="53"/>
      <c r="I51" s="83"/>
      <c r="J51" s="10"/>
      <c r="N51" s="10"/>
    </row>
    <row r="52" spans="1:14" ht="21.95" customHeight="1" x14ac:dyDescent="0.55000000000000004"/>
    <row r="55" spans="1:14" ht="21.75" customHeight="1" x14ac:dyDescent="0.55000000000000004">
      <c r="B55" s="39"/>
      <c r="C55" s="39"/>
      <c r="D55" s="12"/>
      <c r="E55" s="12"/>
      <c r="F55" s="40"/>
      <c r="G55" s="41"/>
      <c r="H55" s="40"/>
    </row>
    <row r="56" spans="1:14" ht="21.75" customHeight="1" x14ac:dyDescent="0.55000000000000004">
      <c r="B56" s="39"/>
      <c r="C56" s="39"/>
      <c r="D56" s="12"/>
      <c r="E56" s="12"/>
      <c r="F56" s="40"/>
      <c r="G56" s="41"/>
      <c r="H56" s="40"/>
    </row>
    <row r="57" spans="1:14" ht="21.75" customHeight="1" x14ac:dyDescent="0.55000000000000004">
      <c r="B57" s="39"/>
      <c r="C57" s="39"/>
      <c r="D57" s="12"/>
      <c r="E57" s="12"/>
      <c r="F57" s="16"/>
      <c r="H57" s="16"/>
    </row>
    <row r="58" spans="1:14" ht="21.75" customHeight="1" x14ac:dyDescent="0.55000000000000004">
      <c r="F58" s="16"/>
      <c r="H58" s="16"/>
    </row>
    <row r="59" spans="1:14" ht="21.75" customHeight="1" x14ac:dyDescent="0.55000000000000004">
      <c r="F59" s="16"/>
      <c r="H59" s="16"/>
    </row>
    <row r="60" spans="1:14" ht="21.75" customHeight="1" x14ac:dyDescent="0.55000000000000004">
      <c r="F60" s="16"/>
      <c r="H60" s="16"/>
    </row>
    <row r="61" spans="1:14" ht="21.75" customHeight="1" x14ac:dyDescent="0.55000000000000004">
      <c r="F61" s="16"/>
      <c r="H61" s="16"/>
    </row>
    <row r="62" spans="1:14" ht="21.75" customHeight="1" x14ac:dyDescent="0.55000000000000004">
      <c r="F62" s="16"/>
      <c r="H62" s="16"/>
    </row>
    <row r="63" spans="1:14" ht="21.75" customHeight="1" x14ac:dyDescent="0.55000000000000004">
      <c r="F63" s="16"/>
      <c r="H63" s="16"/>
    </row>
    <row r="64" spans="1:14" ht="21.75" customHeight="1" x14ac:dyDescent="0.55000000000000004">
      <c r="F64" s="16"/>
      <c r="H64" s="16"/>
    </row>
    <row r="65" spans="6:8" ht="21.75" customHeight="1" x14ac:dyDescent="0.55000000000000004">
      <c r="F65" s="16"/>
      <c r="H65" s="16"/>
    </row>
    <row r="66" spans="6:8" ht="21.75" customHeight="1" x14ac:dyDescent="0.55000000000000004">
      <c r="F66" s="16"/>
      <c r="H66" s="16"/>
    </row>
    <row r="67" spans="6:8" ht="21.75" customHeight="1" x14ac:dyDescent="0.55000000000000004">
      <c r="F67" s="16"/>
      <c r="H67" s="16"/>
    </row>
    <row r="68" spans="6:8" ht="21.75" customHeight="1" x14ac:dyDescent="0.55000000000000004">
      <c r="F68" s="16"/>
      <c r="H68" s="16"/>
    </row>
    <row r="69" spans="6:8" ht="21.75" customHeight="1" x14ac:dyDescent="0.55000000000000004">
      <c r="F69" s="16"/>
      <c r="H69" s="16"/>
    </row>
    <row r="70" spans="6:8" ht="21.75" customHeight="1" x14ac:dyDescent="0.55000000000000004">
      <c r="F70" s="16"/>
      <c r="H70" s="16"/>
    </row>
    <row r="71" spans="6:8" ht="21.75" customHeight="1" x14ac:dyDescent="0.55000000000000004">
      <c r="F71" s="16"/>
      <c r="H71" s="16"/>
    </row>
    <row r="72" spans="6:8" ht="21.75" customHeight="1" x14ac:dyDescent="0.55000000000000004">
      <c r="F72" s="16"/>
      <c r="H72" s="16"/>
    </row>
    <row r="73" spans="6:8" ht="21.75" customHeight="1" x14ac:dyDescent="0.55000000000000004">
      <c r="F73" s="16"/>
      <c r="H73" s="16"/>
    </row>
    <row r="74" spans="6:8" ht="21.75" customHeight="1" x14ac:dyDescent="0.55000000000000004">
      <c r="F74" s="16"/>
      <c r="H74" s="16"/>
    </row>
    <row r="75" spans="6:8" ht="21.75" customHeight="1" x14ac:dyDescent="0.55000000000000004">
      <c r="F75" s="16"/>
      <c r="H75" s="16"/>
    </row>
    <row r="76" spans="6:8" ht="21.75" customHeight="1" x14ac:dyDescent="0.55000000000000004">
      <c r="F76" s="16"/>
      <c r="H76" s="16"/>
    </row>
    <row r="77" spans="6:8" ht="21.75" customHeight="1" x14ac:dyDescent="0.55000000000000004">
      <c r="F77" s="16"/>
    </row>
    <row r="78" spans="6:8" ht="21.75" customHeight="1" x14ac:dyDescent="0.55000000000000004">
      <c r="F78" s="16"/>
    </row>
    <row r="79" spans="6:8" ht="21.75" customHeight="1" x14ac:dyDescent="0.55000000000000004">
      <c r="F79" s="16"/>
    </row>
    <row r="80" spans="6:8" ht="21.75" customHeight="1" x14ac:dyDescent="0.55000000000000004">
      <c r="F80" s="16"/>
    </row>
    <row r="81" spans="6:6" ht="21.75" customHeight="1" x14ac:dyDescent="0.55000000000000004">
      <c r="F81" s="16"/>
    </row>
    <row r="82" spans="6:6" ht="21.75" customHeight="1" x14ac:dyDescent="0.55000000000000004">
      <c r="F82" s="16"/>
    </row>
    <row r="83" spans="6:6" ht="21.75" customHeight="1" x14ac:dyDescent="0.55000000000000004">
      <c r="F83" s="16"/>
    </row>
    <row r="84" spans="6:6" ht="21.75" customHeight="1" x14ac:dyDescent="0.55000000000000004">
      <c r="F84" s="16"/>
    </row>
    <row r="85" spans="6:6" ht="21.75" customHeight="1" x14ac:dyDescent="0.55000000000000004">
      <c r="F85" s="16"/>
    </row>
    <row r="86" spans="6:6" ht="21.75" customHeight="1" x14ac:dyDescent="0.55000000000000004">
      <c r="F86" s="16"/>
    </row>
    <row r="87" spans="6:6" ht="21.75" customHeight="1" x14ac:dyDescent="0.55000000000000004">
      <c r="F87" s="16"/>
    </row>
    <row r="88" spans="6:6" ht="21.75" customHeight="1" x14ac:dyDescent="0.55000000000000004">
      <c r="F88" s="16"/>
    </row>
    <row r="89" spans="6:6" ht="21.75" customHeight="1" x14ac:dyDescent="0.55000000000000004">
      <c r="F89" s="16"/>
    </row>
    <row r="90" spans="6:6" ht="21.75" customHeight="1" x14ac:dyDescent="0.55000000000000004">
      <c r="F90" s="16"/>
    </row>
  </sheetData>
  <mergeCells count="7">
    <mergeCell ref="A50:G50"/>
    <mergeCell ref="J7:L7"/>
    <mergeCell ref="N7:P7"/>
    <mergeCell ref="A2:B2"/>
    <mergeCell ref="A4:B4"/>
    <mergeCell ref="B7:D7"/>
    <mergeCell ref="F7:H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0" orientation="portrait" r:id="rId1"/>
  <headerFooter>
    <oddFooter xml:space="preserve">&amp;R&amp;"Cordia New,Regular"11        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54"/>
  <sheetViews>
    <sheetView showGridLines="0" zoomScaleNormal="100" zoomScaleSheetLayoutView="70" workbookViewId="0">
      <selection activeCell="A47" sqref="A47"/>
    </sheetView>
  </sheetViews>
  <sheetFormatPr defaultColWidth="17" defaultRowHeight="21.75" customHeight="1" x14ac:dyDescent="0.55000000000000004"/>
  <cols>
    <col min="1" max="1" width="71.42578125" style="2" customWidth="1"/>
    <col min="2" max="2" width="13.5703125" style="2" customWidth="1"/>
    <col min="3" max="3" width="0.85546875" style="2" customWidth="1"/>
    <col min="4" max="4" width="13.5703125" style="2" customWidth="1"/>
    <col min="5" max="5" width="0.85546875" style="2" customWidth="1"/>
    <col min="6" max="6" width="13.5703125" style="2" customWidth="1"/>
    <col min="7" max="7" width="0.85546875" style="2" customWidth="1"/>
    <col min="8" max="8" width="13.5703125" style="2" customWidth="1"/>
    <col min="9" max="9" width="3.5703125" style="9" customWidth="1"/>
    <col min="10" max="10" width="17" style="9" hidden="1" customWidth="1"/>
    <col min="11" max="11" width="3.28515625" style="9" hidden="1" customWidth="1"/>
    <col min="12" max="12" width="17" style="9" hidden="1" customWidth="1"/>
    <col min="13" max="13" width="3" style="9" hidden="1" customWidth="1"/>
    <col min="14" max="14" width="17" style="9" hidden="1" customWidth="1"/>
    <col min="15" max="15" width="4" style="9" hidden="1" customWidth="1"/>
    <col min="16" max="21" width="17" style="9" hidden="1" customWidth="1"/>
    <col min="22" max="55" width="17" style="9" customWidth="1"/>
    <col min="56" max="16384" width="17" style="2"/>
  </cols>
  <sheetData>
    <row r="1" spans="1:55" ht="22.9" customHeight="1" x14ac:dyDescent="0.55000000000000004">
      <c r="H1" s="44" t="s">
        <v>127</v>
      </c>
    </row>
    <row r="2" spans="1:55" ht="22.9" customHeight="1" x14ac:dyDescent="0.55000000000000004">
      <c r="A2" s="348" t="s">
        <v>43</v>
      </c>
      <c r="B2" s="348"/>
      <c r="C2" s="24"/>
      <c r="D2" s="24"/>
      <c r="E2" s="24"/>
      <c r="F2" s="24"/>
      <c r="G2" s="24"/>
      <c r="H2" s="24"/>
    </row>
    <row r="3" spans="1:55" ht="22.9" customHeight="1" x14ac:dyDescent="0.55000000000000004">
      <c r="A3" s="47" t="s">
        <v>38</v>
      </c>
      <c r="B3" s="47"/>
      <c r="C3" s="24"/>
      <c r="D3" s="24"/>
      <c r="E3" s="24"/>
      <c r="F3" s="24"/>
      <c r="G3" s="24"/>
      <c r="H3" s="24"/>
      <c r="I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ht="22.9" customHeight="1" x14ac:dyDescent="0.55000000000000004">
      <c r="A4" s="367" t="str">
        <f>'งบกระแสเงินสด 1'!A4:B4</f>
        <v>สำหรับงวดหกเดือนสิ้นสุดวันที่ 30 มิถุนายน 2564</v>
      </c>
      <c r="B4" s="368"/>
      <c r="C4" s="24"/>
      <c r="D4" s="24"/>
      <c r="E4" s="24"/>
      <c r="F4" s="24"/>
      <c r="G4" s="24"/>
      <c r="H4" s="24"/>
      <c r="J4" s="366" t="s">
        <v>35</v>
      </c>
      <c r="K4" s="366"/>
      <c r="L4" s="366"/>
      <c r="M4" s="325"/>
      <c r="N4" s="366" t="s">
        <v>26</v>
      </c>
      <c r="O4" s="366"/>
      <c r="P4" s="366"/>
    </row>
    <row r="5" spans="1:55" ht="22.9" customHeight="1" x14ac:dyDescent="0.55000000000000004">
      <c r="A5" s="11"/>
      <c r="B5" s="11"/>
      <c r="C5" s="11"/>
      <c r="D5" s="11"/>
      <c r="E5" s="11"/>
      <c r="F5" s="11"/>
      <c r="G5" s="11"/>
      <c r="H5" s="22" t="s">
        <v>155</v>
      </c>
      <c r="J5" s="226" t="s">
        <v>133</v>
      </c>
      <c r="K5" s="226"/>
      <c r="L5" s="226" t="s">
        <v>134</v>
      </c>
      <c r="M5" s="140"/>
      <c r="N5" s="226" t="s">
        <v>133</v>
      </c>
      <c r="O5" s="226"/>
      <c r="P5" s="226" t="s">
        <v>134</v>
      </c>
    </row>
    <row r="6" spans="1:55" ht="22.9" customHeight="1" x14ac:dyDescent="0.55000000000000004">
      <c r="A6" s="11"/>
      <c r="B6" s="346" t="s">
        <v>35</v>
      </c>
      <c r="C6" s="346"/>
      <c r="D6" s="346"/>
      <c r="E6" s="325"/>
      <c r="F6" s="346" t="s">
        <v>26</v>
      </c>
      <c r="G6" s="346"/>
      <c r="H6" s="346"/>
      <c r="J6" s="227"/>
      <c r="K6" s="227"/>
      <c r="L6" s="227"/>
      <c r="N6" s="227"/>
      <c r="O6" s="227"/>
      <c r="P6" s="227"/>
    </row>
    <row r="7" spans="1:55" ht="22.9" customHeight="1" x14ac:dyDescent="0.55000000000000004">
      <c r="A7" s="11"/>
      <c r="B7" s="147">
        <f>+'งบกระแสเงินสด 1'!B8</f>
        <v>2564</v>
      </c>
      <c r="C7" s="140"/>
      <c r="D7" s="147">
        <f>+'งบกระแสเงินสด 1'!D8</f>
        <v>2563</v>
      </c>
      <c r="E7" s="140"/>
      <c r="F7" s="147">
        <f>+B7</f>
        <v>2564</v>
      </c>
      <c r="G7" s="140"/>
      <c r="H7" s="147">
        <f>+D7</f>
        <v>2563</v>
      </c>
      <c r="J7" s="227"/>
      <c r="K7" s="227"/>
      <c r="L7" s="227"/>
      <c r="N7" s="227"/>
      <c r="O7" s="227"/>
      <c r="P7" s="227"/>
    </row>
    <row r="8" spans="1:55" ht="22.9" customHeight="1" x14ac:dyDescent="0.55000000000000004">
      <c r="A8" s="59" t="s">
        <v>7</v>
      </c>
      <c r="B8" s="53"/>
      <c r="C8" s="53"/>
      <c r="D8" s="53"/>
      <c r="E8" s="53"/>
      <c r="F8" s="53"/>
      <c r="G8" s="53"/>
      <c r="H8" s="53"/>
      <c r="J8" s="227"/>
      <c r="K8" s="227"/>
      <c r="L8" s="227"/>
      <c r="N8" s="227"/>
      <c r="O8" s="227"/>
      <c r="P8" s="227"/>
    </row>
    <row r="9" spans="1:55" ht="22.9" customHeight="1" x14ac:dyDescent="0.55000000000000004">
      <c r="A9" s="53" t="s">
        <v>70</v>
      </c>
      <c r="B9" s="75">
        <v>30529</v>
      </c>
      <c r="C9" s="54"/>
      <c r="D9" s="75">
        <v>39932</v>
      </c>
      <c r="E9" s="54"/>
      <c r="F9" s="75">
        <v>30529</v>
      </c>
      <c r="G9" s="54"/>
      <c r="H9" s="75">
        <v>46952</v>
      </c>
      <c r="J9" s="227"/>
      <c r="K9" s="227"/>
      <c r="L9" s="227"/>
      <c r="N9" s="227"/>
      <c r="O9" s="227"/>
      <c r="P9" s="227"/>
    </row>
    <row r="10" spans="1:55" ht="22.9" customHeight="1" x14ac:dyDescent="0.55000000000000004">
      <c r="A10" s="53" t="s">
        <v>50</v>
      </c>
      <c r="B10" s="75">
        <v>17306</v>
      </c>
      <c r="C10" s="54"/>
      <c r="D10" s="75">
        <v>18145</v>
      </c>
      <c r="E10" s="54"/>
      <c r="F10" s="75">
        <v>17352</v>
      </c>
      <c r="G10" s="55"/>
      <c r="H10" s="75">
        <v>18398</v>
      </c>
      <c r="J10" s="227"/>
      <c r="K10" s="227"/>
      <c r="L10" s="231">
        <f>B10-J10</f>
        <v>17306</v>
      </c>
      <c r="N10" s="227"/>
      <c r="O10" s="227"/>
      <c r="P10" s="227"/>
    </row>
    <row r="11" spans="1:55" ht="22.9" customHeight="1" x14ac:dyDescent="0.55000000000000004">
      <c r="A11" s="53" t="s">
        <v>186</v>
      </c>
      <c r="B11" s="79">
        <v>90000</v>
      </c>
      <c r="C11" s="55"/>
      <c r="D11" s="79">
        <v>81211</v>
      </c>
      <c r="E11" s="54"/>
      <c r="F11" s="79">
        <v>90000</v>
      </c>
      <c r="G11" s="55"/>
      <c r="H11" s="79">
        <v>81211</v>
      </c>
      <c r="J11" s="227"/>
      <c r="K11" s="227"/>
      <c r="L11" s="227"/>
      <c r="N11" s="227"/>
      <c r="O11" s="227"/>
      <c r="P11" s="227"/>
    </row>
    <row r="12" spans="1:55" ht="22.9" customHeight="1" x14ac:dyDescent="0.55000000000000004">
      <c r="A12" s="64" t="s">
        <v>194</v>
      </c>
      <c r="I12" s="60"/>
      <c r="J12" s="227"/>
      <c r="K12" s="227"/>
      <c r="L12" s="227"/>
      <c r="N12" s="227"/>
      <c r="O12" s="227"/>
      <c r="P12" s="227"/>
    </row>
    <row r="13" spans="1:55" ht="22.9" customHeight="1" x14ac:dyDescent="0.55000000000000004">
      <c r="A13" s="164" t="s">
        <v>196</v>
      </c>
      <c r="B13" s="337">
        <v>0</v>
      </c>
      <c r="C13" s="56"/>
      <c r="D13" s="75">
        <v>766738</v>
      </c>
      <c r="E13" s="56"/>
      <c r="F13" s="337">
        <v>0</v>
      </c>
      <c r="G13" s="56"/>
      <c r="H13" s="75">
        <v>766738</v>
      </c>
      <c r="I13" s="60"/>
      <c r="J13" s="227"/>
      <c r="K13" s="227"/>
      <c r="L13" s="227"/>
      <c r="N13" s="227"/>
      <c r="O13" s="227"/>
      <c r="P13" s="227"/>
    </row>
    <row r="14" spans="1:55" ht="22.9" customHeight="1" x14ac:dyDescent="0.55000000000000004">
      <c r="A14" s="64" t="s">
        <v>235</v>
      </c>
      <c r="B14" s="75"/>
      <c r="C14" s="56"/>
      <c r="D14" s="75"/>
      <c r="E14" s="56"/>
      <c r="F14" s="75"/>
      <c r="G14" s="56"/>
      <c r="H14" s="75"/>
      <c r="I14" s="60"/>
      <c r="J14" s="227"/>
      <c r="K14" s="227"/>
      <c r="L14" s="227"/>
      <c r="N14" s="227"/>
      <c r="O14" s="227"/>
      <c r="P14" s="227"/>
    </row>
    <row r="15" spans="1:55" ht="22.9" customHeight="1" x14ac:dyDescent="0.55000000000000004">
      <c r="A15" s="164" t="s">
        <v>196</v>
      </c>
      <c r="B15" s="75">
        <v>295547</v>
      </c>
      <c r="C15" s="56"/>
      <c r="D15" s="337">
        <v>0</v>
      </c>
      <c r="E15" s="56"/>
      <c r="F15" s="75">
        <v>295547</v>
      </c>
      <c r="G15" s="56"/>
      <c r="H15" s="337">
        <v>0</v>
      </c>
      <c r="I15" s="60"/>
      <c r="J15" s="227"/>
      <c r="K15" s="227"/>
      <c r="L15" s="227"/>
      <c r="N15" s="227"/>
      <c r="O15" s="227"/>
      <c r="P15" s="227"/>
    </row>
    <row r="16" spans="1:55" ht="22.9" customHeight="1" x14ac:dyDescent="0.55000000000000004">
      <c r="A16" s="64" t="s">
        <v>195</v>
      </c>
      <c r="I16" s="60"/>
      <c r="J16" s="227"/>
      <c r="K16" s="227"/>
      <c r="L16" s="227"/>
      <c r="N16" s="227"/>
      <c r="O16" s="227"/>
      <c r="P16" s="227"/>
    </row>
    <row r="17" spans="1:16" ht="22.9" customHeight="1" x14ac:dyDescent="0.55000000000000004">
      <c r="A17" s="164" t="s">
        <v>196</v>
      </c>
      <c r="B17" s="79">
        <v>-382851</v>
      </c>
      <c r="C17" s="56"/>
      <c r="D17" s="79">
        <v>-713899</v>
      </c>
      <c r="E17" s="56"/>
      <c r="F17" s="79">
        <v>-382851</v>
      </c>
      <c r="G17" s="56"/>
      <c r="H17" s="79">
        <v>-713899</v>
      </c>
      <c r="I17" s="60"/>
      <c r="J17" s="227"/>
      <c r="K17" s="227"/>
      <c r="L17" s="227"/>
      <c r="N17" s="227"/>
      <c r="O17" s="227"/>
      <c r="P17" s="227"/>
    </row>
    <row r="18" spans="1:16" ht="22.9" customHeight="1" x14ac:dyDescent="0.55000000000000004">
      <c r="A18" s="64" t="s">
        <v>252</v>
      </c>
      <c r="B18" s="79">
        <v>-40000</v>
      </c>
      <c r="C18" s="56"/>
      <c r="D18" s="79">
        <v>-5000</v>
      </c>
      <c r="E18" s="56"/>
      <c r="F18" s="79">
        <v>-40000</v>
      </c>
      <c r="G18" s="56"/>
      <c r="H18" s="60">
        <v>-5000</v>
      </c>
      <c r="I18" s="60"/>
      <c r="J18" s="227"/>
      <c r="K18" s="227"/>
      <c r="L18" s="227"/>
      <c r="N18" s="227"/>
      <c r="O18" s="227"/>
      <c r="P18" s="227"/>
    </row>
    <row r="19" spans="1:16" ht="22.9" customHeight="1" x14ac:dyDescent="0.55000000000000004">
      <c r="A19" s="64" t="s">
        <v>129</v>
      </c>
      <c r="B19" s="87">
        <v>10000</v>
      </c>
      <c r="C19" s="56"/>
      <c r="D19" s="87">
        <v>100</v>
      </c>
      <c r="E19" s="56"/>
      <c r="F19" s="79">
        <v>11800</v>
      </c>
      <c r="G19" s="56"/>
      <c r="H19" s="79">
        <v>11800</v>
      </c>
      <c r="I19" s="60"/>
      <c r="J19" s="227"/>
      <c r="K19" s="227"/>
      <c r="L19" s="227"/>
      <c r="N19" s="227"/>
      <c r="O19" s="227"/>
      <c r="P19" s="227"/>
    </row>
    <row r="20" spans="1:16" ht="22.9" customHeight="1" x14ac:dyDescent="0.55000000000000004">
      <c r="A20" s="53" t="s">
        <v>246</v>
      </c>
      <c r="B20" s="79"/>
      <c r="C20" s="53"/>
      <c r="D20" s="79"/>
      <c r="J20" s="227"/>
      <c r="K20" s="227"/>
      <c r="L20" s="227"/>
      <c r="N20" s="227"/>
      <c r="O20" s="227"/>
      <c r="P20" s="227"/>
    </row>
    <row r="21" spans="1:16" ht="22.9" customHeight="1" x14ac:dyDescent="0.55000000000000004">
      <c r="A21" s="164" t="s">
        <v>197</v>
      </c>
      <c r="B21" s="79">
        <v>476</v>
      </c>
      <c r="C21" s="53"/>
      <c r="D21" s="79">
        <v>769</v>
      </c>
      <c r="F21" s="79">
        <v>476</v>
      </c>
      <c r="H21" s="79">
        <v>769</v>
      </c>
      <c r="J21" s="227"/>
      <c r="K21" s="227"/>
      <c r="L21" s="227"/>
      <c r="N21" s="227"/>
      <c r="O21" s="227"/>
      <c r="P21" s="227"/>
    </row>
    <row r="22" spans="1:16" ht="22.9" customHeight="1" x14ac:dyDescent="0.55000000000000004">
      <c r="A22" s="53" t="s">
        <v>262</v>
      </c>
      <c r="J22" s="227"/>
      <c r="K22" s="227"/>
      <c r="L22" s="227"/>
      <c r="N22" s="227"/>
      <c r="O22" s="227"/>
      <c r="P22" s="227"/>
    </row>
    <row r="23" spans="1:16" ht="22.9" customHeight="1" x14ac:dyDescent="0.55000000000000004">
      <c r="A23" s="164" t="s">
        <v>198</v>
      </c>
      <c r="B23" s="79">
        <v>-25676</v>
      </c>
      <c r="C23" s="53"/>
      <c r="D23" s="79">
        <v>-21</v>
      </c>
      <c r="E23" s="53"/>
      <c r="F23" s="79">
        <v>-25676</v>
      </c>
      <c r="G23" s="53"/>
      <c r="H23" s="79">
        <v>-21</v>
      </c>
      <c r="J23" s="227"/>
      <c r="K23" s="227"/>
      <c r="L23" s="227"/>
      <c r="N23" s="227"/>
      <c r="O23" s="227"/>
      <c r="P23" s="227"/>
    </row>
    <row r="24" spans="1:16" ht="22.9" customHeight="1" x14ac:dyDescent="0.55000000000000004">
      <c r="A24" s="53" t="s">
        <v>200</v>
      </c>
      <c r="J24" s="227"/>
      <c r="K24" s="227"/>
      <c r="L24" s="227"/>
      <c r="N24" s="227"/>
      <c r="O24" s="227"/>
      <c r="P24" s="227"/>
    </row>
    <row r="25" spans="1:16" ht="22.9" customHeight="1" x14ac:dyDescent="0.55000000000000004">
      <c r="A25" s="327" t="s">
        <v>201</v>
      </c>
      <c r="B25" s="79">
        <v>-270190</v>
      </c>
      <c r="C25" s="55"/>
      <c r="D25" s="60">
        <v>-203209</v>
      </c>
      <c r="E25" s="54"/>
      <c r="F25" s="79">
        <v>-270190</v>
      </c>
      <c r="G25" s="55"/>
      <c r="H25" s="60">
        <v>-203209</v>
      </c>
      <c r="J25" s="227"/>
      <c r="K25" s="227"/>
      <c r="L25" s="227"/>
      <c r="N25" s="227"/>
      <c r="O25" s="227"/>
      <c r="P25" s="227"/>
    </row>
    <row r="26" spans="1:16" ht="22.9" customHeight="1" x14ac:dyDescent="0.55000000000000004">
      <c r="A26" s="53" t="s">
        <v>202</v>
      </c>
      <c r="J26" s="227"/>
      <c r="K26" s="227"/>
      <c r="L26" s="227"/>
      <c r="N26" s="227"/>
      <c r="O26" s="227"/>
      <c r="P26" s="227"/>
    </row>
    <row r="27" spans="1:16" ht="22.9" customHeight="1" x14ac:dyDescent="0.55000000000000004">
      <c r="A27" s="327" t="s">
        <v>201</v>
      </c>
      <c r="B27" s="60">
        <v>280905</v>
      </c>
      <c r="C27" s="55"/>
      <c r="D27" s="60">
        <v>109312</v>
      </c>
      <c r="E27" s="54"/>
      <c r="F27" s="60">
        <v>280905</v>
      </c>
      <c r="G27" s="55"/>
      <c r="H27" s="60">
        <v>109312</v>
      </c>
      <c r="J27" s="227"/>
      <c r="K27" s="227"/>
      <c r="L27" s="227"/>
      <c r="N27" s="227"/>
      <c r="O27" s="227"/>
      <c r="P27" s="227"/>
    </row>
    <row r="28" spans="1:16" ht="22.9" customHeight="1" x14ac:dyDescent="0.55000000000000004">
      <c r="A28" s="53" t="s">
        <v>199</v>
      </c>
      <c r="J28" s="227"/>
      <c r="K28" s="227"/>
      <c r="L28" s="227"/>
      <c r="N28" s="227"/>
      <c r="O28" s="227"/>
      <c r="P28" s="227"/>
    </row>
    <row r="29" spans="1:16" ht="22.9" customHeight="1" x14ac:dyDescent="0.55000000000000004">
      <c r="A29" s="164" t="s">
        <v>203</v>
      </c>
      <c r="B29" s="60">
        <v>-10020</v>
      </c>
      <c r="C29" s="55"/>
      <c r="D29" s="60">
        <v>-18000</v>
      </c>
      <c r="E29" s="54"/>
      <c r="F29" s="60">
        <v>-10020</v>
      </c>
      <c r="G29" s="55"/>
      <c r="H29" s="60">
        <v>-18000</v>
      </c>
      <c r="J29" s="227"/>
      <c r="K29" s="227"/>
      <c r="L29" s="227"/>
      <c r="N29" s="227"/>
      <c r="O29" s="227"/>
      <c r="P29" s="227"/>
    </row>
    <row r="30" spans="1:16" ht="22.9" hidden="1" customHeight="1" x14ac:dyDescent="0.55000000000000004">
      <c r="A30" s="53" t="s">
        <v>175</v>
      </c>
      <c r="B30" s="337">
        <v>0</v>
      </c>
      <c r="C30" s="56"/>
      <c r="D30" s="337">
        <v>0</v>
      </c>
      <c r="E30" s="337"/>
      <c r="F30" s="337">
        <v>0</v>
      </c>
      <c r="G30" s="56"/>
      <c r="H30" s="337">
        <v>0</v>
      </c>
      <c r="J30" s="227"/>
      <c r="K30" s="227"/>
      <c r="L30" s="227"/>
      <c r="N30" s="227"/>
      <c r="O30" s="227"/>
      <c r="P30" s="227"/>
    </row>
    <row r="31" spans="1:16" ht="22.9" customHeight="1" x14ac:dyDescent="0.55000000000000004">
      <c r="A31" s="53" t="s">
        <v>204</v>
      </c>
      <c r="J31" s="227"/>
      <c r="K31" s="227"/>
      <c r="L31" s="227"/>
      <c r="N31" s="227"/>
      <c r="O31" s="227"/>
      <c r="P31" s="227"/>
    </row>
    <row r="32" spans="1:16" ht="22.9" customHeight="1" x14ac:dyDescent="0.55000000000000004">
      <c r="A32" s="164" t="s">
        <v>203</v>
      </c>
      <c r="B32" s="337">
        <v>0</v>
      </c>
      <c r="C32" s="55"/>
      <c r="D32" s="60">
        <v>1597</v>
      </c>
      <c r="E32" s="54"/>
      <c r="F32" s="337">
        <v>0</v>
      </c>
      <c r="G32" s="55"/>
      <c r="H32" s="60">
        <v>11497</v>
      </c>
      <c r="J32" s="227"/>
      <c r="K32" s="227"/>
      <c r="L32" s="227"/>
      <c r="N32" s="227"/>
      <c r="O32" s="227"/>
      <c r="P32" s="227"/>
    </row>
    <row r="33" spans="1:55" ht="22.9" customHeight="1" x14ac:dyDescent="0.55000000000000004">
      <c r="A33" s="53" t="s">
        <v>205</v>
      </c>
      <c r="J33" s="227"/>
      <c r="K33" s="227"/>
      <c r="L33" s="227"/>
      <c r="N33" s="227"/>
      <c r="O33" s="227"/>
      <c r="P33" s="227"/>
    </row>
    <row r="34" spans="1:55" ht="22.9" customHeight="1" x14ac:dyDescent="0.55000000000000004">
      <c r="A34" s="164" t="s">
        <v>203</v>
      </c>
      <c r="B34" s="60">
        <v>2022</v>
      </c>
      <c r="C34" s="55"/>
      <c r="D34" s="60">
        <v>12441</v>
      </c>
      <c r="E34" s="54"/>
      <c r="F34" s="60">
        <v>2022</v>
      </c>
      <c r="G34" s="55"/>
      <c r="H34" s="60">
        <v>12441</v>
      </c>
      <c r="J34" s="227"/>
      <c r="K34" s="227"/>
      <c r="L34" s="227"/>
      <c r="N34" s="227"/>
      <c r="O34" s="227"/>
      <c r="P34" s="227"/>
    </row>
    <row r="35" spans="1:55" ht="22.9" customHeight="1" x14ac:dyDescent="0.55000000000000004">
      <c r="A35" s="53" t="s">
        <v>204</v>
      </c>
      <c r="J35" s="227"/>
      <c r="K35" s="227"/>
      <c r="L35" s="227"/>
      <c r="N35" s="227"/>
      <c r="O35" s="227"/>
      <c r="P35" s="227"/>
    </row>
    <row r="36" spans="1:55" ht="22.9" customHeight="1" x14ac:dyDescent="0.55000000000000004">
      <c r="A36" s="164" t="s">
        <v>197</v>
      </c>
      <c r="B36" s="60">
        <v>250</v>
      </c>
      <c r="C36" s="55"/>
      <c r="D36" s="60">
        <v>236</v>
      </c>
      <c r="E36" s="54"/>
      <c r="F36" s="60">
        <v>250</v>
      </c>
      <c r="G36" s="55"/>
      <c r="H36" s="60">
        <v>236</v>
      </c>
      <c r="J36" s="227"/>
      <c r="K36" s="227"/>
      <c r="L36" s="227"/>
      <c r="N36" s="227"/>
      <c r="O36" s="227"/>
      <c r="P36" s="227"/>
    </row>
    <row r="37" spans="1:55" ht="22.9" hidden="1" customHeight="1" x14ac:dyDescent="0.55000000000000004">
      <c r="A37" s="53" t="s">
        <v>132</v>
      </c>
      <c r="B37" s="337">
        <v>0</v>
      </c>
      <c r="C37" s="56"/>
      <c r="D37" s="337">
        <v>0</v>
      </c>
      <c r="E37" s="337"/>
      <c r="F37" s="337">
        <v>0</v>
      </c>
      <c r="G37" s="56"/>
      <c r="H37" s="337">
        <v>0</v>
      </c>
      <c r="J37" s="227"/>
      <c r="K37" s="227"/>
      <c r="L37" s="227"/>
      <c r="N37" s="227"/>
      <c r="O37" s="227"/>
      <c r="P37" s="227"/>
    </row>
    <row r="38" spans="1:55" ht="22.9" customHeight="1" x14ac:dyDescent="0.55000000000000004">
      <c r="A38" s="53" t="s">
        <v>51</v>
      </c>
      <c r="B38" s="60">
        <v>-6508</v>
      </c>
      <c r="C38" s="53"/>
      <c r="D38" s="62">
        <v>-3840</v>
      </c>
      <c r="E38" s="53"/>
      <c r="F38" s="60">
        <v>-6508</v>
      </c>
      <c r="G38" s="53"/>
      <c r="H38" s="79">
        <v>-3840</v>
      </c>
      <c r="J38" s="227"/>
      <c r="K38" s="227"/>
      <c r="L38" s="231">
        <f>B38-J38</f>
        <v>-6508</v>
      </c>
      <c r="N38" s="227"/>
      <c r="O38" s="227"/>
      <c r="P38" s="227"/>
    </row>
    <row r="39" spans="1:55" ht="22.9" customHeight="1" x14ac:dyDescent="0.55000000000000004">
      <c r="A39" s="53" t="s">
        <v>52</v>
      </c>
      <c r="B39" s="79">
        <v>-63</v>
      </c>
      <c r="C39" s="54"/>
      <c r="D39" s="79">
        <v>-4926</v>
      </c>
      <c r="E39" s="54"/>
      <c r="F39" s="79">
        <v>-63</v>
      </c>
      <c r="G39" s="54"/>
      <c r="H39" s="79">
        <v>-4926</v>
      </c>
      <c r="J39" s="227"/>
      <c r="K39" s="227"/>
      <c r="L39" s="227"/>
      <c r="N39" s="227"/>
      <c r="O39" s="227"/>
      <c r="P39" s="227"/>
    </row>
    <row r="40" spans="1:55" ht="22.9" customHeight="1" x14ac:dyDescent="0.55000000000000004">
      <c r="A40" s="53" t="s">
        <v>53</v>
      </c>
      <c r="B40" s="79">
        <v>114</v>
      </c>
      <c r="C40" s="55"/>
      <c r="D40" s="79">
        <v>1156</v>
      </c>
      <c r="E40" s="55"/>
      <c r="F40" s="79">
        <v>114</v>
      </c>
      <c r="G40" s="55"/>
      <c r="H40" s="79">
        <v>1156</v>
      </c>
      <c r="J40" s="227"/>
      <c r="K40" s="227"/>
      <c r="L40" s="232"/>
      <c r="N40" s="227"/>
      <c r="O40" s="227"/>
      <c r="P40" s="227"/>
    </row>
    <row r="41" spans="1:55" ht="22.9" customHeight="1" x14ac:dyDescent="0.55000000000000004">
      <c r="A41" s="59" t="s">
        <v>253</v>
      </c>
      <c r="B41" s="112">
        <f>SUM(B9:B40)</f>
        <v>-8159</v>
      </c>
      <c r="C41" s="133">
        <v>0</v>
      </c>
      <c r="D41" s="112">
        <f>SUM(D9:D40)</f>
        <v>82742</v>
      </c>
      <c r="E41" s="59"/>
      <c r="F41" s="112">
        <f>SUM(F9:F40)</f>
        <v>-6313</v>
      </c>
      <c r="G41" s="133">
        <v>0</v>
      </c>
      <c r="H41" s="112">
        <f>SUM(H9:H40)</f>
        <v>111615</v>
      </c>
      <c r="I41" s="134"/>
      <c r="J41" s="227"/>
      <c r="K41" s="227"/>
      <c r="L41" s="227"/>
      <c r="N41" s="227"/>
      <c r="O41" s="227"/>
      <c r="P41" s="227"/>
    </row>
    <row r="42" spans="1:55" ht="22.9" customHeight="1" x14ac:dyDescent="0.55000000000000004">
      <c r="A42" s="59"/>
      <c r="B42" s="113"/>
      <c r="C42" s="74"/>
      <c r="D42" s="113"/>
      <c r="E42" s="74"/>
      <c r="F42" s="113"/>
      <c r="G42" s="74"/>
      <c r="H42" s="114"/>
      <c r="J42" s="134"/>
      <c r="K42" s="134"/>
    </row>
    <row r="43" spans="1:55" s="11" customFormat="1" ht="22.9" customHeight="1" x14ac:dyDescent="0.55000000000000004">
      <c r="A43" s="103"/>
      <c r="B43" s="87"/>
      <c r="C43" s="74"/>
      <c r="D43" s="74"/>
      <c r="E43" s="74"/>
      <c r="F43" s="74"/>
      <c r="G43" s="74"/>
      <c r="H43" s="74"/>
      <c r="I43" s="14"/>
      <c r="J43" s="9"/>
      <c r="K43" s="9"/>
      <c r="L43" s="189"/>
      <c r="M43" s="9"/>
      <c r="N43" s="9"/>
      <c r="O43" s="9"/>
      <c r="P43" s="9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</row>
    <row r="44" spans="1:55" s="11" customFormat="1" ht="22.9" customHeight="1" x14ac:dyDescent="0.55000000000000004">
      <c r="A44" s="357" t="s">
        <v>122</v>
      </c>
      <c r="B44" s="357"/>
      <c r="C44" s="357"/>
      <c r="D44" s="357"/>
      <c r="E44" s="357"/>
      <c r="F44" s="357"/>
      <c r="G44" s="357"/>
      <c r="H44" s="172"/>
      <c r="I44" s="65"/>
      <c r="J44" s="14"/>
      <c r="K44" s="14"/>
      <c r="L44" s="209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</row>
    <row r="45" spans="1:55" s="11" customFormat="1" ht="22.9" customHeight="1" x14ac:dyDescent="0.55000000000000004">
      <c r="A45" s="57"/>
      <c r="B45" s="56"/>
      <c r="C45" s="72"/>
      <c r="D45" s="79"/>
      <c r="E45" s="72"/>
      <c r="F45" s="56"/>
      <c r="G45" s="86"/>
      <c r="H45" s="56"/>
      <c r="I45" s="65"/>
      <c r="J45" s="65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</row>
    <row r="46" spans="1:55" s="11" customFormat="1" ht="21.75" customHeight="1" x14ac:dyDescent="0.55000000000000004">
      <c r="A46" s="57"/>
      <c r="B46" s="56"/>
      <c r="C46" s="72"/>
      <c r="D46" s="79"/>
      <c r="E46" s="72"/>
      <c r="F46" s="56"/>
      <c r="G46" s="86"/>
      <c r="H46" s="56"/>
      <c r="I46" s="65"/>
      <c r="J46" s="65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</row>
    <row r="47" spans="1:55" s="11" customFormat="1" ht="21.75" customHeight="1" x14ac:dyDescent="0.55000000000000004">
      <c r="A47" s="57"/>
      <c r="B47" s="172"/>
      <c r="C47" s="72"/>
      <c r="D47" s="79"/>
      <c r="E47" s="72"/>
      <c r="F47" s="56"/>
      <c r="G47" s="86"/>
      <c r="H47" s="56"/>
      <c r="I47" s="65"/>
      <c r="J47" s="65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</row>
    <row r="48" spans="1:55" s="11" customFormat="1" ht="21.75" customHeight="1" x14ac:dyDescent="0.55000000000000004">
      <c r="A48" s="57"/>
      <c r="B48" s="86"/>
      <c r="C48" s="72"/>
      <c r="D48" s="79"/>
      <c r="E48" s="72"/>
      <c r="F48" s="86"/>
      <c r="G48" s="56"/>
      <c r="H48" s="56"/>
      <c r="I48" s="14"/>
      <c r="J48" s="65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</row>
    <row r="49" spans="1:55" s="11" customFormat="1" ht="21.75" customHeight="1" x14ac:dyDescent="0.55000000000000004">
      <c r="A49" s="81"/>
      <c r="B49" s="174"/>
      <c r="C49" s="131"/>
      <c r="D49" s="174"/>
      <c r="E49" s="70"/>
      <c r="F49" s="174"/>
      <c r="G49" s="70"/>
      <c r="H49" s="17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</row>
    <row r="50" spans="1:55" s="33" customFormat="1" ht="21.75" customHeight="1" x14ac:dyDescent="0.5">
      <c r="A50" s="57"/>
      <c r="B50" s="57"/>
      <c r="C50" s="57"/>
      <c r="D50" s="57"/>
      <c r="E50" s="57"/>
      <c r="F50" s="57"/>
      <c r="G50" s="57"/>
      <c r="H50" s="57"/>
      <c r="I50" s="173"/>
      <c r="J50" s="14"/>
      <c r="K50" s="14"/>
      <c r="L50" s="14"/>
      <c r="M50" s="14"/>
      <c r="N50" s="14"/>
      <c r="O50" s="14"/>
      <c r="P50" s="14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</row>
    <row r="51" spans="1:55" s="11" customFormat="1" ht="21.75" customHeight="1" x14ac:dyDescent="0.55000000000000004">
      <c r="A51" s="57"/>
      <c r="B51" s="87"/>
      <c r="C51" s="74"/>
      <c r="D51" s="87"/>
      <c r="E51" s="74"/>
      <c r="F51" s="87"/>
      <c r="G51" s="74"/>
      <c r="H51" s="79"/>
      <c r="I51" s="92"/>
      <c r="J51" s="173"/>
      <c r="K51" s="173"/>
      <c r="L51" s="173"/>
      <c r="M51" s="173"/>
      <c r="N51" s="173"/>
      <c r="O51" s="173"/>
      <c r="P51" s="173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</row>
    <row r="52" spans="1:55" s="33" customFormat="1" ht="21.75" customHeight="1" x14ac:dyDescent="0.5">
      <c r="A52" s="81"/>
      <c r="B52" s="132"/>
      <c r="C52" s="132"/>
      <c r="D52" s="132"/>
      <c r="E52" s="118"/>
      <c r="F52" s="132"/>
      <c r="G52" s="116"/>
      <c r="H52" s="132"/>
      <c r="I52" s="119"/>
      <c r="J52" s="175"/>
      <c r="K52" s="14"/>
      <c r="L52" s="14"/>
      <c r="M52" s="14"/>
      <c r="N52" s="14"/>
      <c r="O52" s="14"/>
      <c r="P52" s="14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</row>
    <row r="53" spans="1:55" s="11" customFormat="1" ht="21.75" customHeight="1" x14ac:dyDescent="0.55000000000000004">
      <c r="A53" s="81"/>
      <c r="I53" s="14"/>
      <c r="J53" s="176"/>
      <c r="K53" s="173"/>
      <c r="L53" s="173"/>
      <c r="M53" s="173"/>
      <c r="N53" s="173"/>
      <c r="O53" s="173"/>
      <c r="P53" s="173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</row>
    <row r="54" spans="1:55" ht="21.75" customHeight="1" x14ac:dyDescent="0.55000000000000004">
      <c r="J54" s="14"/>
      <c r="K54" s="14"/>
      <c r="L54" s="14"/>
      <c r="M54" s="14"/>
      <c r="N54" s="14"/>
      <c r="O54" s="14"/>
      <c r="P54" s="14"/>
    </row>
  </sheetData>
  <mergeCells count="7">
    <mergeCell ref="A2:B2"/>
    <mergeCell ref="A4:B4"/>
    <mergeCell ref="A44:G44"/>
    <mergeCell ref="J4:L4"/>
    <mergeCell ref="N4:P4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0" fitToHeight="0" orientation="portrait" r:id="rId1"/>
  <headerFooter>
    <oddFooter xml:space="preserve">&amp;R&amp;"Cordia New,Regular"12        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showGridLines="0" zoomScaleNormal="100" zoomScaleSheetLayoutView="85" workbookViewId="0">
      <selection activeCell="I46" sqref="I46"/>
    </sheetView>
  </sheetViews>
  <sheetFormatPr defaultColWidth="9.140625" defaultRowHeight="21.75" customHeight="1" x14ac:dyDescent="0.55000000000000004"/>
  <cols>
    <col min="1" max="1" width="58.7109375" style="2" customWidth="1"/>
    <col min="2" max="2" width="6" style="2" customWidth="1"/>
    <col min="3" max="3" width="13.7109375" style="2" customWidth="1"/>
    <col min="4" max="4" width="1" style="11" customWidth="1"/>
    <col min="5" max="5" width="13.7109375" style="2" customWidth="1"/>
    <col min="6" max="6" width="1" style="11" customWidth="1"/>
    <col min="7" max="7" width="13.7109375" style="2" customWidth="1"/>
    <col min="8" max="8" width="1" style="11" customWidth="1"/>
    <col min="9" max="9" width="13.7109375" style="2" customWidth="1"/>
    <col min="10" max="10" width="9.140625" style="2"/>
    <col min="11" max="11" width="12.7109375" style="2" hidden="1" customWidth="1"/>
    <col min="12" max="15" width="0" style="2" hidden="1" customWidth="1"/>
    <col min="16" max="16384" width="9.140625" style="2"/>
  </cols>
  <sheetData>
    <row r="1" spans="1:12" ht="22.9" customHeight="1" x14ac:dyDescent="0.55000000000000004">
      <c r="I1" s="44" t="s">
        <v>127</v>
      </c>
    </row>
    <row r="2" spans="1:12" ht="22.9" customHeight="1" x14ac:dyDescent="0.55000000000000004">
      <c r="A2" s="348" t="s">
        <v>43</v>
      </c>
      <c r="B2" s="348"/>
      <c r="C2" s="348"/>
      <c r="D2" s="30"/>
      <c r="E2" s="24"/>
      <c r="F2" s="30"/>
      <c r="G2" s="24"/>
      <c r="H2" s="30"/>
      <c r="I2" s="24"/>
    </row>
    <row r="3" spans="1:12" ht="22.9" customHeight="1" x14ac:dyDescent="0.55000000000000004">
      <c r="A3" s="49" t="s">
        <v>38</v>
      </c>
      <c r="B3" s="24"/>
      <c r="C3" s="24"/>
      <c r="D3" s="30"/>
      <c r="E3" s="24"/>
      <c r="F3" s="30"/>
      <c r="G3" s="24"/>
      <c r="H3" s="30"/>
      <c r="I3" s="24"/>
    </row>
    <row r="4" spans="1:12" ht="22.9" customHeight="1" x14ac:dyDescent="0.55000000000000004">
      <c r="A4" s="370" t="str">
        <f>'งบกระแสเงินสด 1'!A4:B4</f>
        <v>สำหรับงวดหกเดือนสิ้นสุดวันที่ 30 มิถุนายน 2564</v>
      </c>
      <c r="B4" s="348"/>
      <c r="C4" s="348"/>
      <c r="D4" s="30"/>
      <c r="E4" s="24"/>
      <c r="F4" s="30"/>
      <c r="G4" s="24"/>
      <c r="H4" s="30"/>
      <c r="I4" s="24"/>
    </row>
    <row r="5" spans="1:12" s="11" customFormat="1" ht="22.9" customHeight="1" x14ac:dyDescent="0.55000000000000004">
      <c r="H5" s="30"/>
      <c r="I5" s="22" t="s">
        <v>155</v>
      </c>
    </row>
    <row r="6" spans="1:12" ht="22.9" customHeight="1" x14ac:dyDescent="0.55000000000000004">
      <c r="C6" s="346" t="s">
        <v>35</v>
      </c>
      <c r="D6" s="346"/>
      <c r="E6" s="346"/>
      <c r="F6" s="8"/>
      <c r="G6" s="346" t="s">
        <v>26</v>
      </c>
      <c r="H6" s="346"/>
      <c r="I6" s="346"/>
    </row>
    <row r="7" spans="1:12" ht="22.9" customHeight="1" x14ac:dyDescent="0.55000000000000004">
      <c r="A7" s="11"/>
      <c r="B7" s="11"/>
      <c r="C7" s="147">
        <f>+'งบกระแสเงินสด 2'!B7</f>
        <v>2564</v>
      </c>
      <c r="D7" s="140"/>
      <c r="E7" s="147">
        <f>+'งบกระแสเงินสด 2'!D7</f>
        <v>2563</v>
      </c>
      <c r="F7" s="140"/>
      <c r="G7" s="147">
        <f>+C7</f>
        <v>2564</v>
      </c>
      <c r="H7" s="140"/>
      <c r="I7" s="147">
        <f>+E7</f>
        <v>2563</v>
      </c>
    </row>
    <row r="8" spans="1:12" ht="22.9" customHeight="1" x14ac:dyDescent="0.55000000000000004">
      <c r="A8" s="59" t="s">
        <v>8</v>
      </c>
      <c r="B8" s="11"/>
      <c r="C8" s="140"/>
      <c r="D8" s="140"/>
      <c r="E8" s="140"/>
      <c r="F8" s="140"/>
      <c r="G8" s="140"/>
      <c r="H8" s="140"/>
      <c r="I8" s="140"/>
    </row>
    <row r="9" spans="1:12" ht="22.9" hidden="1" customHeight="1" x14ac:dyDescent="0.55000000000000004">
      <c r="A9" s="103" t="s">
        <v>187</v>
      </c>
      <c r="B9" s="11"/>
      <c r="C9" s="215">
        <v>0</v>
      </c>
      <c r="D9" s="214"/>
      <c r="E9" s="213">
        <v>0</v>
      </c>
      <c r="F9" s="214"/>
      <c r="G9" s="215">
        <v>0</v>
      </c>
      <c r="H9" s="212"/>
      <c r="I9" s="215">
        <v>0</v>
      </c>
    </row>
    <row r="10" spans="1:12" ht="22.9" customHeight="1" x14ac:dyDescent="0.55000000000000004">
      <c r="A10" s="53" t="s">
        <v>161</v>
      </c>
      <c r="B10" s="11"/>
      <c r="C10" s="213">
        <v>-2463</v>
      </c>
      <c r="E10" s="60">
        <v>-2174</v>
      </c>
      <c r="G10" s="213">
        <v>-1902</v>
      </c>
      <c r="I10" s="60">
        <v>-862</v>
      </c>
    </row>
    <row r="11" spans="1:12" ht="22.5" hidden="1" customHeight="1" x14ac:dyDescent="0.55000000000000004">
      <c r="A11" s="211" t="s">
        <v>128</v>
      </c>
      <c r="B11" s="11"/>
      <c r="C11" s="238">
        <v>0</v>
      </c>
      <c r="D11" s="214"/>
      <c r="E11" s="213">
        <v>0</v>
      </c>
      <c r="F11" s="214"/>
      <c r="G11" s="238">
        <v>0</v>
      </c>
      <c r="H11" s="212"/>
      <c r="I11" s="238">
        <v>0</v>
      </c>
    </row>
    <row r="12" spans="1:12" ht="21.75" hidden="1" customHeight="1" x14ac:dyDescent="0.55000000000000004">
      <c r="A12" s="211" t="s">
        <v>118</v>
      </c>
      <c r="B12" s="11"/>
      <c r="C12" s="238"/>
      <c r="D12" s="214"/>
      <c r="E12" s="213"/>
      <c r="F12" s="214"/>
      <c r="G12" s="238"/>
      <c r="H12" s="212"/>
      <c r="I12" s="238"/>
      <c r="L12" s="103"/>
    </row>
    <row r="13" spans="1:12" ht="21.75" hidden="1" customHeight="1" x14ac:dyDescent="0.55000000000000004">
      <c r="A13" s="216" t="s">
        <v>119</v>
      </c>
      <c r="B13" s="11"/>
      <c r="C13" s="238"/>
      <c r="D13" s="214"/>
      <c r="E13" s="215"/>
      <c r="F13" s="214"/>
      <c r="G13" s="238"/>
      <c r="H13" s="212"/>
      <c r="I13" s="238"/>
    </row>
    <row r="14" spans="1:12" ht="22.9" customHeight="1" x14ac:dyDescent="0.55000000000000004">
      <c r="A14" s="53" t="s">
        <v>87</v>
      </c>
      <c r="B14" s="11"/>
      <c r="C14" s="213">
        <v>-8380</v>
      </c>
      <c r="D14" s="54"/>
      <c r="E14" s="213">
        <v>-66046</v>
      </c>
      <c r="F14" s="54"/>
      <c r="G14" s="213">
        <v>-8380</v>
      </c>
      <c r="H14" s="239"/>
      <c r="I14" s="213">
        <v>-66046</v>
      </c>
    </row>
    <row r="15" spans="1:12" ht="22.9" customHeight="1" x14ac:dyDescent="0.55000000000000004">
      <c r="A15" s="59" t="s">
        <v>168</v>
      </c>
      <c r="B15" s="11"/>
      <c r="C15" s="198">
        <f>SUM(C9:C14)</f>
        <v>-10843</v>
      </c>
      <c r="D15" s="131">
        <v>0</v>
      </c>
      <c r="E15" s="198">
        <f>SUM(E9:E14)</f>
        <v>-68220</v>
      </c>
      <c r="F15" s="70"/>
      <c r="G15" s="198">
        <f>SUM(G9:G14)</f>
        <v>-10282</v>
      </c>
      <c r="H15" s="106"/>
      <c r="I15" s="198">
        <f>SUM(I9:I14)</f>
        <v>-66908</v>
      </c>
    </row>
    <row r="16" spans="1:12" ht="22.9" customHeight="1" x14ac:dyDescent="0.55000000000000004">
      <c r="A16" s="53"/>
      <c r="B16" s="11"/>
      <c r="C16" s="53"/>
      <c r="D16" s="53"/>
      <c r="E16" s="53"/>
      <c r="F16" s="53"/>
      <c r="G16" s="53"/>
      <c r="H16" s="53"/>
      <c r="I16" s="53"/>
    </row>
    <row r="17" spans="1:11" ht="22.9" customHeight="1" x14ac:dyDescent="0.55000000000000004">
      <c r="A17" s="59" t="s">
        <v>162</v>
      </c>
      <c r="B17" s="11"/>
      <c r="C17" s="115">
        <f>C15+'งบกระแสเงินสด 2'!B41+'งบกระแสเงินสด 1'!B48</f>
        <v>13381</v>
      </c>
      <c r="D17" s="115">
        <v>0</v>
      </c>
      <c r="E17" s="115">
        <f>E15+'งบกระแสเงินสด 2'!D41+'งบกระแสเงินสด 1'!D48</f>
        <v>13567</v>
      </c>
      <c r="F17" s="78"/>
      <c r="G17" s="115">
        <f>G15+'งบกระแสเงินสด 2'!F41+'งบกระแสเงินสด 1'!F48</f>
        <v>13330</v>
      </c>
      <c r="H17" s="78"/>
      <c r="I17" s="115">
        <f>I15+'งบกระแสเงินสด 2'!H41+'งบกระแสเงินสด 1'!H48</f>
        <v>25785</v>
      </c>
      <c r="K17" s="237"/>
    </row>
    <row r="18" spans="1:11" ht="22.9" customHeight="1" x14ac:dyDescent="0.55000000000000004">
      <c r="A18" s="53" t="s">
        <v>125</v>
      </c>
      <c r="B18" s="11"/>
      <c r="C18" s="90">
        <f>'งบดุล 1'!G12</f>
        <v>85425</v>
      </c>
      <c r="D18" s="74"/>
      <c r="E18" s="90">
        <v>29831</v>
      </c>
      <c r="F18" s="74"/>
      <c r="G18" s="90">
        <f>'งบดุล 1'!K12</f>
        <v>83392</v>
      </c>
      <c r="H18" s="74"/>
      <c r="I18" s="90">
        <v>15467</v>
      </c>
      <c r="K18" s="87"/>
    </row>
    <row r="19" spans="1:11" ht="22.9" customHeight="1" thickBot="1" x14ac:dyDescent="0.6">
      <c r="A19" s="59" t="s">
        <v>176</v>
      </c>
      <c r="B19" s="11"/>
      <c r="C19" s="117">
        <f>SUM(C17:C18)</f>
        <v>98806</v>
      </c>
      <c r="D19" s="132">
        <v>0</v>
      </c>
      <c r="E19" s="117">
        <f>SUM(E17:E18)</f>
        <v>43398</v>
      </c>
      <c r="F19" s="118"/>
      <c r="G19" s="117">
        <f>SUM(G17:G18)</f>
        <v>96722</v>
      </c>
      <c r="H19" s="116"/>
      <c r="I19" s="117">
        <f>SUM(I17:I18)</f>
        <v>41252</v>
      </c>
      <c r="J19" s="237">
        <f>G19-'งบดุล 1'!I12</f>
        <v>0</v>
      </c>
      <c r="K19" s="237">
        <f>I19-41252</f>
        <v>0</v>
      </c>
    </row>
    <row r="20" spans="1:11" ht="22.9" customHeight="1" thickTop="1" x14ac:dyDescent="0.55000000000000004">
      <c r="A20" s="11"/>
      <c r="B20" s="11"/>
      <c r="C20" s="140"/>
      <c r="D20" s="140"/>
      <c r="E20" s="140"/>
      <c r="F20" s="140"/>
      <c r="G20" s="140"/>
      <c r="H20" s="140"/>
      <c r="I20" s="140"/>
      <c r="J20" s="237">
        <f>C19-'งบดุล 1'!E12</f>
        <v>0</v>
      </c>
      <c r="K20" s="237">
        <f>E19-43398</f>
        <v>0</v>
      </c>
    </row>
    <row r="21" spans="1:11" ht="22.9" customHeight="1" x14ac:dyDescent="0.55000000000000004">
      <c r="A21" s="47" t="s">
        <v>259</v>
      </c>
    </row>
    <row r="22" spans="1:11" ht="22.9" customHeight="1" x14ac:dyDescent="0.55000000000000004">
      <c r="A22" s="46" t="s">
        <v>260</v>
      </c>
      <c r="C22" s="38"/>
      <c r="D22" s="28"/>
      <c r="E22" s="38"/>
      <c r="F22" s="28"/>
      <c r="G22" s="38"/>
      <c r="H22" s="28"/>
      <c r="I22" s="38"/>
    </row>
    <row r="23" spans="1:11" ht="22.9" hidden="1" customHeight="1" x14ac:dyDescent="0.55000000000000004">
      <c r="A23" s="369" t="s">
        <v>190</v>
      </c>
      <c r="B23" s="369"/>
      <c r="D23" s="2"/>
      <c r="F23" s="2"/>
      <c r="H23" s="2"/>
    </row>
    <row r="24" spans="1:11" ht="22.9" hidden="1" customHeight="1" x14ac:dyDescent="0.55000000000000004">
      <c r="A24" s="324" t="s">
        <v>171</v>
      </c>
      <c r="B24" s="323"/>
      <c r="C24" s="334">
        <f>'งบกำไรขาดทุน(เบ็ดเสร็จ) 6M'!E12</f>
        <v>-51</v>
      </c>
      <c r="D24" s="169"/>
      <c r="E24" s="213">
        <f>'งบกำไรขาดทุน(เบ็ดเสร็จ) 6M'!G12</f>
        <v>-1124</v>
      </c>
      <c r="F24" s="169"/>
      <c r="G24" s="334">
        <f>'งบกำไรขาดทุน(เบ็ดเสร็จ) 6M'!I12</f>
        <v>-51</v>
      </c>
      <c r="H24" s="169"/>
      <c r="I24" s="213">
        <f>'งบกำไรขาดทุน(เบ็ดเสร็จ) 6M'!K12</f>
        <v>-1124</v>
      </c>
    </row>
    <row r="25" spans="1:11" ht="22.9" customHeight="1" x14ac:dyDescent="0.55000000000000004">
      <c r="A25" s="369" t="s">
        <v>254</v>
      </c>
      <c r="B25" s="369"/>
      <c r="C25" s="213">
        <f>SUM(งบแสดงการเปลี่ยนแปลง_งบรวม!N27:N32)</f>
        <v>8394</v>
      </c>
      <c r="D25" s="169"/>
      <c r="E25" s="213">
        <v>-126894</v>
      </c>
      <c r="F25" s="169"/>
      <c r="G25" s="213">
        <f>SUM(งบแสดงการเปลี่ยนแปลง_เฉพาะ!O27:O32)</f>
        <v>8394</v>
      </c>
      <c r="H25" s="169"/>
      <c r="I25" s="213">
        <v>-126894</v>
      </c>
    </row>
    <row r="26" spans="1:11" ht="22.9" customHeight="1" x14ac:dyDescent="0.55000000000000004">
      <c r="A26" s="369" t="s">
        <v>163</v>
      </c>
      <c r="B26" s="369"/>
      <c r="C26" s="213">
        <f>'งบดุล 2'!D14+'งบดุล 2'!D23</f>
        <v>18174</v>
      </c>
      <c r="D26" s="169"/>
      <c r="E26" s="213">
        <v>20517</v>
      </c>
      <c r="F26" s="169"/>
      <c r="G26" s="213">
        <f>'งบดุล 2'!H14+'งบดุล 2'!H23</f>
        <v>15877</v>
      </c>
      <c r="H26" s="169"/>
      <c r="I26" s="213">
        <v>12953</v>
      </c>
    </row>
    <row r="27" spans="1:11" ht="22.9" customHeight="1" x14ac:dyDescent="0.55000000000000004">
      <c r="A27" s="200"/>
    </row>
    <row r="28" spans="1:11" ht="22.9" customHeight="1" x14ac:dyDescent="0.55000000000000004">
      <c r="A28" s="193"/>
      <c r="B28" s="193"/>
      <c r="C28" s="193"/>
      <c r="E28" s="18"/>
      <c r="F28" s="13"/>
      <c r="G28" s="16"/>
    </row>
    <row r="29" spans="1:11" ht="22.9" customHeight="1" x14ac:dyDescent="0.55000000000000004">
      <c r="A29" s="357" t="s">
        <v>122</v>
      </c>
      <c r="B29" s="357"/>
      <c r="C29" s="357"/>
      <c r="D29" s="357"/>
      <c r="E29" s="357"/>
      <c r="F29" s="357"/>
      <c r="G29" s="357"/>
    </row>
    <row r="30" spans="1:11" ht="22.9" customHeight="1" x14ac:dyDescent="0.55000000000000004">
      <c r="E30" s="13"/>
      <c r="F30" s="13"/>
      <c r="G30" s="16"/>
    </row>
    <row r="31" spans="1:11" ht="22.9" customHeight="1" x14ac:dyDescent="0.55000000000000004">
      <c r="B31" s="193"/>
      <c r="C31" s="193"/>
      <c r="E31" s="13"/>
      <c r="F31" s="13"/>
      <c r="G31" s="16"/>
    </row>
    <row r="32" spans="1:11" ht="22.9" customHeight="1" x14ac:dyDescent="0.55000000000000004">
      <c r="E32" s="13"/>
      <c r="F32" s="13"/>
      <c r="G32" s="16"/>
    </row>
    <row r="33" spans="1:9" ht="21.75" hidden="1" customHeight="1" x14ac:dyDescent="0.55000000000000004">
      <c r="A33" s="20" t="s">
        <v>111</v>
      </c>
      <c r="C33" s="115">
        <f>C19-'งบดุล 1'!E12</f>
        <v>0</v>
      </c>
      <c r="D33" s="12"/>
      <c r="E33" s="115"/>
      <c r="F33" s="115">
        <f>F19-'งบดุล 1'!H12</f>
        <v>0</v>
      </c>
      <c r="G33" s="115">
        <f>G19-'งบดุล 1'!I12</f>
        <v>0</v>
      </c>
      <c r="H33" s="115" t="e">
        <f>H19-'งบดุล 1'!#REF!</f>
        <v>#REF!</v>
      </c>
      <c r="I33" s="115"/>
    </row>
    <row r="34" spans="1:9" ht="21.75" hidden="1" customHeight="1" x14ac:dyDescent="0.55000000000000004">
      <c r="C34" s="12"/>
      <c r="D34" s="12"/>
      <c r="G34" s="17"/>
      <c r="H34" s="5"/>
    </row>
    <row r="35" spans="1:9" ht="21.75" hidden="1" customHeight="1" x14ac:dyDescent="0.55000000000000004">
      <c r="G35" s="16"/>
    </row>
    <row r="36" spans="1:9" ht="21.75" hidden="1" customHeight="1" x14ac:dyDescent="0.55000000000000004">
      <c r="G36" s="16"/>
    </row>
    <row r="37" spans="1:9" ht="21.75" hidden="1" customHeight="1" x14ac:dyDescent="0.55000000000000004">
      <c r="G37" s="16"/>
    </row>
    <row r="38" spans="1:9" ht="21.75" hidden="1" customHeight="1" x14ac:dyDescent="0.55000000000000004">
      <c r="G38" s="16"/>
    </row>
    <row r="39" spans="1:9" ht="21.75" hidden="1" customHeight="1" x14ac:dyDescent="0.55000000000000004">
      <c r="G39" s="16"/>
    </row>
    <row r="40" spans="1:9" ht="21.75" hidden="1" customHeight="1" x14ac:dyDescent="0.55000000000000004">
      <c r="G40" s="16"/>
    </row>
    <row r="41" spans="1:9" ht="21.75" customHeight="1" x14ac:dyDescent="0.55000000000000004">
      <c r="G41" s="16"/>
    </row>
    <row r="42" spans="1:9" ht="21.75" customHeight="1" x14ac:dyDescent="0.55000000000000004">
      <c r="G42" s="16"/>
    </row>
    <row r="43" spans="1:9" ht="21.75" customHeight="1" x14ac:dyDescent="0.55000000000000004">
      <c r="D43" s="2"/>
      <c r="F43" s="2"/>
      <c r="G43" s="16"/>
      <c r="H43" s="2"/>
    </row>
    <row r="44" spans="1:9" ht="21.75" customHeight="1" x14ac:dyDescent="0.55000000000000004">
      <c r="D44" s="2"/>
      <c r="F44" s="2"/>
      <c r="G44" s="16"/>
      <c r="H44" s="2"/>
    </row>
    <row r="45" spans="1:9" ht="21.75" customHeight="1" x14ac:dyDescent="0.55000000000000004">
      <c r="D45" s="2"/>
      <c r="F45" s="2"/>
      <c r="G45" s="16"/>
      <c r="H45" s="2"/>
    </row>
    <row r="46" spans="1:9" ht="21.75" customHeight="1" x14ac:dyDescent="0.55000000000000004">
      <c r="D46" s="2"/>
      <c r="F46" s="2"/>
      <c r="G46" s="16"/>
      <c r="H46" s="2"/>
    </row>
    <row r="47" spans="1:9" ht="21.75" customHeight="1" x14ac:dyDescent="0.55000000000000004">
      <c r="D47" s="2"/>
      <c r="F47" s="2"/>
      <c r="G47" s="16"/>
      <c r="H47" s="2"/>
    </row>
    <row r="48" spans="1:9" ht="21.75" customHeight="1" x14ac:dyDescent="0.55000000000000004">
      <c r="D48" s="2"/>
      <c r="F48" s="2"/>
      <c r="G48" s="16"/>
      <c r="H48" s="2"/>
    </row>
    <row r="49" spans="7:7" s="2" customFormat="1" ht="21.75" customHeight="1" x14ac:dyDescent="0.55000000000000004">
      <c r="G49" s="16"/>
    </row>
    <row r="50" spans="7:7" s="2" customFormat="1" ht="21.75" customHeight="1" x14ac:dyDescent="0.55000000000000004">
      <c r="G50" s="16"/>
    </row>
    <row r="51" spans="7:7" s="2" customFormat="1" ht="21.75" customHeight="1" x14ac:dyDescent="0.55000000000000004">
      <c r="G51" s="16"/>
    </row>
    <row r="52" spans="7:7" s="2" customFormat="1" ht="21.75" customHeight="1" x14ac:dyDescent="0.55000000000000004">
      <c r="G52" s="16"/>
    </row>
    <row r="53" spans="7:7" s="2" customFormat="1" ht="21.75" customHeight="1" x14ac:dyDescent="0.55000000000000004">
      <c r="G53" s="16"/>
    </row>
    <row r="54" spans="7:7" s="2" customFormat="1" ht="21.75" customHeight="1" x14ac:dyDescent="0.55000000000000004">
      <c r="G54" s="16"/>
    </row>
    <row r="55" spans="7:7" s="2" customFormat="1" ht="21.75" customHeight="1" x14ac:dyDescent="0.55000000000000004">
      <c r="G55" s="16"/>
    </row>
    <row r="56" spans="7:7" s="2" customFormat="1" ht="21.75" customHeight="1" x14ac:dyDescent="0.55000000000000004">
      <c r="G56" s="16"/>
    </row>
    <row r="57" spans="7:7" s="2" customFormat="1" ht="21.75" customHeight="1" x14ac:dyDescent="0.55000000000000004">
      <c r="G57" s="16"/>
    </row>
    <row r="58" spans="7:7" s="2" customFormat="1" ht="21.75" customHeight="1" x14ac:dyDescent="0.55000000000000004">
      <c r="G58" s="16"/>
    </row>
    <row r="59" spans="7:7" s="2" customFormat="1" ht="21.75" customHeight="1" x14ac:dyDescent="0.55000000000000004">
      <c r="G59" s="16"/>
    </row>
    <row r="60" spans="7:7" s="2" customFormat="1" ht="21.75" customHeight="1" x14ac:dyDescent="0.55000000000000004">
      <c r="G60" s="16"/>
    </row>
    <row r="61" spans="7:7" s="2" customFormat="1" ht="21.75" customHeight="1" x14ac:dyDescent="0.55000000000000004">
      <c r="G61" s="16"/>
    </row>
  </sheetData>
  <mergeCells count="8">
    <mergeCell ref="A29:G29"/>
    <mergeCell ref="A2:C2"/>
    <mergeCell ref="C6:E6"/>
    <mergeCell ref="G6:I6"/>
    <mergeCell ref="A23:B23"/>
    <mergeCell ref="A4:C4"/>
    <mergeCell ref="A26:B26"/>
    <mergeCell ref="A25:B25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3" orientation="portrait" r:id="rId1"/>
  <headerFooter>
    <oddFooter xml:space="preserve">&amp;R&amp;"Cordia New,Regular"13    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งบดุล 1</vt:lpstr>
      <vt:lpstr>งบดุล 2</vt:lpstr>
      <vt:lpstr>งบดุล 3</vt:lpstr>
      <vt:lpstr>งบกำไรขาดทุน 3M</vt:lpstr>
      <vt:lpstr>งบกำไรขาดทุน(เบ็ดเสร็จ) 3M</vt:lpstr>
      <vt:lpstr>งบกำไรขาดทุน 6M</vt:lpstr>
      <vt:lpstr>งบกำไรขาดทุน(เบ็ดเสร็จ) 6M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'งบกำไรขาดทุน 3M'!Print_Area</vt:lpstr>
      <vt:lpstr>'งบกำไรขาดทุน 6M'!Print_Area</vt:lpstr>
      <vt:lpstr>'งบกำไรขาดทุน(เบ็ดเสร็จ) 3M'!Print_Area</vt:lpstr>
      <vt:lpstr>'งบกำไรขาดทุน(เบ็ดเสร็จ) 6M'!Print_Area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user</cp:lastModifiedBy>
  <cp:lastPrinted>2021-08-05T02:55:00Z</cp:lastPrinted>
  <dcterms:created xsi:type="dcterms:W3CDTF">1998-11-05T08:50:11Z</dcterms:created>
  <dcterms:modified xsi:type="dcterms:W3CDTF">2021-08-10T07:42:00Z</dcterms:modified>
</cp:coreProperties>
</file>