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June21 Q2 (PKV-14)\"/>
    </mc:Choice>
  </mc:AlternateContent>
  <xr:revisionPtr revIDLastSave="0" documentId="13_ncr:1_{E711EE29-7F3A-4C92-9037-C863B4FF8A3D}" xr6:coauthVersionLast="45" xr6:coauthVersionMax="45" xr10:uidLastSave="{00000000-0000-0000-0000-000000000000}"/>
  <bookViews>
    <workbookView xWindow="-120" yWindow="-120" windowWidth="21840" windowHeight="13140" tabRatio="848" activeTab="7" xr2:uid="{A688A7A0-D7BE-46CC-8A74-E07E4111C218}"/>
  </bookViews>
  <sheets>
    <sheet name="TH 2-4" sheetId="1" r:id="rId1"/>
    <sheet name="TH 5 (3M)" sheetId="2" r:id="rId2"/>
    <sheet name="TH 6 (3M)" sheetId="3" r:id="rId3"/>
    <sheet name="TH 7 (6M)" sheetId="4" r:id="rId4"/>
    <sheet name="TH 8 (6M)" sheetId="5" r:id="rId5"/>
    <sheet name="TH 9" sheetId="6" r:id="rId6"/>
    <sheet name="TH10" sheetId="7" r:id="rId7"/>
    <sheet name="TH 11-13" sheetId="9" r:id="rId8"/>
  </sheets>
  <definedNames>
    <definedName name="_xlnm.Print_Area" localSheetId="7">'TH 11-13'!$A$1:$L$152</definedName>
    <definedName name="_xlnm.Print_Area" localSheetId="1">'TH 5 (3M)'!$A$1:$K$57</definedName>
    <definedName name="_xlnm.Print_Area" localSheetId="6">'TH10'!$A$1:$Q$26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7" l="1"/>
  <c r="T21" i="6"/>
  <c r="P21" i="6"/>
  <c r="A54" i="9" l="1"/>
  <c r="A107" i="9" l="1"/>
  <c r="L102" i="9"/>
  <c r="J102" i="9"/>
  <c r="H102" i="9"/>
  <c r="F102" i="9"/>
  <c r="L84" i="9"/>
  <c r="J84" i="9"/>
  <c r="H84" i="9"/>
  <c r="F84" i="9"/>
  <c r="A57" i="9"/>
  <c r="A104" i="9"/>
  <c r="A152" i="9" s="1"/>
  <c r="R17" i="6" l="1"/>
  <c r="R19" i="6" s="1"/>
  <c r="F79" i="1"/>
  <c r="O22" i="7"/>
  <c r="M22" i="7"/>
  <c r="K22" i="7"/>
  <c r="I22" i="7"/>
  <c r="G22" i="7"/>
  <c r="Q20" i="7"/>
  <c r="Q19" i="7"/>
  <c r="Q22" i="7" s="1"/>
  <c r="O16" i="7"/>
  <c r="J130" i="1" s="1"/>
  <c r="K16" i="7"/>
  <c r="I16" i="7"/>
  <c r="G16" i="7"/>
  <c r="Q13" i="7"/>
  <c r="Q12" i="7"/>
  <c r="A3" i="7"/>
  <c r="R27" i="6"/>
  <c r="N27" i="6"/>
  <c r="L27" i="6"/>
  <c r="J27" i="6"/>
  <c r="H27" i="6"/>
  <c r="F27" i="6"/>
  <c r="P25" i="6"/>
  <c r="T25" i="6" s="1"/>
  <c r="P23" i="6"/>
  <c r="T23" i="6" s="1"/>
  <c r="P22" i="6"/>
  <c r="J19" i="6"/>
  <c r="H19" i="6"/>
  <c r="F19" i="6"/>
  <c r="P17" i="6"/>
  <c r="P14" i="6"/>
  <c r="T14" i="6" s="1"/>
  <c r="P13" i="6"/>
  <c r="T13" i="6" s="1"/>
  <c r="M30" i="5"/>
  <c r="I30" i="5"/>
  <c r="M21" i="5"/>
  <c r="K21" i="5"/>
  <c r="I21" i="5"/>
  <c r="G21" i="5"/>
  <c r="N19" i="6" s="1"/>
  <c r="L51" i="4"/>
  <c r="H51" i="4"/>
  <c r="L33" i="4"/>
  <c r="H33" i="4"/>
  <c r="I33" i="2"/>
  <c r="F33" i="4"/>
  <c r="L20" i="4"/>
  <c r="J20" i="4"/>
  <c r="H20" i="4"/>
  <c r="F20" i="4"/>
  <c r="L15" i="4"/>
  <c r="L22" i="4" s="1"/>
  <c r="L26" i="4" s="1"/>
  <c r="L38" i="4" s="1"/>
  <c r="L41" i="4" s="1"/>
  <c r="L10" i="9" s="1"/>
  <c r="L34" i="9" s="1"/>
  <c r="L46" i="9" s="1"/>
  <c r="L50" i="9" s="1"/>
  <c r="L114" i="9" s="1"/>
  <c r="L119" i="9" s="1"/>
  <c r="H15" i="4"/>
  <c r="F15" i="4"/>
  <c r="M30" i="3"/>
  <c r="I30" i="3"/>
  <c r="M21" i="3"/>
  <c r="K21" i="3"/>
  <c r="I21" i="3"/>
  <c r="G21" i="3"/>
  <c r="K51" i="2"/>
  <c r="G51" i="2"/>
  <c r="K33" i="2"/>
  <c r="G33" i="2"/>
  <c r="E33" i="2"/>
  <c r="K20" i="2"/>
  <c r="G20" i="2"/>
  <c r="I20" i="2"/>
  <c r="E20" i="2"/>
  <c r="K15" i="2"/>
  <c r="G15" i="2"/>
  <c r="A147" i="1"/>
  <c r="L130" i="1"/>
  <c r="L133" i="1" s="1"/>
  <c r="H130" i="1"/>
  <c r="H133" i="1" s="1"/>
  <c r="A104" i="1"/>
  <c r="A101" i="1"/>
  <c r="A57" i="2" s="1"/>
  <c r="A45" i="3" s="1"/>
  <c r="A59" i="4" s="1"/>
  <c r="A45" i="5" s="1"/>
  <c r="A31" i="6" s="1"/>
  <c r="A26" i="7" s="1"/>
  <c r="L94" i="1"/>
  <c r="H94" i="1"/>
  <c r="J94" i="1"/>
  <c r="F94" i="1"/>
  <c r="L79" i="1"/>
  <c r="H79" i="1"/>
  <c r="J79" i="1"/>
  <c r="A54" i="1"/>
  <c r="L41" i="1"/>
  <c r="H41" i="1"/>
  <c r="J41" i="1"/>
  <c r="F41" i="1"/>
  <c r="L24" i="1"/>
  <c r="J24" i="1"/>
  <c r="H24" i="1"/>
  <c r="F24" i="1"/>
  <c r="H22" i="4" l="1"/>
  <c r="H26" i="4" s="1"/>
  <c r="H38" i="4" s="1"/>
  <c r="H41" i="4" s="1"/>
  <c r="H10" i="9" s="1"/>
  <c r="H34" i="9" s="1"/>
  <c r="H46" i="9" s="1"/>
  <c r="H50" i="9" s="1"/>
  <c r="H114" i="9" s="1"/>
  <c r="H119" i="9" s="1"/>
  <c r="J96" i="1"/>
  <c r="H96" i="1"/>
  <c r="H135" i="1" s="1"/>
  <c r="K22" i="2"/>
  <c r="K26" i="2" s="1"/>
  <c r="K38" i="2" s="1"/>
  <c r="K41" i="2" s="1"/>
  <c r="K44" i="2" s="1"/>
  <c r="M10" i="3" s="1"/>
  <c r="M23" i="3" s="1"/>
  <c r="P27" i="6"/>
  <c r="H43" i="1"/>
  <c r="L43" i="1"/>
  <c r="L96" i="1"/>
  <c r="L135" i="1" s="1"/>
  <c r="G22" i="2"/>
  <c r="G26" i="2" s="1"/>
  <c r="G38" i="2" s="1"/>
  <c r="G41" i="2" s="1"/>
  <c r="G44" i="2" s="1"/>
  <c r="T17" i="6"/>
  <c r="F22" i="4"/>
  <c r="F26" i="4" s="1"/>
  <c r="F38" i="4" s="1"/>
  <c r="F41" i="4" s="1"/>
  <c r="F10" i="9" s="1"/>
  <c r="F34" i="9" s="1"/>
  <c r="F46" i="9" s="1"/>
  <c r="F50" i="9" s="1"/>
  <c r="F114" i="9" s="1"/>
  <c r="F119" i="9" s="1"/>
  <c r="L44" i="4"/>
  <c r="M10" i="5" s="1"/>
  <c r="M23" i="5" s="1"/>
  <c r="J133" i="1"/>
  <c r="F96" i="1"/>
  <c r="F43" i="1"/>
  <c r="I15" i="2"/>
  <c r="I22" i="2" s="1"/>
  <c r="I26" i="2" s="1"/>
  <c r="I38" i="2" s="1"/>
  <c r="I41" i="2" s="1"/>
  <c r="I44" i="2" s="1"/>
  <c r="F130" i="1"/>
  <c r="J43" i="1"/>
  <c r="E15" i="2"/>
  <c r="E22" i="2" s="1"/>
  <c r="E26" i="2" s="1"/>
  <c r="E38" i="2" s="1"/>
  <c r="E41" i="2" s="1"/>
  <c r="E44" i="2" s="1"/>
  <c r="J33" i="4"/>
  <c r="T22" i="6"/>
  <c r="T27" i="6" s="1"/>
  <c r="J15" i="4"/>
  <c r="J22" i="4" s="1"/>
  <c r="J26" i="4" s="1"/>
  <c r="J38" i="4" s="1"/>
  <c r="J41" i="4" s="1"/>
  <c r="J10" i="9" s="1"/>
  <c r="J34" i="9" s="1"/>
  <c r="J46" i="9" s="1"/>
  <c r="J50" i="9" s="1"/>
  <c r="J114" i="9" s="1"/>
  <c r="J119" i="9" s="1"/>
  <c r="H44" i="4" l="1"/>
  <c r="I10" i="5" s="1"/>
  <c r="I23" i="5" s="1"/>
  <c r="J135" i="1"/>
  <c r="F44" i="4"/>
  <c r="I10" i="3"/>
  <c r="I23" i="3" s="1"/>
  <c r="F133" i="1"/>
  <c r="K10" i="3"/>
  <c r="K23" i="3" s="1"/>
  <c r="G10" i="3"/>
  <c r="G23" i="3" s="1"/>
  <c r="J44" i="4"/>
  <c r="G10" i="5" l="1"/>
  <c r="G23" i="5" s="1"/>
  <c r="F135" i="1"/>
  <c r="E51" i="2"/>
  <c r="F51" i="4"/>
  <c r="K10" i="5"/>
  <c r="K23" i="5" s="1"/>
  <c r="G30" i="3" l="1"/>
  <c r="G30" i="5"/>
  <c r="L15" i="6"/>
  <c r="J51" i="4"/>
  <c r="I51" i="2"/>
  <c r="K30" i="5" l="1"/>
  <c r="M14" i="7"/>
  <c r="K30" i="3"/>
  <c r="L19" i="6"/>
  <c r="P15" i="6"/>
  <c r="T15" i="6" l="1"/>
  <c r="T19" i="6" s="1"/>
  <c r="P19" i="6"/>
  <c r="Q14" i="7"/>
  <c r="Q16" i="7" s="1"/>
  <c r="M16" i="7"/>
</calcChain>
</file>

<file path=xl/sharedStrings.xml><?xml version="1.0" encoding="utf-8"?>
<sst xmlns="http://schemas.openxmlformats.org/spreadsheetml/2006/main" count="515" uniqueCount="241">
  <si>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</si>
  <si>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</si>
  <si>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</si>
  <si>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</si>
  <si>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</si>
  <si>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</si>
  <si>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</si>
  <si>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</si>
  <si>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</si>
  <si>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</si>
  <si>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</si>
  <si>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</si>
  <si>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</si>
  <si>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</si>
  <si>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</si>
  <si>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</si>
  <si>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</si>
  <si>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</si>
  <si>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สินทรัพย์อนุพันธ์ทางการเงิน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</si>
  <si>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</si>
  <si>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</si>
  <si>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</si>
  <si>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</si>
  <si>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</si>
  <si>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</si>
  <si>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</si>
  <si>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</si>
  <si>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</si>
  <si>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</si>
  <si>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</si>
  <si>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</si>
  <si>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</si>
  <si>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</si>
  <si>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</si>
  <si>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</si>
  <si>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</si>
  <si>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</si>
  <si>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</si>
  <si>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</si>
  <si>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</si>
  <si>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</si>
  <si>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</si>
  <si>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</si>
  <si>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</si>
  <si>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</si>
  <si>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>ที่ถึงกำหนดชำระภายในหนึ่งปี - สุทธิ</t>
  </si>
  <si>
    <t>ส่วนของเงินกู้ยืมระยะยาวจากสถาบันการเงิน</t>
  </si>
  <si>
    <t xml:space="preserve">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</si>
  <si>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</si>
  <si>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</si>
  <si>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</si>
  <si>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</si>
  <si>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</si>
  <si>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</si>
  <si>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</t>
  </si>
  <si>
    <t>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</si>
  <si>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</si>
  <si>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</si>
  <si>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</si>
  <si>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</si>
  <si>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</si>
  <si>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</si>
  <si>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</si>
  <si>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</si>
  <si>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</si>
  <si>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</si>
  <si>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</si>
  <si>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</si>
  <si>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</si>
  <si>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</si>
  <si>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</si>
  <si>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</si>
  <si>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</si>
  <si>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</si>
  <si>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</si>
  <si>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</si>
  <si>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</si>
  <si>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</si>
  <si>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</si>
  <si>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มิถุนายน พ.ศ. 2564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</si>
  <si>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</si>
  <si>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</si>
  <si>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</si>
  <si>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</si>
  <si>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</si>
  <si>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</si>
  <si>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</si>
  <si>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</si>
  <si>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</si>
  <si>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</si>
  <si>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</si>
  <si>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</si>
  <si>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</si>
  <si>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</si>
  <si>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</t>
  </si>
  <si>
    <t>ทางการเงิน - สุทธิ</t>
  </si>
  <si>
    <t>รวมค่าใช้จ่าย</t>
  </si>
  <si>
    <t>ส่วนแบ่งกำไรจากเงินลงทุนในบริษัทร่วม</t>
  </si>
  <si>
    <t>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</si>
  <si>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</si>
  <si>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</si>
  <si>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</si>
  <si>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</si>
  <si>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</si>
  <si>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</si>
  <si>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</si>
  <si>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</si>
  <si>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</si>
  <si>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</si>
  <si>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</si>
  <si>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</si>
  <si>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</si>
  <si>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</si>
  <si>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</si>
  <si>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</si>
  <si>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</si>
  <si>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สำหรับงวดหกเดือนสิ้นสุดวันที่ 30 มิถุนายน พ.ศ. 2564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</si>
  <si>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</si>
  <si>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</si>
  <si>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</si>
  <si>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</si>
  <si>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</si>
  <si>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</si>
  <si>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</si>
  <si>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</si>
  <si>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</si>
  <si>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</si>
  <si>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</si>
  <si>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</si>
  <si>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</si>
  <si>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</si>
  <si>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</si>
  <si>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</si>
  <si>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</si>
  <si>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</si>
  <si>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22)</t>
  </si>
  <si>
    <t>ยอดคงเหลือ ณ วันที่ 1 มกราคม พ.ศ. 2564</t>
  </si>
  <si>
    <t>จ่ายเงินปันผล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</si>
  <si>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</si>
  <si>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</si>
  <si>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30 มิถุนายน พ.ศ. 2564</t>
  </si>
  <si>
    <t>ยอดคงเหลือ ณ วันที่ 1 มกราคม พ.ศ. 2563</t>
  </si>
  <si>
    <t>ยอดคงเหลือ ณ วันที่ 30 มิถุนายน พ.ศ. 2563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</si>
  <si>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</si>
  <si>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</si>
  <si>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</si>
  <si>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</si>
  <si>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</si>
  <si>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</si>
  <si>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</si>
  <si>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</si>
  <si>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 xml:space="preserve">   อาคารและอุปกรณ์ - สุทธิ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</si>
  <si>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</si>
  <si>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</si>
  <si>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</si>
  <si>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ขาดทุน (กำไร) จากการวัดมูลค่าอนุพันธ์ทางการเงิน</t>
  </si>
  <si>
    <t>กำไรจากการซื้อธุรกิจ</t>
  </si>
  <si>
    <t>ค่าเผื่อหนี้สงสัยจะสูญ (กลับรายการ)</t>
  </si>
  <si>
    <t>เงินปันผลรับจากบริษัทย่อย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</si>
  <si>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</si>
  <si>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</si>
  <si>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</si>
  <si>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</si>
  <si>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</si>
  <si>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</si>
  <si>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</si>
  <si>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</si>
  <si>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</si>
  <si>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</si>
  <si>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</si>
  <si>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</si>
  <si>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</si>
  <si>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</si>
  <si>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</si>
  <si>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</si>
  <si>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</si>
  <si>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</si>
  <si>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</si>
  <si>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เงินให้กู้ยืมระยะยาวแก่กิจการที่เกี่ยวข้องกัน</t>
  </si>
  <si>
    <t>เงินสดจ่ายสำหรับการซื้อบริษัทย่อย</t>
  </si>
  <si>
    <t>เงินสดจ่ายเพื่อการเพิ่มทุนในบริษัทย่อย</t>
  </si>
  <si>
    <t>เงินฝากสถาบันการเงินที่ใช้เป็นหลักประกัน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</si>
  <si>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</si>
  <si>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</si>
  <si>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</si>
  <si>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เงินสดรับจากการจำหน่ายอาคารและอุปกรณ์</t>
  </si>
  <si>
    <t>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</si>
  <si>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</si>
  <si>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</si>
  <si>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จ่ายคืนเงินต้นของสัญญาเช่า</t>
  </si>
  <si>
    <t>เงินสดจ่ายชำระค่าหุ้นของบริษัทย่อยให้แก่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</si>
  <si>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</si>
  <si>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</t>
  </si>
  <si>
    <t>จากกิจการที่เกี่ยวข้องกัน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</si>
  <si>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</si>
  <si>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</si>
  <si>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</si>
  <si>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</si>
  <si>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</si>
  <si>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</si>
  <si>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</si>
  <si>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</si>
  <si>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</si>
  <si>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</si>
  <si>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</si>
  <si>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</si>
  <si>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</si>
  <si>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</si>
  <si>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</si>
  <si>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</si>
  <si>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ตั๋วสัญญาใช้เงินเพื่อจ่ายซื้อธุรกิจ</t>
  </si>
  <si>
    <t>ขาดทุน (กำไร) จากการจำหน่ายและตัดจำหน่าย</t>
  </si>
  <si>
    <t>ขาดทุน (กำไร) จากการเปลี่ยนแปลงมูลค่ายุติธรรมของ</t>
  </si>
  <si>
    <t>ค่าเผื่อการลดมูลค่าของสินค้า (กลับรายการ)</t>
  </si>
  <si>
    <t>เงินสดสุทธิมาจาก (ใช้ไปใน) กิจกรรมลงทุน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</si>
  <si>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</si>
  <si>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</si>
  <si>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ลูกหนี้จากการออกตั๋วสัญญาใช้เงินเพื่อจ่ายซื้อหุ้น</t>
  </si>
  <si>
    <t>ของบริษัทย่อย (รวมอยู่ในลูกหนี้การค้าและลูกหนี้อื่น)</t>
  </si>
  <si>
    <t>-</t>
  </si>
  <si>
    <t>ค่าใช้จ่ายภาษีเงินได้</t>
  </si>
  <si>
    <t>เงินปันผลรับจากบริษัทร่วม</t>
  </si>
  <si>
    <t>การได้มาของสินทรัพย์สิทธิการใช้ภายใต้สัญญาเช่า</t>
  </si>
  <si>
    <t>เงินให้กู้ยืมระยะสั้นแก่กิจการที่เกี่ยวข้องกัน - สุทธิ</t>
  </si>
  <si>
    <t xml:space="preserve">เงินให้กู้ยืมระยะสั้นแก่กิจการที่เกี่ยวข้องกัน </t>
  </si>
  <si>
    <t>ส่วนแบ่ง (กำไร) ขาดทุนจากเงินลงทุนในการร่วมค้า</t>
  </si>
  <si>
    <t>กำไรเบ็ดเสร็จอื่น</t>
  </si>
  <si>
    <t>รวมกำไร (ขาดทุน) เบ็ดเสร็จอื่น</t>
  </si>
  <si>
    <t>กำไร (ขาดทุน) เบ็ดเสร็จอื่น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</si>
  <si>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</si>
  <si>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>รวมกำไรเบ็ดเสร็จอื่น</t>
    </r>
    <r>
      <rPr>
        <sz val="14"/>
        <color rgb="FFFF0000"/>
        <rFont val="Browallia New"/>
        <family val="2"/>
      </rPr>
      <t xml:space="preserve"> </t>
    </r>
  </si>
  <si>
    <t>ส่วนของหุ้นกู้ที่ถึงกำหนดชำระ</t>
  </si>
  <si>
    <t>รายการที่จะจัดประเภทรายการใหม่เข้าไปไว้</t>
  </si>
  <si>
    <t>ในกำไรหรือขาดทุนในภายหลัง</t>
  </si>
  <si>
    <t>เงินสด (จ่าย) รับชำระเงินกู้ยืมระยะสั้น</t>
  </si>
  <si>
    <t>จากสถาบันการเงิน - สุทธิ</t>
  </si>
  <si>
    <t>เงินสดจ่ายชำระคืนเงินกู้ยืมระยะยาว</t>
  </si>
  <si>
    <t>จากกิจการที่เกี่ยวข้องกัน</t>
  </si>
  <si>
    <t>เงินสดรับคืนจากเงินให้กู้ยืมระยะยาว</t>
  </si>
  <si>
    <t>แก่กิจการที่เกี่ยวข้องกัน</t>
  </si>
  <si>
    <t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</si>
</sst>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;\-"/>
    <numFmt numFmtId="169" formatCode="#,##0.00;\(#,##0.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5" fontId="2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7" fillId="2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3" fontId="6" fillId="0" borderId="0" xfId="1" applyFont="1"/>
    <xf numFmtId="164" fontId="9" fillId="2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7" fillId="0" borderId="0" xfId="0" applyFont="1"/>
    <xf numFmtId="166" fontId="7" fillId="0" borderId="0" xfId="0" applyNumberFormat="1" applyFont="1" applyAlignment="1">
      <alignment vertical="center"/>
    </xf>
    <xf numFmtId="164" fontId="7" fillId="2" borderId="2" xfId="0" applyNumberFormat="1" applyFont="1" applyFill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justify" vertical="center"/>
    </xf>
    <xf numFmtId="164" fontId="7" fillId="0" borderId="1" xfId="0" applyNumberFormat="1" applyFont="1" applyBorder="1" applyAlignment="1">
      <alignment horizontal="justify" vertical="center"/>
    </xf>
    <xf numFmtId="165" fontId="7" fillId="0" borderId="1" xfId="0" applyNumberFormat="1" applyFont="1" applyBorder="1" applyAlignment="1">
      <alignment horizontal="justify"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4" fontId="8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1" xfId="0" quotePrefix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6" fillId="0" borderId="0" xfId="0" applyNumberFormat="1" applyFont="1"/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top"/>
    </xf>
    <xf numFmtId="164" fontId="7" fillId="2" borderId="0" xfId="0" applyNumberFormat="1" applyFont="1" applyFill="1" applyAlignment="1">
      <alignment horizontal="center" vertical="center"/>
    </xf>
    <xf numFmtId="164" fontId="7" fillId="2" borderId="1" xfId="2" applyFont="1" applyFill="1" applyBorder="1" applyAlignment="1">
      <alignment vertical="center"/>
    </xf>
    <xf numFmtId="43" fontId="7" fillId="2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6" fillId="0" borderId="0" xfId="1" applyNumberFormat="1" applyFont="1" applyFill="1"/>
    <xf numFmtId="0" fontId="6" fillId="0" borderId="0" xfId="0" applyFont="1" applyFill="1"/>
    <xf numFmtId="43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/>
    <xf numFmtId="0" fontId="11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4" fontId="7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8" fontId="7" fillId="2" borderId="2" xfId="1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8" fontId="7" fillId="2" borderId="2" xfId="0" applyNumberFormat="1" applyFont="1" applyFill="1" applyBorder="1" applyAlignment="1">
      <alignment horizontal="right" vertical="center"/>
    </xf>
    <xf numFmtId="167" fontId="6" fillId="0" borderId="0" xfId="0" applyNumberFormat="1" applyFont="1"/>
    <xf numFmtId="167" fontId="5" fillId="0" borderId="1" xfId="0" applyNumberFormat="1" applyFont="1" applyBorder="1" applyAlignment="1">
      <alignment horizontal="center" vertical="center"/>
    </xf>
    <xf numFmtId="0" fontId="12" fillId="0" borderId="0" xfId="0" applyFont="1"/>
    <xf numFmtId="164" fontId="12" fillId="0" borderId="0" xfId="0" applyNumberFormat="1" applyFont="1"/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</cellXfs>
  <cellStyles count="3">
    <cellStyle name="Comma" xfId="1" builtinId="3"/>
    <cellStyle name="Comma 2" xfId="2" xr:uid="{80BC325C-01AE-43C0-B40F-01CD31E63E58}"/>
    <cellStyle name="Normal" xfId="0" builtinId="0"/>
  </cellStyles>
  <dxfs count="0"/>
  <tableStyles count="0" defaultTableStyle="TableStyleMedium2" defaultPivotStyle="PivotStyleLight16"/>
  <colors>
    <mruColors>
      <color rgb="FFFAFAFA"/>
      <color rgb="FFC0D3FC"/>
      <color rgb="FFE3C9F3"/>
      <color rgb="FFEAD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BE82-6C96-4860-9831-76B13C3A3300}">
  <sheetPr>
    <tabColor rgb="FFC0D3FC"/>
  </sheetPr>
  <dimension ref="A1:N147"/>
  <sheetViews>
    <sheetView topLeftCell="A123" zoomScale="85" zoomScaleNormal="85" zoomScaleSheetLayoutView="100" workbookViewId="0">
      <selection activeCell="J130" sqref="J130"/>
    </sheetView>
  </sheetViews>
  <sheetFormatPr defaultColWidth="9.140625" defaultRowHeight="21.75" customHeight="1" x14ac:dyDescent="0.4"/>
  <cols>
    <col min="1" max="2" width="1.7109375" style="32" customWidth="1"/>
    <col min="3" max="3" width="31.140625" style="32" customWidth="1"/>
    <col min="4" max="4" width="8.140625" style="32" customWidth="1"/>
    <col min="5" max="5" width="0.7109375" style="32" customWidth="1"/>
    <col min="6" max="6" width="15.28515625" style="32" customWidth="1"/>
    <col min="7" max="7" width="0.7109375" style="32" customWidth="1"/>
    <col min="8" max="8" width="12.28515625" style="32" customWidth="1"/>
    <col min="9" max="9" width="0.7109375" style="32" customWidth="1"/>
    <col min="10" max="10" width="15.28515625" style="32" customWidth="1"/>
    <col min="11" max="11" width="0.7109375" style="32" customWidth="1"/>
    <col min="12" max="12" width="12.28515625" style="32" customWidth="1"/>
    <col min="13" max="13" width="9.140625" style="32"/>
    <col min="14" max="14" width="11.85546875" style="32" bestFit="1" customWidth="1"/>
    <col min="15" max="16384" width="9.140625" style="32"/>
  </cols>
  <sheetData>
    <row r="1" spans="1:12" ht="21.75" customHeight="1" x14ac:dyDescent="0.4">
      <c r="A1" s="29" t="s">
        <v>0</v>
      </c>
      <c r="B1" s="29"/>
      <c r="C1" s="29"/>
      <c r="D1" s="29"/>
      <c r="E1" s="29"/>
      <c r="F1" s="30"/>
      <c r="G1" s="29"/>
      <c r="H1" s="30"/>
      <c r="I1" s="29"/>
      <c r="J1" s="30"/>
      <c r="K1" s="31"/>
      <c r="L1" s="30"/>
    </row>
    <row r="2" spans="1:12" ht="21.75" customHeight="1" x14ac:dyDescent="0.4">
      <c r="A2" s="33" t="s">
        <v>1</v>
      </c>
      <c r="B2" s="29"/>
      <c r="C2" s="29"/>
      <c r="D2" s="29"/>
      <c r="E2" s="29"/>
      <c r="F2" s="30"/>
      <c r="G2" s="31"/>
      <c r="H2" s="30"/>
      <c r="I2" s="31"/>
      <c r="J2" s="30"/>
      <c r="K2" s="31"/>
      <c r="L2" s="30"/>
    </row>
    <row r="3" spans="1:12" ht="21.75" customHeight="1" x14ac:dyDescent="0.4">
      <c r="A3" s="34" t="s">
        <v>2</v>
      </c>
      <c r="B3" s="35"/>
      <c r="C3" s="36"/>
      <c r="D3" s="37"/>
      <c r="E3" s="36"/>
      <c r="F3" s="38"/>
      <c r="G3" s="39"/>
      <c r="H3" s="38"/>
      <c r="I3" s="40"/>
      <c r="J3" s="38"/>
      <c r="K3" s="39"/>
      <c r="L3" s="38"/>
    </row>
    <row r="4" spans="1:12" ht="21.75" customHeight="1" x14ac:dyDescent="0.4">
      <c r="A4" s="29"/>
      <c r="B4" s="41"/>
      <c r="C4" s="42"/>
      <c r="D4" s="43"/>
      <c r="E4" s="42"/>
      <c r="F4" s="30"/>
      <c r="G4" s="31"/>
      <c r="H4" s="30"/>
      <c r="I4" s="44"/>
      <c r="J4" s="30"/>
      <c r="K4" s="31"/>
      <c r="L4" s="30"/>
    </row>
    <row r="5" spans="1:12" ht="20.100000000000001" customHeight="1" x14ac:dyDescent="0.4">
      <c r="A5" s="29"/>
      <c r="B5" s="41"/>
      <c r="C5" s="42"/>
      <c r="D5" s="43"/>
      <c r="E5" s="42"/>
      <c r="F5" s="149" t="s">
        <v>3</v>
      </c>
      <c r="G5" s="149"/>
      <c r="H5" s="149"/>
      <c r="I5" s="45"/>
      <c r="J5" s="149" t="s">
        <v>4</v>
      </c>
      <c r="K5" s="149"/>
      <c r="L5" s="149"/>
    </row>
    <row r="6" spans="1:12" ht="20.100000000000001" customHeight="1" x14ac:dyDescent="0.4">
      <c r="A6" s="29"/>
      <c r="B6" s="41"/>
      <c r="C6" s="42"/>
      <c r="D6" s="43"/>
      <c r="E6" s="42"/>
      <c r="F6" s="46" t="s">
        <v>5</v>
      </c>
      <c r="G6" s="46"/>
      <c r="H6" s="46" t="s">
        <v>6</v>
      </c>
      <c r="I6" s="46"/>
      <c r="J6" s="46" t="s">
        <v>5</v>
      </c>
      <c r="K6" s="46"/>
      <c r="L6" s="46" t="s">
        <v>6</v>
      </c>
    </row>
    <row r="7" spans="1:12" ht="20.100000000000001" customHeight="1" x14ac:dyDescent="0.4">
      <c r="A7" s="29"/>
      <c r="B7" s="41"/>
      <c r="C7" s="42"/>
      <c r="D7" s="43"/>
      <c r="E7" s="42"/>
      <c r="F7" s="46" t="s">
        <v>7</v>
      </c>
      <c r="G7" s="46"/>
      <c r="H7" s="46" t="s">
        <v>8</v>
      </c>
      <c r="I7" s="46"/>
      <c r="J7" s="46" t="s">
        <v>7</v>
      </c>
      <c r="K7" s="46"/>
      <c r="L7" s="46" t="s">
        <v>8</v>
      </c>
    </row>
    <row r="8" spans="1:12" ht="20.100000000000001" customHeight="1" x14ac:dyDescent="0.4">
      <c r="A8" s="47"/>
      <c r="B8" s="41"/>
      <c r="C8" s="42"/>
      <c r="D8" s="43"/>
      <c r="E8" s="42"/>
      <c r="F8" s="46" t="s">
        <v>9</v>
      </c>
      <c r="G8" s="48"/>
      <c r="H8" s="46" t="s">
        <v>10</v>
      </c>
      <c r="I8" s="44"/>
      <c r="J8" s="46" t="s">
        <v>9</v>
      </c>
      <c r="K8" s="48"/>
      <c r="L8" s="46" t="s">
        <v>10</v>
      </c>
    </row>
    <row r="9" spans="1:12" ht="20.100000000000001" customHeight="1" x14ac:dyDescent="0.4">
      <c r="A9" s="47"/>
      <c r="B9" s="47"/>
      <c r="C9" s="47"/>
      <c r="D9" s="49" t="s">
        <v>11</v>
      </c>
      <c r="E9" s="43"/>
      <c r="F9" s="50" t="s">
        <v>12</v>
      </c>
      <c r="G9" s="44"/>
      <c r="H9" s="50" t="s">
        <v>12</v>
      </c>
      <c r="I9" s="44"/>
      <c r="J9" s="50" t="s">
        <v>12</v>
      </c>
      <c r="K9" s="44"/>
      <c r="L9" s="50" t="s">
        <v>12</v>
      </c>
    </row>
    <row r="10" spans="1:12" ht="6" customHeight="1" x14ac:dyDescent="0.4">
      <c r="A10" s="47"/>
      <c r="B10" s="47"/>
      <c r="C10" s="47"/>
      <c r="D10" s="51"/>
      <c r="E10" s="43"/>
      <c r="F10" s="52"/>
      <c r="G10" s="45"/>
      <c r="H10" s="46"/>
      <c r="I10" s="45"/>
      <c r="J10" s="52"/>
      <c r="K10" s="45"/>
      <c r="L10" s="46"/>
    </row>
    <row r="11" spans="1:12" ht="20.100000000000001" customHeight="1" x14ac:dyDescent="0.4">
      <c r="A11" s="150" t="s">
        <v>13</v>
      </c>
      <c r="B11" s="150"/>
      <c r="C11" s="150"/>
      <c r="D11" s="43"/>
      <c r="E11" s="43"/>
      <c r="F11" s="53"/>
      <c r="G11" s="54"/>
      <c r="H11" s="55"/>
      <c r="I11" s="54"/>
      <c r="J11" s="53"/>
      <c r="K11" s="54"/>
      <c r="L11" s="55"/>
    </row>
    <row r="12" spans="1:12" ht="6" customHeight="1" x14ac:dyDescent="0.4">
      <c r="A12" s="47"/>
      <c r="B12" s="47"/>
      <c r="C12" s="47"/>
      <c r="D12" s="43"/>
      <c r="E12" s="43"/>
      <c r="F12" s="53"/>
      <c r="G12" s="54"/>
      <c r="H12" s="55"/>
      <c r="I12" s="54"/>
      <c r="J12" s="53"/>
      <c r="K12" s="54"/>
      <c r="L12" s="55"/>
    </row>
    <row r="13" spans="1:12" ht="20.100000000000001" customHeight="1" x14ac:dyDescent="0.4">
      <c r="A13" s="29" t="s">
        <v>14</v>
      </c>
      <c r="B13" s="42"/>
      <c r="C13" s="42"/>
      <c r="D13" s="43"/>
      <c r="E13" s="42"/>
      <c r="F13" s="56"/>
      <c r="G13" s="48"/>
      <c r="H13" s="57"/>
      <c r="I13" s="48"/>
      <c r="J13" s="56"/>
      <c r="K13" s="48"/>
      <c r="L13" s="57"/>
    </row>
    <row r="14" spans="1:12" ht="6" customHeight="1" x14ac:dyDescent="0.4">
      <c r="A14" s="29"/>
      <c r="B14" s="42"/>
      <c r="C14" s="42"/>
      <c r="D14" s="43"/>
      <c r="E14" s="42"/>
      <c r="F14" s="56"/>
      <c r="G14" s="48"/>
      <c r="H14" s="57"/>
      <c r="I14" s="48"/>
      <c r="J14" s="56"/>
      <c r="K14" s="48"/>
      <c r="L14" s="57"/>
    </row>
    <row r="15" spans="1:12" ht="20.100000000000001" customHeight="1" x14ac:dyDescent="0.4">
      <c r="A15" s="58" t="s">
        <v>15</v>
      </c>
      <c r="B15" s="42"/>
      <c r="C15" s="42"/>
      <c r="D15" s="43"/>
      <c r="E15" s="42"/>
      <c r="F15" s="59">
        <v>2448023</v>
      </c>
      <c r="G15" s="48"/>
      <c r="H15" s="57">
        <v>2975491</v>
      </c>
      <c r="I15" s="48"/>
      <c r="J15" s="59">
        <v>174730</v>
      </c>
      <c r="K15" s="48"/>
      <c r="L15" s="57">
        <v>141109</v>
      </c>
    </row>
    <row r="16" spans="1:12" ht="20.100000000000001" customHeight="1" x14ac:dyDescent="0.4">
      <c r="A16" s="58" t="s">
        <v>16</v>
      </c>
      <c r="B16" s="42"/>
      <c r="C16" s="42"/>
      <c r="D16" s="43"/>
      <c r="E16" s="42"/>
      <c r="F16" s="56"/>
      <c r="G16" s="48"/>
      <c r="H16" s="57"/>
      <c r="I16" s="48"/>
      <c r="J16" s="56"/>
      <c r="K16" s="48"/>
      <c r="L16" s="57"/>
    </row>
    <row r="17" spans="1:14" ht="20.100000000000001" customHeight="1" x14ac:dyDescent="0.4">
      <c r="A17" s="58"/>
      <c r="B17" s="42" t="s">
        <v>17</v>
      </c>
      <c r="C17" s="42"/>
      <c r="D17" s="43">
        <v>7</v>
      </c>
      <c r="E17" s="42"/>
      <c r="F17" s="59">
        <v>94493</v>
      </c>
      <c r="G17" s="48"/>
      <c r="H17" s="57">
        <v>94916</v>
      </c>
      <c r="I17" s="48"/>
      <c r="J17" s="59">
        <v>94493</v>
      </c>
      <c r="K17" s="48"/>
      <c r="L17" s="57">
        <v>94916</v>
      </c>
    </row>
    <row r="18" spans="1:14" ht="20.100000000000001" customHeight="1" x14ac:dyDescent="0.4">
      <c r="A18" s="60" t="s">
        <v>18</v>
      </c>
      <c r="B18" s="61"/>
      <c r="C18" s="61"/>
      <c r="D18" s="62">
        <v>7</v>
      </c>
      <c r="E18" s="42"/>
      <c r="F18" s="59">
        <v>5245</v>
      </c>
      <c r="G18" s="48"/>
      <c r="H18" s="57">
        <v>0</v>
      </c>
      <c r="I18" s="48"/>
      <c r="J18" s="59">
        <v>0</v>
      </c>
      <c r="K18" s="48"/>
      <c r="L18" s="57">
        <v>0</v>
      </c>
    </row>
    <row r="19" spans="1:14" ht="20.100000000000001" customHeight="1" x14ac:dyDescent="0.4">
      <c r="A19" s="41" t="s">
        <v>19</v>
      </c>
      <c r="B19" s="42"/>
      <c r="C19" s="42"/>
      <c r="D19" s="43">
        <v>9</v>
      </c>
      <c r="E19" s="42"/>
      <c r="F19" s="59">
        <v>4625745</v>
      </c>
      <c r="G19" s="48"/>
      <c r="H19" s="57">
        <v>3959933</v>
      </c>
      <c r="I19" s="48"/>
      <c r="J19" s="59">
        <v>518850</v>
      </c>
      <c r="K19" s="48"/>
      <c r="L19" s="57">
        <v>611747</v>
      </c>
    </row>
    <row r="20" spans="1:14" ht="20.100000000000001" customHeight="1" x14ac:dyDescent="0.4">
      <c r="A20" s="42" t="s">
        <v>20</v>
      </c>
      <c r="B20" s="42"/>
      <c r="C20" s="42"/>
      <c r="D20" s="43">
        <v>10</v>
      </c>
      <c r="E20" s="42"/>
      <c r="F20" s="59">
        <v>7727691</v>
      </c>
      <c r="G20" s="48"/>
      <c r="H20" s="57">
        <v>5303873</v>
      </c>
      <c r="I20" s="48"/>
      <c r="J20" s="59">
        <v>133536</v>
      </c>
      <c r="K20" s="48"/>
      <c r="L20" s="57">
        <v>124227</v>
      </c>
    </row>
    <row r="21" spans="1:14" ht="20.100000000000001" customHeight="1" x14ac:dyDescent="0.4">
      <c r="A21" s="61" t="s">
        <v>224</v>
      </c>
      <c r="B21" s="61"/>
      <c r="C21" s="61"/>
      <c r="D21" s="62">
        <v>23</v>
      </c>
      <c r="E21" s="42"/>
      <c r="F21" s="59">
        <v>0</v>
      </c>
      <c r="G21" s="48"/>
      <c r="H21" s="63">
        <v>0</v>
      </c>
      <c r="I21" s="48"/>
      <c r="J21" s="59">
        <v>134712</v>
      </c>
      <c r="K21" s="48"/>
      <c r="L21" s="63">
        <v>0</v>
      </c>
    </row>
    <row r="22" spans="1:14" ht="20.100000000000001" customHeight="1" x14ac:dyDescent="0.4">
      <c r="A22" s="42" t="s">
        <v>21</v>
      </c>
      <c r="B22" s="42"/>
      <c r="C22" s="42"/>
      <c r="D22" s="43"/>
      <c r="E22" s="42"/>
      <c r="F22" s="64">
        <v>279167</v>
      </c>
      <c r="G22" s="48"/>
      <c r="H22" s="65">
        <v>161390</v>
      </c>
      <c r="I22" s="48"/>
      <c r="J22" s="64">
        <v>4905</v>
      </c>
      <c r="K22" s="48"/>
      <c r="L22" s="65">
        <v>5586</v>
      </c>
    </row>
    <row r="23" spans="1:14" ht="6" customHeight="1" x14ac:dyDescent="0.4">
      <c r="A23" s="42"/>
      <c r="B23" s="42"/>
      <c r="C23" s="42"/>
      <c r="D23" s="43"/>
      <c r="E23" s="42"/>
      <c r="F23" s="56"/>
      <c r="G23" s="48"/>
      <c r="H23" s="57"/>
      <c r="I23" s="48"/>
      <c r="J23" s="56"/>
      <c r="K23" s="48"/>
      <c r="L23" s="57"/>
    </row>
    <row r="24" spans="1:14" ht="20.100000000000001" customHeight="1" x14ac:dyDescent="0.4">
      <c r="A24" s="29" t="s">
        <v>22</v>
      </c>
      <c r="B24" s="42"/>
      <c r="C24" s="42"/>
      <c r="D24" s="43"/>
      <c r="E24" s="42"/>
      <c r="F24" s="64">
        <f>SUM(F15:F23)</f>
        <v>15180364</v>
      </c>
      <c r="G24" s="48"/>
      <c r="H24" s="65">
        <f>SUM(H15:H23)</f>
        <v>12495603</v>
      </c>
      <c r="I24" s="48"/>
      <c r="J24" s="64">
        <f>SUM(J15:J23)</f>
        <v>1061226</v>
      </c>
      <c r="K24" s="48"/>
      <c r="L24" s="65">
        <f>SUM(L15:L23)</f>
        <v>977585</v>
      </c>
      <c r="N24" s="66"/>
    </row>
    <row r="25" spans="1:14" ht="20.100000000000001" customHeight="1" x14ac:dyDescent="0.4">
      <c r="A25" s="42"/>
      <c r="B25" s="42"/>
      <c r="C25" s="29"/>
      <c r="D25" s="43"/>
      <c r="E25" s="42"/>
      <c r="F25" s="56"/>
      <c r="G25" s="48"/>
      <c r="H25" s="57"/>
      <c r="I25" s="48"/>
      <c r="J25" s="56"/>
      <c r="K25" s="48"/>
      <c r="L25" s="57"/>
    </row>
    <row r="26" spans="1:14" ht="20.100000000000001" customHeight="1" x14ac:dyDescent="0.4">
      <c r="A26" s="47" t="s">
        <v>23</v>
      </c>
      <c r="B26" s="42"/>
      <c r="C26" s="42"/>
      <c r="D26" s="43"/>
      <c r="E26" s="43"/>
      <c r="F26" s="67"/>
      <c r="G26" s="48"/>
      <c r="H26" s="68"/>
      <c r="I26" s="48"/>
      <c r="J26" s="67"/>
      <c r="K26" s="48"/>
      <c r="L26" s="68"/>
    </row>
    <row r="27" spans="1:14" ht="6" customHeight="1" x14ac:dyDescent="0.4">
      <c r="A27" s="47"/>
      <c r="B27" s="42"/>
      <c r="C27" s="42"/>
      <c r="D27" s="43"/>
      <c r="E27" s="43"/>
      <c r="F27" s="67"/>
      <c r="G27" s="48"/>
      <c r="H27" s="68"/>
      <c r="I27" s="48"/>
      <c r="J27" s="67"/>
      <c r="K27" s="48"/>
      <c r="L27" s="68"/>
    </row>
    <row r="28" spans="1:14" ht="20.100000000000001" customHeight="1" x14ac:dyDescent="0.4">
      <c r="A28" s="42" t="s">
        <v>24</v>
      </c>
      <c r="B28" s="42"/>
      <c r="C28" s="42"/>
      <c r="D28" s="43">
        <v>11</v>
      </c>
      <c r="E28" s="43"/>
      <c r="F28" s="59">
        <v>0</v>
      </c>
      <c r="G28" s="48"/>
      <c r="H28" s="57">
        <v>0</v>
      </c>
      <c r="I28" s="48"/>
      <c r="J28" s="59">
        <v>11062879</v>
      </c>
      <c r="K28" s="48"/>
      <c r="L28" s="57">
        <v>11061309</v>
      </c>
    </row>
    <row r="29" spans="1:14" ht="20.100000000000001" customHeight="1" x14ac:dyDescent="0.4">
      <c r="A29" s="42" t="s">
        <v>25</v>
      </c>
      <c r="B29" s="42"/>
      <c r="C29" s="42"/>
      <c r="D29" s="43">
        <v>11</v>
      </c>
      <c r="E29" s="42"/>
      <c r="F29" s="59">
        <v>2101925</v>
      </c>
      <c r="G29" s="48"/>
      <c r="H29" s="57">
        <v>2029884</v>
      </c>
      <c r="I29" s="48"/>
      <c r="J29" s="59">
        <v>0</v>
      </c>
      <c r="K29" s="69"/>
      <c r="L29" s="57">
        <v>0</v>
      </c>
    </row>
    <row r="30" spans="1:14" ht="20.100000000000001" customHeight="1" x14ac:dyDescent="0.4">
      <c r="A30" s="42" t="s">
        <v>26</v>
      </c>
      <c r="B30" s="42"/>
      <c r="C30" s="42"/>
      <c r="D30" s="43">
        <v>11</v>
      </c>
      <c r="E30" s="42"/>
      <c r="F30" s="59">
        <v>23689</v>
      </c>
      <c r="G30" s="48"/>
      <c r="H30" s="57">
        <v>62682</v>
      </c>
      <c r="I30" s="48"/>
      <c r="J30" s="59">
        <v>23578</v>
      </c>
      <c r="K30" s="48"/>
      <c r="L30" s="57">
        <v>23578</v>
      </c>
    </row>
    <row r="31" spans="1:14" ht="20.100000000000001" customHeight="1" x14ac:dyDescent="0.4">
      <c r="A31" s="42" t="s">
        <v>27</v>
      </c>
      <c r="B31" s="42"/>
      <c r="C31" s="42"/>
      <c r="D31" s="43">
        <v>23</v>
      </c>
      <c r="E31" s="42"/>
      <c r="F31" s="59">
        <v>924784</v>
      </c>
      <c r="G31" s="48"/>
      <c r="H31" s="57">
        <v>867337</v>
      </c>
      <c r="I31" s="48"/>
      <c r="J31" s="59">
        <v>4260029</v>
      </c>
      <c r="K31" s="48"/>
      <c r="L31" s="57">
        <v>4481945</v>
      </c>
    </row>
    <row r="32" spans="1:14" ht="20.100000000000001" customHeight="1" x14ac:dyDescent="0.4">
      <c r="A32" s="58" t="s">
        <v>28</v>
      </c>
      <c r="B32" s="42"/>
      <c r="C32" s="42"/>
      <c r="D32" s="43"/>
      <c r="E32" s="42"/>
      <c r="F32" s="59">
        <v>166731</v>
      </c>
      <c r="G32" s="48"/>
      <c r="H32" s="57">
        <v>167053</v>
      </c>
      <c r="I32" s="48"/>
      <c r="J32" s="59">
        <v>1132351</v>
      </c>
      <c r="K32" s="48"/>
      <c r="L32" s="57">
        <v>1132600</v>
      </c>
    </row>
    <row r="33" spans="1:14" ht="20.100000000000001" customHeight="1" x14ac:dyDescent="0.4">
      <c r="A33" s="58" t="s">
        <v>29</v>
      </c>
      <c r="B33" s="42"/>
      <c r="C33" s="42"/>
      <c r="D33" s="43">
        <v>12</v>
      </c>
      <c r="E33" s="42"/>
      <c r="F33" s="59">
        <v>21711912</v>
      </c>
      <c r="G33" s="48"/>
      <c r="H33" s="57">
        <v>21127810</v>
      </c>
      <c r="I33" s="48"/>
      <c r="J33" s="59">
        <v>5697701</v>
      </c>
      <c r="K33" s="48"/>
      <c r="L33" s="57">
        <v>5637104</v>
      </c>
    </row>
    <row r="34" spans="1:14" ht="20.100000000000001" customHeight="1" x14ac:dyDescent="0.4">
      <c r="A34" s="41" t="s">
        <v>30</v>
      </c>
      <c r="B34" s="42"/>
      <c r="C34" s="42"/>
      <c r="D34" s="43">
        <v>13</v>
      </c>
      <c r="E34" s="42"/>
      <c r="F34" s="59">
        <v>1126199</v>
      </c>
      <c r="G34" s="48"/>
      <c r="H34" s="57">
        <v>1086626</v>
      </c>
      <c r="I34" s="48"/>
      <c r="J34" s="59">
        <v>209683</v>
      </c>
      <c r="K34" s="48"/>
      <c r="L34" s="57">
        <v>212904</v>
      </c>
    </row>
    <row r="35" spans="1:14" ht="20.100000000000001" customHeight="1" x14ac:dyDescent="0.4">
      <c r="A35" s="60" t="s">
        <v>31</v>
      </c>
      <c r="B35" s="61"/>
      <c r="C35" s="61"/>
      <c r="D35" s="62"/>
      <c r="E35" s="61"/>
      <c r="F35" s="59">
        <v>2723956</v>
      </c>
      <c r="G35" s="48"/>
      <c r="H35" s="57">
        <v>2723956</v>
      </c>
      <c r="I35" s="48"/>
      <c r="J35" s="59">
        <v>0</v>
      </c>
      <c r="K35" s="48"/>
      <c r="L35" s="57">
        <v>0</v>
      </c>
    </row>
    <row r="36" spans="1:14" ht="20.100000000000001" customHeight="1" x14ac:dyDescent="0.4">
      <c r="A36" s="60" t="s">
        <v>32</v>
      </c>
      <c r="B36" s="61"/>
      <c r="C36" s="61"/>
      <c r="D36" s="62">
        <v>12</v>
      </c>
      <c r="E36" s="61"/>
      <c r="F36" s="59">
        <v>87470</v>
      </c>
      <c r="G36" s="48"/>
      <c r="H36" s="57">
        <v>69306</v>
      </c>
      <c r="I36" s="48"/>
      <c r="J36" s="59">
        <v>3561</v>
      </c>
      <c r="K36" s="48"/>
      <c r="L36" s="57">
        <v>3525</v>
      </c>
    </row>
    <row r="37" spans="1:14" ht="20.100000000000001" customHeight="1" x14ac:dyDescent="0.4">
      <c r="A37" s="41" t="s">
        <v>18</v>
      </c>
      <c r="B37" s="42"/>
      <c r="C37" s="42"/>
      <c r="D37" s="43">
        <v>7</v>
      </c>
      <c r="E37" s="42"/>
      <c r="F37" s="59">
        <v>0</v>
      </c>
      <c r="G37" s="48"/>
      <c r="H37" s="57">
        <v>38177</v>
      </c>
      <c r="I37" s="48"/>
      <c r="J37" s="59">
        <v>0</v>
      </c>
      <c r="K37" s="48"/>
      <c r="L37" s="57">
        <v>0</v>
      </c>
    </row>
    <row r="38" spans="1:14" ht="20.100000000000001" customHeight="1" x14ac:dyDescent="0.4">
      <c r="A38" s="42" t="s">
        <v>33</v>
      </c>
      <c r="B38" s="42"/>
      <c r="C38" s="42"/>
      <c r="D38" s="43"/>
      <c r="E38" s="42"/>
      <c r="F38" s="56">
        <v>71438</v>
      </c>
      <c r="G38" s="48"/>
      <c r="H38" s="57">
        <v>60524</v>
      </c>
      <c r="I38" s="48"/>
      <c r="J38" s="56">
        <v>0</v>
      </c>
      <c r="K38" s="48"/>
      <c r="L38" s="57">
        <v>0</v>
      </c>
    </row>
    <row r="39" spans="1:14" ht="20.100000000000001" customHeight="1" x14ac:dyDescent="0.4">
      <c r="A39" s="41" t="s">
        <v>34</v>
      </c>
      <c r="B39" s="42"/>
      <c r="C39" s="42"/>
      <c r="D39" s="43">
        <v>14</v>
      </c>
      <c r="E39" s="42"/>
      <c r="F39" s="64">
        <v>679172</v>
      </c>
      <c r="G39" s="48"/>
      <c r="H39" s="65">
        <v>658860</v>
      </c>
      <c r="I39" s="48"/>
      <c r="J39" s="64">
        <v>714393</v>
      </c>
      <c r="K39" s="48"/>
      <c r="L39" s="65">
        <v>620178</v>
      </c>
    </row>
    <row r="40" spans="1:14" ht="6" customHeight="1" x14ac:dyDescent="0.4">
      <c r="A40" s="42"/>
      <c r="B40" s="41"/>
      <c r="C40" s="42"/>
      <c r="D40" s="43"/>
      <c r="E40" s="42"/>
      <c r="F40" s="56"/>
      <c r="G40" s="48"/>
      <c r="H40" s="57"/>
      <c r="I40" s="48"/>
      <c r="J40" s="56"/>
      <c r="K40" s="48"/>
      <c r="L40" s="57"/>
    </row>
    <row r="41" spans="1:14" ht="20.100000000000001" customHeight="1" x14ac:dyDescent="0.4">
      <c r="A41" s="29" t="s">
        <v>35</v>
      </c>
      <c r="B41" s="42"/>
      <c r="C41" s="42"/>
      <c r="D41" s="43"/>
      <c r="E41" s="42"/>
      <c r="F41" s="64">
        <f>SUM(F28:F39)</f>
        <v>29617276</v>
      </c>
      <c r="G41" s="48"/>
      <c r="H41" s="65">
        <f>SUM(H28:H39)</f>
        <v>28892215</v>
      </c>
      <c r="I41" s="48"/>
      <c r="J41" s="64">
        <f>SUM(J28:J39)</f>
        <v>23104175</v>
      </c>
      <c r="K41" s="48"/>
      <c r="L41" s="65">
        <f>SUM(L28:L39)</f>
        <v>23173143</v>
      </c>
      <c r="N41" s="66"/>
    </row>
    <row r="42" spans="1:14" ht="6" customHeight="1" x14ac:dyDescent="0.4">
      <c r="A42" s="42"/>
      <c r="B42" s="42"/>
      <c r="C42" s="29"/>
      <c r="D42" s="43"/>
      <c r="E42" s="42"/>
      <c r="F42" s="56"/>
      <c r="G42" s="48"/>
      <c r="H42" s="57"/>
      <c r="I42" s="48"/>
      <c r="J42" s="56"/>
      <c r="K42" s="48"/>
      <c r="L42" s="57"/>
    </row>
    <row r="43" spans="1:14" ht="20.100000000000001" customHeight="1" thickBot="1" x14ac:dyDescent="0.45">
      <c r="A43" s="29" t="s">
        <v>36</v>
      </c>
      <c r="B43" s="42"/>
      <c r="C43" s="42"/>
      <c r="D43" s="70"/>
      <c r="E43" s="42"/>
      <c r="F43" s="71">
        <f>SUM(F24+F41)</f>
        <v>44797640</v>
      </c>
      <c r="G43" s="48"/>
      <c r="H43" s="72">
        <f>SUM(H24+H41)</f>
        <v>41387818</v>
      </c>
      <c r="I43" s="48"/>
      <c r="J43" s="71">
        <f>SUM(J24+J41)</f>
        <v>24165401</v>
      </c>
      <c r="K43" s="48"/>
      <c r="L43" s="72">
        <f>SUM(L24+L41)</f>
        <v>24150728</v>
      </c>
      <c r="N43" s="66"/>
    </row>
    <row r="44" spans="1:14" ht="15.75" customHeight="1" thickTop="1" x14ac:dyDescent="0.4">
      <c r="A44" s="29"/>
      <c r="B44" s="42"/>
      <c r="C44" s="42"/>
      <c r="D44" s="70"/>
      <c r="E44" s="42"/>
      <c r="F44" s="57"/>
      <c r="G44" s="48"/>
      <c r="H44" s="57"/>
      <c r="I44" s="48"/>
      <c r="J44" s="57"/>
      <c r="K44" s="48"/>
      <c r="L44" s="57"/>
    </row>
    <row r="45" spans="1:14" ht="15.75" customHeight="1" x14ac:dyDescent="0.4">
      <c r="A45" s="29"/>
      <c r="B45" s="42"/>
      <c r="C45" s="42"/>
      <c r="D45" s="70"/>
      <c r="E45" s="42"/>
      <c r="F45" s="57"/>
      <c r="G45" s="48"/>
      <c r="H45" s="57"/>
      <c r="I45" s="48"/>
      <c r="J45" s="57"/>
      <c r="K45" s="48"/>
      <c r="L45" s="57"/>
    </row>
    <row r="46" spans="1:14" ht="13.5" customHeight="1" x14ac:dyDescent="0.4">
      <c r="A46" s="29"/>
      <c r="B46" s="42"/>
      <c r="C46" s="42"/>
      <c r="D46" s="70"/>
      <c r="E46" s="42"/>
      <c r="F46" s="57"/>
      <c r="G46" s="48"/>
      <c r="H46" s="57"/>
      <c r="I46" s="48"/>
      <c r="J46" s="57"/>
      <c r="K46" s="48"/>
      <c r="L46" s="57"/>
    </row>
    <row r="47" spans="1:14" ht="9" customHeight="1" x14ac:dyDescent="0.4">
      <c r="A47" s="29"/>
      <c r="B47" s="42"/>
      <c r="C47" s="42"/>
      <c r="D47" s="70"/>
      <c r="E47" s="42"/>
      <c r="F47" s="57"/>
      <c r="G47" s="48"/>
      <c r="H47" s="57"/>
      <c r="I47" s="48"/>
      <c r="J47" s="57"/>
      <c r="K47" s="48"/>
      <c r="L47" s="57"/>
    </row>
    <row r="48" spans="1:14" ht="20.100000000000001" customHeight="1" x14ac:dyDescent="0.4">
      <c r="A48" s="42" t="s">
        <v>37</v>
      </c>
      <c r="B48" s="42"/>
      <c r="C48" s="73"/>
      <c r="D48" s="70"/>
      <c r="E48" s="42"/>
      <c r="F48" s="57"/>
      <c r="G48" s="48"/>
      <c r="H48" s="57"/>
      <c r="I48" s="48"/>
      <c r="J48" s="57"/>
      <c r="K48" s="48"/>
      <c r="L48" s="57"/>
    </row>
    <row r="49" spans="1:12" ht="12.75" customHeight="1" x14ac:dyDescent="0.4">
      <c r="A49" s="29"/>
      <c r="B49" s="42"/>
      <c r="C49" s="42"/>
      <c r="D49" s="70"/>
      <c r="E49" s="42"/>
      <c r="F49" s="57"/>
      <c r="G49" s="48"/>
      <c r="H49" s="57"/>
      <c r="I49" s="48"/>
      <c r="J49" s="57"/>
      <c r="K49" s="48"/>
      <c r="L49" s="57"/>
    </row>
    <row r="50" spans="1:12" ht="13.5" customHeight="1" x14ac:dyDescent="0.4">
      <c r="A50" s="29"/>
      <c r="B50" s="42"/>
      <c r="C50" s="42"/>
      <c r="D50" s="70"/>
      <c r="E50" s="42"/>
      <c r="F50" s="57"/>
      <c r="G50" s="48"/>
      <c r="H50" s="57"/>
      <c r="I50" s="48"/>
      <c r="J50" s="57"/>
      <c r="K50" s="48"/>
      <c r="L50" s="57"/>
    </row>
    <row r="51" spans="1:12" ht="21.95" customHeight="1" x14ac:dyDescent="0.4">
      <c r="A51" s="35" t="s">
        <v>240</v>
      </c>
      <c r="B51" s="74"/>
      <c r="C51" s="74"/>
      <c r="D51" s="74"/>
      <c r="E51" s="74"/>
      <c r="F51" s="75"/>
      <c r="G51" s="76"/>
      <c r="H51" s="75"/>
      <c r="I51" s="76"/>
      <c r="J51" s="75"/>
      <c r="K51" s="76"/>
      <c r="L51" s="75"/>
    </row>
    <row r="52" spans="1:12" ht="21.75" customHeight="1" x14ac:dyDescent="0.4">
      <c r="A52" s="47" t="s">
        <v>0</v>
      </c>
      <c r="B52" s="47"/>
      <c r="C52" s="47"/>
      <c r="D52" s="47"/>
      <c r="E52" s="47"/>
      <c r="F52" s="77"/>
      <c r="G52" s="78"/>
      <c r="H52" s="77"/>
      <c r="I52" s="78"/>
      <c r="J52" s="77"/>
      <c r="K52" s="78"/>
      <c r="L52" s="77"/>
    </row>
    <row r="53" spans="1:12" ht="21.75" customHeight="1" x14ac:dyDescent="0.4">
      <c r="A53" s="33" t="s">
        <v>1</v>
      </c>
      <c r="B53" s="47"/>
      <c r="C53" s="47"/>
      <c r="D53" s="47"/>
      <c r="E53" s="47"/>
      <c r="F53" s="77"/>
      <c r="G53" s="78"/>
      <c r="H53" s="77"/>
      <c r="I53" s="78"/>
      <c r="J53" s="77"/>
      <c r="K53" s="78"/>
      <c r="L53" s="77"/>
    </row>
    <row r="54" spans="1:12" ht="21.75" customHeight="1" x14ac:dyDescent="0.4">
      <c r="A54" s="79" t="str">
        <f>+A3</f>
        <v>ณ วันที่ 30 มิถุนายน พ.ศ. 2564</v>
      </c>
      <c r="B54" s="49"/>
      <c r="C54" s="49"/>
      <c r="D54" s="49"/>
      <c r="E54" s="49"/>
      <c r="F54" s="80"/>
      <c r="G54" s="81"/>
      <c r="H54" s="80"/>
      <c r="I54" s="81"/>
      <c r="J54" s="80"/>
      <c r="K54" s="81"/>
      <c r="L54" s="80"/>
    </row>
    <row r="55" spans="1:12" ht="20.100000000000001" customHeight="1" x14ac:dyDescent="0.4">
      <c r="A55" s="47"/>
      <c r="B55" s="41"/>
      <c r="C55" s="82"/>
      <c r="D55" s="43"/>
      <c r="E55" s="82"/>
      <c r="F55" s="83"/>
      <c r="G55" s="84"/>
      <c r="H55" s="83"/>
      <c r="I55" s="84"/>
      <c r="J55" s="83"/>
      <c r="K55" s="84"/>
      <c r="L55" s="83"/>
    </row>
    <row r="56" spans="1:12" ht="20.100000000000001" customHeight="1" x14ac:dyDescent="0.4">
      <c r="A56" s="47"/>
      <c r="B56" s="41"/>
      <c r="C56" s="82"/>
      <c r="D56" s="43"/>
      <c r="E56" s="82"/>
      <c r="F56" s="149" t="s">
        <v>3</v>
      </c>
      <c r="G56" s="149"/>
      <c r="H56" s="149"/>
      <c r="I56" s="45"/>
      <c r="J56" s="149" t="s">
        <v>4</v>
      </c>
      <c r="K56" s="149"/>
      <c r="L56" s="149"/>
    </row>
    <row r="57" spans="1:12" ht="20.100000000000001" customHeight="1" x14ac:dyDescent="0.4">
      <c r="A57" s="29"/>
      <c r="B57" s="41"/>
      <c r="C57" s="42"/>
      <c r="D57" s="43"/>
      <c r="E57" s="42"/>
      <c r="F57" s="46" t="s">
        <v>5</v>
      </c>
      <c r="G57" s="46"/>
      <c r="H57" s="46" t="s">
        <v>6</v>
      </c>
      <c r="I57" s="46"/>
      <c r="J57" s="46" t="s">
        <v>5</v>
      </c>
      <c r="K57" s="46"/>
      <c r="L57" s="46" t="s">
        <v>6</v>
      </c>
    </row>
    <row r="58" spans="1:12" ht="20.100000000000001" customHeight="1" x14ac:dyDescent="0.4">
      <c r="A58" s="47"/>
      <c r="B58" s="41"/>
      <c r="C58" s="82"/>
      <c r="D58" s="43"/>
      <c r="E58" s="82"/>
      <c r="F58" s="46" t="s">
        <v>7</v>
      </c>
      <c r="G58" s="46"/>
      <c r="H58" s="46" t="s">
        <v>8</v>
      </c>
      <c r="I58" s="46"/>
      <c r="J58" s="46" t="s">
        <v>7</v>
      </c>
      <c r="K58" s="46"/>
      <c r="L58" s="46" t="s">
        <v>8</v>
      </c>
    </row>
    <row r="59" spans="1:12" ht="20.100000000000001" customHeight="1" x14ac:dyDescent="0.4">
      <c r="A59" s="47"/>
      <c r="B59" s="41"/>
      <c r="C59" s="42"/>
      <c r="D59" s="43"/>
      <c r="E59" s="42"/>
      <c r="F59" s="46" t="s">
        <v>9</v>
      </c>
      <c r="G59" s="48"/>
      <c r="H59" s="46" t="s">
        <v>10</v>
      </c>
      <c r="I59" s="44"/>
      <c r="J59" s="46" t="s">
        <v>9</v>
      </c>
      <c r="K59" s="48"/>
      <c r="L59" s="46" t="s">
        <v>10</v>
      </c>
    </row>
    <row r="60" spans="1:12" ht="20.100000000000001" customHeight="1" x14ac:dyDescent="0.4">
      <c r="A60" s="47"/>
      <c r="B60" s="47"/>
      <c r="C60" s="47"/>
      <c r="D60" s="49" t="s">
        <v>11</v>
      </c>
      <c r="E60" s="43"/>
      <c r="F60" s="50" t="s">
        <v>12</v>
      </c>
      <c r="G60" s="44"/>
      <c r="H60" s="50" t="s">
        <v>12</v>
      </c>
      <c r="I60" s="44"/>
      <c r="J60" s="50" t="s">
        <v>12</v>
      </c>
      <c r="K60" s="44"/>
      <c r="L60" s="50" t="s">
        <v>12</v>
      </c>
    </row>
    <row r="61" spans="1:12" ht="6" customHeight="1" x14ac:dyDescent="0.4">
      <c r="A61" s="42"/>
      <c r="B61" s="42"/>
      <c r="C61" s="29"/>
      <c r="D61" s="42"/>
      <c r="E61" s="42"/>
      <c r="F61" s="56"/>
      <c r="G61" s="48"/>
      <c r="H61" s="57"/>
      <c r="I61" s="48"/>
      <c r="J61" s="56"/>
      <c r="K61" s="48"/>
      <c r="L61" s="57"/>
    </row>
    <row r="62" spans="1:12" ht="20.100000000000001" customHeight="1" x14ac:dyDescent="0.4">
      <c r="A62" s="150" t="s">
        <v>38</v>
      </c>
      <c r="B62" s="150"/>
      <c r="C62" s="150"/>
      <c r="D62" s="43"/>
      <c r="E62" s="43"/>
      <c r="F62" s="85"/>
      <c r="G62" s="86"/>
      <c r="H62" s="87"/>
      <c r="I62" s="86"/>
      <c r="J62" s="85"/>
      <c r="K62" s="86"/>
      <c r="L62" s="87"/>
    </row>
    <row r="63" spans="1:12" ht="6" customHeight="1" x14ac:dyDescent="0.4">
      <c r="A63" s="47"/>
      <c r="B63" s="47"/>
      <c r="C63" s="47"/>
      <c r="D63" s="43"/>
      <c r="E63" s="43"/>
      <c r="F63" s="53"/>
      <c r="G63" s="54"/>
      <c r="H63" s="55"/>
      <c r="I63" s="54"/>
      <c r="J63" s="53"/>
      <c r="K63" s="54"/>
      <c r="L63" s="55"/>
    </row>
    <row r="64" spans="1:12" ht="20.100000000000001" customHeight="1" x14ac:dyDescent="0.4">
      <c r="A64" s="29" t="s">
        <v>39</v>
      </c>
      <c r="B64" s="42"/>
      <c r="C64" s="42"/>
      <c r="D64" s="43"/>
      <c r="E64" s="42"/>
      <c r="F64" s="56"/>
      <c r="G64" s="48"/>
      <c r="H64" s="57"/>
      <c r="I64" s="48"/>
      <c r="J64" s="56"/>
      <c r="K64" s="48"/>
      <c r="L64" s="57"/>
    </row>
    <row r="65" spans="1:14" ht="6" customHeight="1" x14ac:dyDescent="0.4">
      <c r="A65" s="29"/>
      <c r="B65" s="42"/>
      <c r="C65" s="42"/>
      <c r="D65" s="43"/>
      <c r="E65" s="42"/>
      <c r="F65" s="56"/>
      <c r="G65" s="48"/>
      <c r="H65" s="57"/>
      <c r="I65" s="48"/>
      <c r="J65" s="56"/>
      <c r="K65" s="48"/>
      <c r="L65" s="57"/>
    </row>
    <row r="66" spans="1:14" ht="20.100000000000001" customHeight="1" x14ac:dyDescent="0.4">
      <c r="A66" s="42" t="s">
        <v>40</v>
      </c>
      <c r="B66" s="42"/>
      <c r="C66" s="42"/>
      <c r="D66" s="43">
        <v>15</v>
      </c>
      <c r="E66" s="42"/>
      <c r="F66" s="56">
        <v>3304866</v>
      </c>
      <c r="G66" s="48"/>
      <c r="H66" s="57">
        <v>3363434</v>
      </c>
      <c r="I66" s="48"/>
      <c r="J66" s="56">
        <v>800000</v>
      </c>
      <c r="K66" s="48"/>
      <c r="L66" s="57">
        <v>320000</v>
      </c>
    </row>
    <row r="67" spans="1:14" ht="20.100000000000001" customHeight="1" x14ac:dyDescent="0.4">
      <c r="A67" s="42" t="s">
        <v>41</v>
      </c>
      <c r="B67" s="42"/>
      <c r="C67" s="42"/>
      <c r="D67" s="43">
        <v>16</v>
      </c>
      <c r="E67" s="42"/>
      <c r="F67" s="56">
        <v>6814363</v>
      </c>
      <c r="G67" s="48"/>
      <c r="H67" s="57">
        <v>4313307</v>
      </c>
      <c r="I67" s="48"/>
      <c r="J67" s="56">
        <v>371823</v>
      </c>
      <c r="K67" s="48"/>
      <c r="L67" s="57">
        <v>401766</v>
      </c>
    </row>
    <row r="68" spans="1:14" ht="20.100000000000001" customHeight="1" x14ac:dyDescent="0.4">
      <c r="A68" s="42" t="s">
        <v>42</v>
      </c>
      <c r="B68" s="42"/>
      <c r="C68" s="42"/>
      <c r="D68" s="43"/>
      <c r="E68" s="42"/>
      <c r="F68" s="56"/>
      <c r="G68" s="48"/>
      <c r="H68" s="57"/>
      <c r="I68" s="48"/>
      <c r="J68" s="56"/>
      <c r="K68" s="48"/>
      <c r="L68" s="57"/>
    </row>
    <row r="69" spans="1:14" ht="20.100000000000001" customHeight="1" x14ac:dyDescent="0.4">
      <c r="A69" s="42"/>
      <c r="B69" s="42" t="s">
        <v>43</v>
      </c>
      <c r="C69" s="42"/>
      <c r="D69" s="43"/>
      <c r="E69" s="42"/>
      <c r="F69" s="56">
        <v>50173</v>
      </c>
      <c r="G69" s="48"/>
      <c r="H69" s="57">
        <v>48818</v>
      </c>
      <c r="I69" s="48"/>
      <c r="J69" s="56">
        <v>21932</v>
      </c>
      <c r="K69" s="48"/>
      <c r="L69" s="57">
        <v>20427</v>
      </c>
    </row>
    <row r="70" spans="1:14" ht="20.100000000000001" customHeight="1" x14ac:dyDescent="0.4">
      <c r="A70" s="61" t="s">
        <v>44</v>
      </c>
      <c r="B70" s="61"/>
      <c r="C70" s="61"/>
      <c r="D70" s="62"/>
      <c r="E70" s="42"/>
      <c r="F70" s="56"/>
      <c r="G70" s="48"/>
      <c r="H70" s="57"/>
      <c r="I70" s="48"/>
      <c r="J70" s="56"/>
      <c r="K70" s="48"/>
      <c r="L70" s="57"/>
    </row>
    <row r="71" spans="1:14" ht="20.100000000000001" customHeight="1" x14ac:dyDescent="0.4">
      <c r="A71" s="61"/>
      <c r="B71" s="61" t="s">
        <v>45</v>
      </c>
      <c r="C71" s="61"/>
      <c r="D71" s="62">
        <v>7</v>
      </c>
      <c r="E71" s="42"/>
      <c r="F71" s="56">
        <v>796</v>
      </c>
      <c r="G71" s="48"/>
      <c r="H71" s="57">
        <v>0</v>
      </c>
      <c r="I71" s="48"/>
      <c r="J71" s="56">
        <v>796</v>
      </c>
      <c r="K71" s="48"/>
      <c r="L71" s="57">
        <v>0</v>
      </c>
    </row>
    <row r="72" spans="1:14" ht="20.100000000000001" customHeight="1" x14ac:dyDescent="0.4">
      <c r="A72" s="41" t="s">
        <v>46</v>
      </c>
      <c r="B72" s="42"/>
      <c r="C72" s="42"/>
      <c r="D72" s="43"/>
      <c r="E72" s="42"/>
      <c r="F72" s="56"/>
      <c r="G72" s="48"/>
      <c r="H72" s="57"/>
      <c r="I72" s="48"/>
      <c r="J72" s="56"/>
      <c r="K72" s="48"/>
      <c r="L72" s="57"/>
    </row>
    <row r="73" spans="1:14" ht="20.100000000000001" customHeight="1" x14ac:dyDescent="0.4">
      <c r="A73" s="41" t="s">
        <v>47</v>
      </c>
      <c r="B73" s="42" t="s">
        <v>45</v>
      </c>
      <c r="C73" s="42"/>
      <c r="D73" s="43">
        <v>17</v>
      </c>
      <c r="E73" s="42"/>
      <c r="F73" s="56">
        <v>713938</v>
      </c>
      <c r="G73" s="48"/>
      <c r="H73" s="57">
        <v>968204</v>
      </c>
      <c r="I73" s="48"/>
      <c r="J73" s="56">
        <v>355600</v>
      </c>
      <c r="K73" s="48"/>
      <c r="L73" s="57">
        <v>546000</v>
      </c>
    </row>
    <row r="74" spans="1:14" ht="20.100000000000001" customHeight="1" x14ac:dyDescent="0.4">
      <c r="A74" s="41" t="s">
        <v>231</v>
      </c>
      <c r="B74" s="42"/>
      <c r="C74" s="42"/>
      <c r="D74" s="43"/>
      <c r="E74" s="42"/>
      <c r="F74" s="56"/>
      <c r="G74" s="48"/>
      <c r="H74" s="57"/>
      <c r="I74" s="48"/>
      <c r="J74" s="56"/>
      <c r="K74" s="48"/>
      <c r="L74" s="57"/>
    </row>
    <row r="75" spans="1:14" ht="20.100000000000001" customHeight="1" x14ac:dyDescent="0.4">
      <c r="B75" s="32" t="s">
        <v>43</v>
      </c>
      <c r="D75" s="43">
        <v>18</v>
      </c>
      <c r="E75" s="42"/>
      <c r="F75" s="56">
        <v>2996985</v>
      </c>
      <c r="G75" s="48"/>
      <c r="H75" s="57">
        <v>0</v>
      </c>
      <c r="I75" s="48"/>
      <c r="J75" s="56">
        <v>2996985</v>
      </c>
      <c r="K75" s="48"/>
      <c r="L75" s="57">
        <v>0</v>
      </c>
    </row>
    <row r="76" spans="1:14" ht="20.100000000000001" customHeight="1" x14ac:dyDescent="0.4">
      <c r="A76" s="42" t="s">
        <v>48</v>
      </c>
      <c r="B76" s="42"/>
      <c r="C76" s="42"/>
      <c r="D76" s="43"/>
      <c r="E76" s="42"/>
      <c r="F76" s="56">
        <v>221168</v>
      </c>
      <c r="G76" s="48"/>
      <c r="H76" s="57">
        <v>218933</v>
      </c>
      <c r="I76" s="48"/>
      <c r="J76" s="56">
        <v>0</v>
      </c>
      <c r="K76" s="48"/>
      <c r="L76" s="57">
        <v>0</v>
      </c>
    </row>
    <row r="77" spans="1:14" ht="20.100000000000001" customHeight="1" x14ac:dyDescent="0.4">
      <c r="A77" s="42" t="s">
        <v>49</v>
      </c>
      <c r="B77" s="42"/>
      <c r="C77" s="42"/>
      <c r="D77" s="43"/>
      <c r="E77" s="42"/>
      <c r="F77" s="64">
        <v>65152</v>
      </c>
      <c r="G77" s="48"/>
      <c r="H77" s="65">
        <v>73125</v>
      </c>
      <c r="I77" s="48"/>
      <c r="J77" s="64">
        <v>20162</v>
      </c>
      <c r="K77" s="48"/>
      <c r="L77" s="65">
        <v>24393</v>
      </c>
    </row>
    <row r="78" spans="1:14" ht="6" customHeight="1" x14ac:dyDescent="0.4">
      <c r="A78" s="42"/>
      <c r="B78" s="42"/>
      <c r="C78" s="42"/>
      <c r="D78" s="43"/>
      <c r="E78" s="42"/>
      <c r="F78" s="56"/>
      <c r="G78" s="48"/>
      <c r="H78" s="57"/>
      <c r="I78" s="48"/>
      <c r="J78" s="56"/>
      <c r="K78" s="48"/>
      <c r="L78" s="57"/>
    </row>
    <row r="79" spans="1:14" ht="20.100000000000001" customHeight="1" x14ac:dyDescent="0.4">
      <c r="A79" s="29" t="s">
        <v>50</v>
      </c>
      <c r="B79" s="42"/>
      <c r="C79" s="42"/>
      <c r="D79" s="43"/>
      <c r="E79" s="42"/>
      <c r="F79" s="64">
        <f>SUM(F66:F78)</f>
        <v>14167441</v>
      </c>
      <c r="G79" s="48"/>
      <c r="H79" s="65">
        <f>SUM(H66:H78)</f>
        <v>8985821</v>
      </c>
      <c r="I79" s="48"/>
      <c r="J79" s="64">
        <f>SUM(J66:J78)</f>
        <v>4567298</v>
      </c>
      <c r="K79" s="48"/>
      <c r="L79" s="65">
        <f>SUM(L66:L78)</f>
        <v>1312586</v>
      </c>
      <c r="N79" s="66"/>
    </row>
    <row r="80" spans="1:14" ht="20.100000000000001" customHeight="1" x14ac:dyDescent="0.4">
      <c r="A80" s="42"/>
      <c r="B80" s="42"/>
      <c r="C80" s="29"/>
      <c r="D80" s="43"/>
      <c r="E80" s="42"/>
      <c r="F80" s="56"/>
      <c r="G80" s="48"/>
      <c r="H80" s="57"/>
      <c r="I80" s="48"/>
      <c r="J80" s="56"/>
      <c r="K80" s="48"/>
      <c r="L80" s="57"/>
    </row>
    <row r="81" spans="1:12" ht="20.100000000000001" customHeight="1" x14ac:dyDescent="0.4">
      <c r="A81" s="29" t="s">
        <v>51</v>
      </c>
      <c r="B81" s="42"/>
      <c r="C81" s="42"/>
      <c r="D81" s="43"/>
      <c r="E81" s="42"/>
      <c r="F81" s="56"/>
      <c r="G81" s="48"/>
      <c r="H81" s="57"/>
      <c r="I81" s="48"/>
      <c r="J81" s="56"/>
      <c r="K81" s="48"/>
      <c r="L81" s="57"/>
    </row>
    <row r="82" spans="1:12" ht="6" customHeight="1" x14ac:dyDescent="0.4">
      <c r="A82" s="29"/>
      <c r="B82" s="42"/>
      <c r="C82" s="42"/>
      <c r="D82" s="43"/>
      <c r="E82" s="42"/>
      <c r="F82" s="56"/>
      <c r="G82" s="48"/>
      <c r="H82" s="57"/>
      <c r="I82" s="48"/>
      <c r="J82" s="56"/>
      <c r="K82" s="48"/>
      <c r="L82" s="57"/>
    </row>
    <row r="83" spans="1:12" ht="20.100000000000001" customHeight="1" x14ac:dyDescent="0.4">
      <c r="A83" s="42" t="s">
        <v>52</v>
      </c>
      <c r="B83" s="42"/>
      <c r="C83" s="42"/>
      <c r="D83" s="43"/>
      <c r="E83" s="42"/>
      <c r="F83" s="56">
        <v>532708</v>
      </c>
      <c r="G83" s="48"/>
      <c r="H83" s="57">
        <v>529381</v>
      </c>
      <c r="I83" s="48"/>
      <c r="J83" s="56">
        <v>86024</v>
      </c>
      <c r="K83" s="48"/>
      <c r="L83" s="57">
        <v>96334</v>
      </c>
    </row>
    <row r="84" spans="1:12" ht="20.100000000000001" customHeight="1" x14ac:dyDescent="0.4">
      <c r="A84" s="42" t="s">
        <v>44</v>
      </c>
      <c r="B84" s="42"/>
      <c r="C84" s="42"/>
      <c r="D84" s="43">
        <v>7</v>
      </c>
      <c r="E84" s="42"/>
      <c r="F84" s="56">
        <v>3661</v>
      </c>
      <c r="G84" s="48"/>
      <c r="H84" s="57">
        <v>4500</v>
      </c>
      <c r="I84" s="48"/>
      <c r="J84" s="56">
        <v>0</v>
      </c>
      <c r="K84" s="48"/>
      <c r="L84" s="57">
        <v>1651</v>
      </c>
    </row>
    <row r="85" spans="1:12" ht="20.100000000000001" customHeight="1" x14ac:dyDescent="0.4">
      <c r="A85" s="42" t="s">
        <v>53</v>
      </c>
      <c r="B85" s="42"/>
      <c r="C85" s="42"/>
      <c r="D85" s="43">
        <v>17</v>
      </c>
      <c r="E85" s="42"/>
      <c r="F85" s="56">
        <v>1140081</v>
      </c>
      <c r="G85" s="48"/>
      <c r="H85" s="57">
        <v>1556099</v>
      </c>
      <c r="I85" s="48"/>
      <c r="J85" s="56">
        <v>248000</v>
      </c>
      <c r="K85" s="48"/>
      <c r="L85" s="57">
        <v>375600</v>
      </c>
    </row>
    <row r="86" spans="1:12" ht="20.100000000000001" customHeight="1" x14ac:dyDescent="0.4">
      <c r="A86" s="41" t="s">
        <v>54</v>
      </c>
      <c r="B86" s="42"/>
      <c r="C86" s="42"/>
      <c r="D86" s="43"/>
      <c r="E86" s="42"/>
      <c r="F86" s="56"/>
      <c r="G86" s="48"/>
      <c r="H86" s="57"/>
      <c r="I86" s="48"/>
      <c r="J86" s="56"/>
      <c r="K86" s="48"/>
      <c r="L86" s="57"/>
    </row>
    <row r="87" spans="1:12" ht="20.100000000000001" customHeight="1" x14ac:dyDescent="0.4">
      <c r="A87" s="41"/>
      <c r="B87" s="42" t="s">
        <v>55</v>
      </c>
      <c r="C87" s="42"/>
      <c r="D87" s="43">
        <v>23</v>
      </c>
      <c r="E87" s="42"/>
      <c r="F87" s="56">
        <v>0</v>
      </c>
      <c r="G87" s="48"/>
      <c r="H87" s="57">
        <v>0</v>
      </c>
      <c r="I87" s="48"/>
      <c r="J87" s="56">
        <v>1700530</v>
      </c>
      <c r="K87" s="48"/>
      <c r="L87" s="57">
        <v>1573379</v>
      </c>
    </row>
    <row r="88" spans="1:12" ht="20.100000000000001" customHeight="1" x14ac:dyDescent="0.4">
      <c r="A88" s="42" t="s">
        <v>56</v>
      </c>
      <c r="B88" s="41"/>
      <c r="C88" s="42"/>
      <c r="D88" s="43">
        <v>18</v>
      </c>
      <c r="E88" s="42"/>
      <c r="F88" s="56">
        <v>7980132</v>
      </c>
      <c r="G88" s="48"/>
      <c r="H88" s="57">
        <v>10970315</v>
      </c>
      <c r="I88" s="48"/>
      <c r="J88" s="56">
        <v>7980132</v>
      </c>
      <c r="K88" s="48"/>
      <c r="L88" s="57">
        <v>10970315</v>
      </c>
    </row>
    <row r="89" spans="1:12" ht="20.100000000000001" customHeight="1" x14ac:dyDescent="0.4">
      <c r="A89" s="41" t="s">
        <v>57</v>
      </c>
      <c r="B89" s="42"/>
      <c r="C89" s="42"/>
      <c r="D89" s="43"/>
      <c r="E89" s="42"/>
      <c r="F89" s="56">
        <v>5699935</v>
      </c>
      <c r="G89" s="48"/>
      <c r="H89" s="57">
        <v>5494113</v>
      </c>
      <c r="I89" s="48"/>
      <c r="J89" s="56">
        <v>1347017</v>
      </c>
      <c r="K89" s="48"/>
      <c r="L89" s="57">
        <v>1265814</v>
      </c>
    </row>
    <row r="90" spans="1:12" ht="20.100000000000001" customHeight="1" x14ac:dyDescent="0.4">
      <c r="A90" s="88" t="s">
        <v>58</v>
      </c>
      <c r="B90" s="42"/>
      <c r="C90" s="42"/>
      <c r="D90" s="43"/>
      <c r="E90" s="42"/>
      <c r="F90" s="56">
        <v>265206</v>
      </c>
      <c r="G90" s="48"/>
      <c r="H90" s="57">
        <v>279917</v>
      </c>
      <c r="I90" s="48"/>
      <c r="J90" s="56">
        <v>101240</v>
      </c>
      <c r="K90" s="48"/>
      <c r="L90" s="57">
        <v>106025</v>
      </c>
    </row>
    <row r="91" spans="1:12" ht="20.100000000000001" customHeight="1" x14ac:dyDescent="0.4">
      <c r="A91" s="88" t="s">
        <v>59</v>
      </c>
      <c r="B91" s="42"/>
      <c r="C91" s="42"/>
      <c r="D91" s="43"/>
      <c r="E91" s="42"/>
      <c r="F91" s="56">
        <v>617229</v>
      </c>
      <c r="G91" s="48"/>
      <c r="H91" s="57">
        <v>614793</v>
      </c>
      <c r="I91" s="48"/>
      <c r="J91" s="56">
        <v>94343</v>
      </c>
      <c r="K91" s="48"/>
      <c r="L91" s="57">
        <v>92525</v>
      </c>
    </row>
    <row r="92" spans="1:12" ht="20.100000000000001" customHeight="1" x14ac:dyDescent="0.4">
      <c r="A92" s="42" t="s">
        <v>60</v>
      </c>
      <c r="B92" s="42"/>
      <c r="C92" s="42"/>
      <c r="D92" s="43"/>
      <c r="E92" s="42"/>
      <c r="F92" s="64">
        <v>84922</v>
      </c>
      <c r="G92" s="48"/>
      <c r="H92" s="65">
        <v>89344</v>
      </c>
      <c r="I92" s="48"/>
      <c r="J92" s="64">
        <v>2565</v>
      </c>
      <c r="K92" s="48"/>
      <c r="L92" s="65">
        <v>2708</v>
      </c>
    </row>
    <row r="93" spans="1:12" ht="6" customHeight="1" x14ac:dyDescent="0.4">
      <c r="A93" s="42"/>
      <c r="B93" s="42"/>
      <c r="C93" s="42"/>
      <c r="D93" s="43"/>
      <c r="E93" s="42"/>
      <c r="F93" s="89"/>
      <c r="G93" s="48"/>
      <c r="H93" s="90"/>
      <c r="I93" s="48"/>
      <c r="J93" s="89"/>
      <c r="K93" s="48"/>
      <c r="L93" s="90"/>
    </row>
    <row r="94" spans="1:12" ht="20.100000000000001" customHeight="1" x14ac:dyDescent="0.4">
      <c r="A94" s="29" t="s">
        <v>61</v>
      </c>
      <c r="B94" s="42"/>
      <c r="C94" s="42"/>
      <c r="D94" s="42"/>
      <c r="E94" s="42"/>
      <c r="F94" s="64">
        <f>SUM(F83:F92)</f>
        <v>16323874</v>
      </c>
      <c r="G94" s="48"/>
      <c r="H94" s="65">
        <f>SUM(H83:H92)</f>
        <v>19538462</v>
      </c>
      <c r="I94" s="48"/>
      <c r="J94" s="64">
        <f>SUM(J83:J92)</f>
        <v>11559851</v>
      </c>
      <c r="K94" s="48"/>
      <c r="L94" s="65">
        <f>SUM(L83:L92)</f>
        <v>14484351</v>
      </c>
    </row>
    <row r="95" spans="1:12" ht="6" customHeight="1" x14ac:dyDescent="0.4">
      <c r="A95" s="42"/>
      <c r="B95" s="42"/>
      <c r="C95" s="29"/>
      <c r="D95" s="42"/>
      <c r="E95" s="42"/>
      <c r="F95" s="56"/>
      <c r="G95" s="48"/>
      <c r="H95" s="57"/>
      <c r="I95" s="48"/>
      <c r="J95" s="56"/>
      <c r="K95" s="48"/>
      <c r="L95" s="57"/>
    </row>
    <row r="96" spans="1:12" ht="20.100000000000001" customHeight="1" x14ac:dyDescent="0.4">
      <c r="A96" s="29" t="s">
        <v>62</v>
      </c>
      <c r="B96" s="42"/>
      <c r="C96" s="42"/>
      <c r="D96" s="42"/>
      <c r="E96" s="42"/>
      <c r="F96" s="64">
        <f>F94+F79</f>
        <v>30491315</v>
      </c>
      <c r="G96" s="48"/>
      <c r="H96" s="65">
        <f>H94+H79</f>
        <v>28524283</v>
      </c>
      <c r="I96" s="48"/>
      <c r="J96" s="64">
        <f>J94+J79</f>
        <v>16127149</v>
      </c>
      <c r="K96" s="48"/>
      <c r="L96" s="65">
        <f>L94+L79</f>
        <v>15796937</v>
      </c>
    </row>
    <row r="97" spans="1:12" ht="18" customHeight="1" x14ac:dyDescent="0.4">
      <c r="A97" s="47"/>
      <c r="B97" s="41"/>
      <c r="C97" s="82"/>
      <c r="D97" s="43"/>
      <c r="E97" s="82"/>
      <c r="F97" s="83"/>
      <c r="G97" s="84"/>
      <c r="H97" s="83"/>
      <c r="I97" s="84"/>
      <c r="J97" s="83"/>
      <c r="K97" s="84"/>
      <c r="L97" s="83"/>
    </row>
    <row r="98" spans="1:12" ht="18" customHeight="1" x14ac:dyDescent="0.4">
      <c r="A98" s="47"/>
      <c r="B98" s="41"/>
      <c r="C98" s="82"/>
      <c r="D98" s="43"/>
      <c r="E98" s="82"/>
      <c r="F98" s="83"/>
      <c r="G98" s="84"/>
      <c r="H98" s="83"/>
      <c r="I98" s="84"/>
      <c r="J98" s="83"/>
      <c r="K98" s="84"/>
      <c r="L98" s="83"/>
    </row>
    <row r="99" spans="1:12" ht="8.25" customHeight="1" x14ac:dyDescent="0.4">
      <c r="A99" s="47"/>
      <c r="B99" s="41"/>
      <c r="C99" s="82"/>
      <c r="D99" s="43"/>
      <c r="E99" s="82"/>
      <c r="F99" s="83"/>
      <c r="G99" s="84"/>
      <c r="H99" s="83"/>
      <c r="I99" s="84"/>
      <c r="J99" s="83"/>
      <c r="K99" s="84"/>
      <c r="L99" s="83"/>
    </row>
    <row r="100" spans="1:12" ht="18" customHeight="1" x14ac:dyDescent="0.4">
      <c r="A100" s="47"/>
      <c r="B100" s="41"/>
      <c r="C100" s="82"/>
      <c r="D100" s="43"/>
      <c r="E100" s="82"/>
      <c r="F100" s="83"/>
      <c r="G100" s="84"/>
      <c r="H100" s="83"/>
      <c r="I100" s="84"/>
      <c r="J100" s="83"/>
      <c r="K100" s="84"/>
      <c r="L100" s="83"/>
    </row>
    <row r="101" spans="1:12" ht="21.95" customHeight="1" x14ac:dyDescent="0.4">
      <c r="A101" s="35" t="str">
        <f>A51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101" s="74"/>
      <c r="C101" s="74"/>
      <c r="D101" s="74"/>
      <c r="E101" s="74"/>
      <c r="F101" s="75"/>
      <c r="G101" s="76"/>
      <c r="H101" s="75"/>
      <c r="I101" s="76"/>
      <c r="J101" s="75"/>
      <c r="K101" s="76"/>
      <c r="L101" s="75"/>
    </row>
    <row r="102" spans="1:12" ht="21.75" customHeight="1" x14ac:dyDescent="0.4">
      <c r="A102" s="47" t="s">
        <v>0</v>
      </c>
      <c r="B102" s="47"/>
      <c r="C102" s="47"/>
      <c r="D102" s="47"/>
      <c r="E102" s="47"/>
      <c r="F102" s="77"/>
      <c r="G102" s="78"/>
      <c r="H102" s="77"/>
      <c r="I102" s="78"/>
      <c r="J102" s="77"/>
      <c r="K102" s="78"/>
      <c r="L102" s="77"/>
    </row>
    <row r="103" spans="1:12" ht="21.75" customHeight="1" x14ac:dyDescent="0.4">
      <c r="A103" s="33" t="s">
        <v>1</v>
      </c>
      <c r="B103" s="47"/>
      <c r="C103" s="47"/>
      <c r="D103" s="47"/>
      <c r="E103" s="47"/>
      <c r="F103" s="77"/>
      <c r="G103" s="78"/>
      <c r="H103" s="77"/>
      <c r="I103" s="78"/>
      <c r="J103" s="77"/>
      <c r="K103" s="78"/>
      <c r="L103" s="77"/>
    </row>
    <row r="104" spans="1:12" ht="21.75" customHeight="1" x14ac:dyDescent="0.4">
      <c r="A104" s="79" t="str">
        <f>+A3</f>
        <v>ณ วันที่ 30 มิถุนายน พ.ศ. 2564</v>
      </c>
      <c r="B104" s="49"/>
      <c r="C104" s="49"/>
      <c r="D104" s="49"/>
      <c r="E104" s="49"/>
      <c r="F104" s="80"/>
      <c r="G104" s="81"/>
      <c r="H104" s="80"/>
      <c r="I104" s="81"/>
      <c r="J104" s="80"/>
      <c r="K104" s="81"/>
      <c r="L104" s="80"/>
    </row>
    <row r="105" spans="1:12" ht="21.75" customHeight="1" x14ac:dyDescent="0.4">
      <c r="A105" s="47"/>
      <c r="B105" s="41"/>
      <c r="C105" s="82"/>
      <c r="D105" s="43"/>
      <c r="E105" s="82"/>
      <c r="F105" s="83"/>
      <c r="G105" s="84"/>
      <c r="H105" s="83"/>
      <c r="I105" s="84"/>
      <c r="J105" s="83"/>
      <c r="K105" s="84"/>
      <c r="L105" s="83"/>
    </row>
    <row r="106" spans="1:12" ht="21.75" customHeight="1" x14ac:dyDescent="0.4">
      <c r="A106" s="47"/>
      <c r="B106" s="41"/>
      <c r="C106" s="82"/>
      <c r="D106" s="43"/>
      <c r="E106" s="82"/>
      <c r="F106" s="149" t="s">
        <v>3</v>
      </c>
      <c r="G106" s="149"/>
      <c r="H106" s="149"/>
      <c r="I106" s="45"/>
      <c r="J106" s="149" t="s">
        <v>4</v>
      </c>
      <c r="K106" s="149"/>
      <c r="L106" s="149"/>
    </row>
    <row r="107" spans="1:12" ht="21.75" customHeight="1" x14ac:dyDescent="0.4">
      <c r="A107" s="47"/>
      <c r="B107" s="41"/>
      <c r="C107" s="82"/>
      <c r="D107" s="43"/>
      <c r="E107" s="82"/>
      <c r="F107" s="46" t="s">
        <v>5</v>
      </c>
      <c r="G107" s="46"/>
      <c r="H107" s="46" t="s">
        <v>6</v>
      </c>
      <c r="I107" s="46"/>
      <c r="J107" s="46" t="s">
        <v>5</v>
      </c>
      <c r="K107" s="46"/>
      <c r="L107" s="46" t="s">
        <v>6</v>
      </c>
    </row>
    <row r="108" spans="1:12" ht="21.75" customHeight="1" x14ac:dyDescent="0.4">
      <c r="A108" s="47"/>
      <c r="B108" s="41"/>
      <c r="C108" s="82"/>
      <c r="D108" s="43"/>
      <c r="E108" s="82"/>
      <c r="F108" s="46" t="s">
        <v>7</v>
      </c>
      <c r="G108" s="46"/>
      <c r="H108" s="46" t="s">
        <v>8</v>
      </c>
      <c r="I108" s="46"/>
      <c r="J108" s="46" t="s">
        <v>7</v>
      </c>
      <c r="K108" s="46"/>
      <c r="L108" s="46" t="s">
        <v>8</v>
      </c>
    </row>
    <row r="109" spans="1:12" ht="21.75" customHeight="1" x14ac:dyDescent="0.4">
      <c r="A109" s="47"/>
      <c r="B109" s="41"/>
      <c r="C109" s="42"/>
      <c r="D109" s="43"/>
      <c r="E109" s="42"/>
      <c r="F109" s="46" t="s">
        <v>9</v>
      </c>
      <c r="G109" s="48"/>
      <c r="H109" s="46" t="s">
        <v>10</v>
      </c>
      <c r="I109" s="44"/>
      <c r="J109" s="46" t="s">
        <v>9</v>
      </c>
      <c r="K109" s="48"/>
      <c r="L109" s="46" t="s">
        <v>10</v>
      </c>
    </row>
    <row r="110" spans="1:12" ht="21.75" customHeight="1" x14ac:dyDescent="0.4">
      <c r="A110" s="47"/>
      <c r="B110" s="47"/>
      <c r="C110" s="47"/>
      <c r="D110" s="49" t="s">
        <v>11</v>
      </c>
      <c r="E110" s="43"/>
      <c r="F110" s="50" t="s">
        <v>12</v>
      </c>
      <c r="G110" s="44"/>
      <c r="H110" s="50" t="s">
        <v>12</v>
      </c>
      <c r="I110" s="44"/>
      <c r="J110" s="50" t="s">
        <v>12</v>
      </c>
      <c r="K110" s="44"/>
      <c r="L110" s="50" t="s">
        <v>12</v>
      </c>
    </row>
    <row r="111" spans="1:12" ht="6" customHeight="1" x14ac:dyDescent="0.4">
      <c r="A111" s="47"/>
      <c r="B111" s="47"/>
      <c r="C111" s="47"/>
      <c r="D111" s="51"/>
      <c r="E111" s="43"/>
      <c r="F111" s="52"/>
      <c r="G111" s="45"/>
      <c r="H111" s="46"/>
      <c r="I111" s="45"/>
      <c r="J111" s="52"/>
      <c r="K111" s="45"/>
      <c r="L111" s="46"/>
    </row>
    <row r="112" spans="1:12" ht="21.75" customHeight="1" x14ac:dyDescent="0.4">
      <c r="A112" s="150" t="s">
        <v>229</v>
      </c>
      <c r="B112" s="150"/>
      <c r="C112" s="150"/>
      <c r="D112" s="43"/>
      <c r="E112" s="43"/>
      <c r="F112" s="85"/>
      <c r="G112" s="86"/>
      <c r="H112" s="87"/>
      <c r="I112" s="86"/>
      <c r="J112" s="85"/>
      <c r="K112" s="86"/>
      <c r="L112" s="87"/>
    </row>
    <row r="113" spans="1:12" ht="6" customHeight="1" x14ac:dyDescent="0.4">
      <c r="A113" s="47"/>
      <c r="B113" s="47"/>
      <c r="C113" s="47"/>
      <c r="D113" s="43"/>
      <c r="E113" s="43"/>
      <c r="F113" s="85"/>
      <c r="G113" s="86"/>
      <c r="H113" s="87"/>
      <c r="I113" s="86"/>
      <c r="J113" s="85"/>
      <c r="K113" s="86"/>
      <c r="L113" s="87"/>
    </row>
    <row r="114" spans="1:12" ht="21.75" customHeight="1" x14ac:dyDescent="0.4">
      <c r="A114" s="29" t="s">
        <v>63</v>
      </c>
      <c r="B114" s="42"/>
      <c r="C114" s="42"/>
      <c r="D114" s="43"/>
      <c r="E114" s="42"/>
      <c r="F114" s="56"/>
      <c r="G114" s="48"/>
      <c r="H114" s="57"/>
      <c r="I114" s="48"/>
      <c r="J114" s="56"/>
      <c r="K114" s="48"/>
      <c r="L114" s="57"/>
    </row>
    <row r="115" spans="1:12" ht="6" customHeight="1" x14ac:dyDescent="0.4">
      <c r="A115" s="47"/>
      <c r="B115" s="47"/>
      <c r="C115" s="47"/>
      <c r="D115" s="43"/>
      <c r="E115" s="43"/>
      <c r="F115" s="53"/>
      <c r="G115" s="54"/>
      <c r="H115" s="55"/>
      <c r="I115" s="54"/>
      <c r="J115" s="53"/>
      <c r="K115" s="54"/>
      <c r="L115" s="55"/>
    </row>
    <row r="116" spans="1:12" ht="21.75" customHeight="1" x14ac:dyDescent="0.4">
      <c r="A116" s="58" t="s">
        <v>64</v>
      </c>
      <c r="B116" s="42"/>
      <c r="C116" s="42"/>
      <c r="D116" s="43"/>
      <c r="E116" s="42"/>
      <c r="F116" s="56"/>
      <c r="G116" s="48"/>
      <c r="H116" s="57"/>
      <c r="I116" s="48"/>
      <c r="J116" s="56"/>
      <c r="K116" s="48"/>
      <c r="L116" s="57"/>
    </row>
    <row r="117" spans="1:12" ht="21.75" customHeight="1" x14ac:dyDescent="0.4">
      <c r="A117" s="58"/>
      <c r="B117" s="58" t="s">
        <v>65</v>
      </c>
      <c r="C117" s="42"/>
      <c r="D117" s="43"/>
      <c r="E117" s="42"/>
      <c r="F117" s="56"/>
      <c r="G117" s="48"/>
      <c r="H117" s="57"/>
      <c r="I117" s="48"/>
      <c r="J117" s="56"/>
      <c r="K117" s="48"/>
      <c r="L117" s="57"/>
    </row>
    <row r="118" spans="1:12" ht="21.75" customHeight="1" x14ac:dyDescent="0.4">
      <c r="A118" s="58"/>
      <c r="B118" s="58"/>
      <c r="C118" s="42" t="s">
        <v>66</v>
      </c>
      <c r="D118" s="43"/>
      <c r="E118" s="42"/>
      <c r="F118" s="56"/>
      <c r="G118" s="48"/>
      <c r="H118" s="57"/>
      <c r="I118" s="48"/>
      <c r="J118" s="56"/>
      <c r="K118" s="48"/>
      <c r="L118" s="57"/>
    </row>
    <row r="119" spans="1:12" ht="21.75" customHeight="1" thickBot="1" x14ac:dyDescent="0.45">
      <c r="A119" s="58"/>
      <c r="B119" s="58"/>
      <c r="C119" s="42" t="s">
        <v>67</v>
      </c>
      <c r="D119" s="43"/>
      <c r="E119" s="42"/>
      <c r="F119" s="71">
        <v>918932</v>
      </c>
      <c r="G119" s="48"/>
      <c r="H119" s="72">
        <v>918932</v>
      </c>
      <c r="I119" s="48"/>
      <c r="J119" s="71">
        <v>918932</v>
      </c>
      <c r="K119" s="48"/>
      <c r="L119" s="72">
        <v>918932</v>
      </c>
    </row>
    <row r="120" spans="1:12" ht="6" customHeight="1" thickTop="1" x14ac:dyDescent="0.4">
      <c r="A120" s="42"/>
      <c r="B120" s="42"/>
      <c r="C120" s="58"/>
      <c r="D120" s="43"/>
      <c r="E120" s="42"/>
      <c r="F120" s="56"/>
      <c r="G120" s="48"/>
      <c r="H120" s="57"/>
      <c r="I120" s="48"/>
      <c r="J120" s="56"/>
      <c r="K120" s="48"/>
      <c r="L120" s="57"/>
    </row>
    <row r="121" spans="1:12" ht="21.75" customHeight="1" x14ac:dyDescent="0.4">
      <c r="A121" s="42"/>
      <c r="B121" s="42" t="s">
        <v>68</v>
      </c>
      <c r="C121" s="42"/>
      <c r="D121" s="43"/>
      <c r="E121" s="42"/>
      <c r="F121" s="56"/>
      <c r="G121" s="48"/>
      <c r="H121" s="57"/>
      <c r="I121" s="48"/>
      <c r="J121" s="56"/>
      <c r="K121" s="48"/>
      <c r="L121" s="57"/>
    </row>
    <row r="122" spans="1:12" ht="21.75" customHeight="1" x14ac:dyDescent="0.4">
      <c r="A122" s="42"/>
      <c r="B122" s="42"/>
      <c r="C122" s="42" t="s">
        <v>66</v>
      </c>
      <c r="D122" s="43"/>
      <c r="E122" s="42"/>
      <c r="F122" s="56"/>
      <c r="G122" s="48"/>
      <c r="H122" s="57"/>
      <c r="I122" s="48"/>
      <c r="J122" s="56"/>
      <c r="K122" s="48"/>
      <c r="L122" s="57"/>
    </row>
    <row r="123" spans="1:12" ht="21.75" customHeight="1" x14ac:dyDescent="0.4">
      <c r="A123" s="42"/>
      <c r="B123" s="42"/>
      <c r="C123" s="42" t="s">
        <v>67</v>
      </c>
      <c r="D123" s="43"/>
      <c r="E123" s="42"/>
      <c r="F123" s="56">
        <v>918932</v>
      </c>
      <c r="G123" s="48"/>
      <c r="H123" s="57">
        <v>918932</v>
      </c>
      <c r="I123" s="48"/>
      <c r="J123" s="56">
        <v>918932</v>
      </c>
      <c r="K123" s="48"/>
      <c r="L123" s="57">
        <v>918932</v>
      </c>
    </row>
    <row r="124" spans="1:12" ht="21.75" customHeight="1" x14ac:dyDescent="0.4">
      <c r="A124" s="58" t="s">
        <v>69</v>
      </c>
      <c r="B124" s="42"/>
      <c r="C124" s="42"/>
      <c r="D124" s="43"/>
      <c r="E124" s="42"/>
      <c r="F124" s="56">
        <v>1874482</v>
      </c>
      <c r="G124" s="91"/>
      <c r="H124" s="57">
        <v>1874482</v>
      </c>
      <c r="I124" s="91"/>
      <c r="J124" s="56">
        <v>1874482</v>
      </c>
      <c r="K124" s="91"/>
      <c r="L124" s="57">
        <v>1874482</v>
      </c>
    </row>
    <row r="125" spans="1:12" ht="21.75" customHeight="1" x14ac:dyDescent="0.4">
      <c r="A125" s="42" t="s">
        <v>70</v>
      </c>
      <c r="B125" s="42"/>
      <c r="C125" s="42"/>
      <c r="D125" s="43"/>
      <c r="E125" s="42"/>
      <c r="F125" s="56"/>
      <c r="G125" s="48"/>
      <c r="H125" s="57"/>
      <c r="I125" s="48"/>
      <c r="J125" s="56"/>
      <c r="K125" s="48"/>
      <c r="L125" s="57"/>
    </row>
    <row r="126" spans="1:12" ht="21.75" customHeight="1" x14ac:dyDescent="0.4">
      <c r="A126" s="42"/>
      <c r="B126" s="42" t="s">
        <v>71</v>
      </c>
      <c r="C126" s="42"/>
      <c r="D126" s="43"/>
      <c r="E126" s="42"/>
      <c r="F126" s="56">
        <v>162089</v>
      </c>
      <c r="G126" s="48"/>
      <c r="H126" s="57">
        <v>162089</v>
      </c>
      <c r="I126" s="48"/>
      <c r="J126" s="56">
        <v>162089</v>
      </c>
      <c r="K126" s="48"/>
      <c r="L126" s="57">
        <v>162089</v>
      </c>
    </row>
    <row r="127" spans="1:12" ht="21.75" customHeight="1" x14ac:dyDescent="0.4">
      <c r="A127" s="42"/>
      <c r="B127" s="42" t="s">
        <v>72</v>
      </c>
      <c r="C127" s="42"/>
      <c r="D127" s="43"/>
      <c r="E127" s="42"/>
      <c r="F127" s="56">
        <v>10762886</v>
      </c>
      <c r="G127" s="48"/>
      <c r="H127" s="57">
        <v>10001974</v>
      </c>
      <c r="I127" s="48"/>
      <c r="J127" s="56">
        <v>4193142</v>
      </c>
      <c r="K127" s="48"/>
      <c r="L127" s="57">
        <v>4508681</v>
      </c>
    </row>
    <row r="128" spans="1:12" ht="21.75" customHeight="1" x14ac:dyDescent="0.4">
      <c r="A128" s="88" t="s">
        <v>73</v>
      </c>
      <c r="B128" s="42"/>
      <c r="C128" s="42"/>
      <c r="D128" s="43">
        <v>22</v>
      </c>
      <c r="E128" s="42"/>
      <c r="F128" s="64">
        <v>260674</v>
      </c>
      <c r="G128" s="91"/>
      <c r="H128" s="65">
        <v>-487500</v>
      </c>
      <c r="I128" s="91"/>
      <c r="J128" s="64">
        <v>889607</v>
      </c>
      <c r="K128" s="91"/>
      <c r="L128" s="65">
        <v>889607</v>
      </c>
    </row>
    <row r="129" spans="1:12" ht="6" customHeight="1" x14ac:dyDescent="0.4">
      <c r="A129" s="42"/>
      <c r="B129" s="42"/>
      <c r="C129" s="42"/>
      <c r="D129" s="43"/>
      <c r="E129" s="42"/>
      <c r="F129" s="89"/>
      <c r="G129" s="48"/>
      <c r="H129" s="90"/>
      <c r="I129" s="48"/>
      <c r="J129" s="89"/>
      <c r="K129" s="48"/>
      <c r="L129" s="90"/>
    </row>
    <row r="130" spans="1:12" ht="21.75" customHeight="1" x14ac:dyDescent="0.4">
      <c r="A130" s="29" t="s">
        <v>74</v>
      </c>
      <c r="B130" s="42"/>
      <c r="C130" s="42"/>
      <c r="D130" s="43"/>
      <c r="E130" s="42"/>
      <c r="F130" s="89">
        <f>SUM(F123:F128)</f>
        <v>13979063</v>
      </c>
      <c r="G130" s="91"/>
      <c r="H130" s="90">
        <f>SUM(H123:H128)</f>
        <v>12469977</v>
      </c>
      <c r="I130" s="91"/>
      <c r="J130" s="89">
        <f>SUM(J123:J128)</f>
        <v>8038252</v>
      </c>
      <c r="K130" s="91"/>
      <c r="L130" s="90">
        <f>SUM(L123:L128)</f>
        <v>8353791</v>
      </c>
    </row>
    <row r="131" spans="1:12" ht="21.75" customHeight="1" x14ac:dyDescent="0.4">
      <c r="A131" s="88" t="s">
        <v>75</v>
      </c>
      <c r="B131" s="42"/>
      <c r="C131" s="42"/>
      <c r="D131" s="43"/>
      <c r="E131" s="42"/>
      <c r="F131" s="64">
        <v>327262</v>
      </c>
      <c r="G131" s="48"/>
      <c r="H131" s="65">
        <v>393558</v>
      </c>
      <c r="I131" s="48"/>
      <c r="J131" s="64">
        <v>0</v>
      </c>
      <c r="K131" s="48"/>
      <c r="L131" s="65">
        <v>0</v>
      </c>
    </row>
    <row r="132" spans="1:12" ht="6" customHeight="1" x14ac:dyDescent="0.4">
      <c r="A132" s="29"/>
      <c r="B132" s="42"/>
      <c r="C132" s="42"/>
      <c r="D132" s="43"/>
      <c r="E132" s="42"/>
      <c r="F132" s="89"/>
      <c r="G132" s="48"/>
      <c r="H132" s="90"/>
      <c r="I132" s="48"/>
      <c r="J132" s="89"/>
      <c r="K132" s="48"/>
      <c r="L132" s="90"/>
    </row>
    <row r="133" spans="1:12" ht="21.75" customHeight="1" x14ac:dyDescent="0.4">
      <c r="A133" s="29" t="s">
        <v>76</v>
      </c>
      <c r="B133" s="42"/>
      <c r="C133" s="42"/>
      <c r="D133" s="43"/>
      <c r="E133" s="42"/>
      <c r="F133" s="92">
        <f>SUM(F130:F132)</f>
        <v>14306325</v>
      </c>
      <c r="G133" s="91"/>
      <c r="H133" s="93">
        <f>SUM(H130:H132)</f>
        <v>12863535</v>
      </c>
      <c r="I133" s="91"/>
      <c r="J133" s="92">
        <f>SUM(J130:J132)</f>
        <v>8038252</v>
      </c>
      <c r="K133" s="91"/>
      <c r="L133" s="93">
        <f>SUM(L130:L132)</f>
        <v>8353791</v>
      </c>
    </row>
    <row r="134" spans="1:12" ht="6" customHeight="1" x14ac:dyDescent="0.4">
      <c r="A134" s="29"/>
      <c r="B134" s="42"/>
      <c r="C134" s="42"/>
      <c r="D134" s="43"/>
      <c r="E134" s="42"/>
      <c r="F134" s="89"/>
      <c r="G134" s="48"/>
      <c r="H134" s="90"/>
      <c r="I134" s="48"/>
      <c r="J134" s="89"/>
      <c r="K134" s="48"/>
      <c r="L134" s="90"/>
    </row>
    <row r="135" spans="1:12" ht="21.75" customHeight="1" thickBot="1" x14ac:dyDescent="0.45">
      <c r="A135" s="29" t="s">
        <v>77</v>
      </c>
      <c r="B135" s="42"/>
      <c r="C135" s="42"/>
      <c r="D135" s="43"/>
      <c r="E135" s="42"/>
      <c r="F135" s="71">
        <f>F133+F96</f>
        <v>44797640</v>
      </c>
      <c r="G135" s="48"/>
      <c r="H135" s="72">
        <f>H133+H96</f>
        <v>41387818</v>
      </c>
      <c r="I135" s="48"/>
      <c r="J135" s="71">
        <f>J133+J96</f>
        <v>24165401</v>
      </c>
      <c r="K135" s="48"/>
      <c r="L135" s="72">
        <f>L133+L96</f>
        <v>24150728</v>
      </c>
    </row>
    <row r="136" spans="1:12" ht="21.75" customHeight="1" thickTop="1" x14ac:dyDescent="0.4">
      <c r="A136" s="29"/>
      <c r="B136" s="42"/>
      <c r="C136" s="42"/>
      <c r="D136" s="43"/>
      <c r="E136" s="42"/>
      <c r="F136" s="57"/>
      <c r="G136" s="42"/>
      <c r="H136" s="42"/>
      <c r="I136" s="42"/>
      <c r="J136" s="57"/>
      <c r="K136" s="42"/>
      <c r="L136" s="42"/>
    </row>
    <row r="137" spans="1:12" ht="21.75" customHeight="1" x14ac:dyDescent="0.4">
      <c r="A137" s="29"/>
      <c r="B137" s="42"/>
      <c r="C137" s="42"/>
      <c r="D137" s="43"/>
      <c r="E137" s="42"/>
      <c r="F137" s="57"/>
      <c r="G137" s="42"/>
      <c r="H137" s="57"/>
      <c r="I137" s="42"/>
      <c r="J137" s="57"/>
      <c r="K137" s="42"/>
      <c r="L137" s="57"/>
    </row>
    <row r="138" spans="1:12" ht="21.75" customHeight="1" x14ac:dyDescent="0.4">
      <c r="A138" s="29"/>
      <c r="B138" s="42"/>
      <c r="C138" s="42"/>
      <c r="D138" s="43"/>
      <c r="E138" s="42"/>
      <c r="F138" s="57"/>
      <c r="G138" s="42"/>
      <c r="H138" s="57"/>
      <c r="I138" s="42"/>
      <c r="J138" s="57"/>
      <c r="K138" s="42"/>
      <c r="L138" s="57"/>
    </row>
    <row r="139" spans="1:12" ht="21.75" customHeight="1" x14ac:dyDescent="0.4">
      <c r="A139" s="29"/>
      <c r="B139" s="42"/>
      <c r="C139" s="42"/>
      <c r="D139" s="43"/>
      <c r="E139" s="42"/>
      <c r="F139" s="57"/>
      <c r="G139" s="42"/>
      <c r="H139" s="57"/>
      <c r="I139" s="42"/>
      <c r="J139" s="57"/>
      <c r="K139" s="42"/>
      <c r="L139" s="57"/>
    </row>
    <row r="140" spans="1:12" ht="21.75" customHeight="1" x14ac:dyDescent="0.4">
      <c r="A140" s="29"/>
      <c r="B140" s="42"/>
      <c r="C140" s="42"/>
      <c r="D140" s="43"/>
      <c r="E140" s="42"/>
      <c r="F140" s="57"/>
      <c r="G140" s="42"/>
      <c r="H140" s="42"/>
      <c r="I140" s="42"/>
      <c r="J140" s="42"/>
      <c r="K140" s="42"/>
      <c r="L140" s="42"/>
    </row>
    <row r="141" spans="1:12" ht="21.75" customHeight="1" x14ac:dyDescent="0.4">
      <c r="A141" s="29"/>
      <c r="B141" s="42"/>
      <c r="C141" s="42"/>
      <c r="D141" s="43"/>
      <c r="E141" s="42"/>
      <c r="F141" s="57"/>
      <c r="G141" s="42"/>
      <c r="H141" s="42"/>
      <c r="I141" s="42"/>
      <c r="J141" s="42"/>
      <c r="K141" s="42"/>
      <c r="L141" s="42"/>
    </row>
    <row r="142" spans="1:12" ht="21.75" customHeight="1" x14ac:dyDescent="0.4">
      <c r="A142" s="29"/>
      <c r="B142" s="42"/>
      <c r="C142" s="42"/>
      <c r="D142" s="43"/>
      <c r="E142" s="42"/>
      <c r="F142" s="57"/>
      <c r="G142" s="42"/>
      <c r="H142" s="42"/>
      <c r="I142" s="42"/>
      <c r="J142" s="42"/>
      <c r="K142" s="42"/>
      <c r="L142" s="42"/>
    </row>
    <row r="143" spans="1:12" ht="21.75" customHeight="1" x14ac:dyDescent="0.4">
      <c r="A143" s="29"/>
      <c r="B143" s="42"/>
      <c r="C143" s="42"/>
      <c r="D143" s="43"/>
      <c r="E143" s="42"/>
      <c r="F143" s="57"/>
      <c r="G143" s="42"/>
      <c r="H143" s="42"/>
      <c r="I143" s="42"/>
      <c r="J143" s="42"/>
      <c r="K143" s="42"/>
      <c r="L143" s="42"/>
    </row>
    <row r="144" spans="1:12" ht="21.75" customHeight="1" x14ac:dyDescent="0.4">
      <c r="A144" s="29"/>
      <c r="B144" s="42"/>
      <c r="C144" s="42"/>
      <c r="D144" s="43"/>
      <c r="E144" s="42"/>
      <c r="F144" s="57"/>
      <c r="G144" s="42"/>
      <c r="H144" s="42"/>
      <c r="I144" s="42"/>
      <c r="J144" s="42"/>
      <c r="K144" s="42"/>
      <c r="L144" s="42"/>
    </row>
    <row r="145" spans="1:12" ht="23.25" customHeight="1" x14ac:dyDescent="0.4">
      <c r="A145" s="29"/>
      <c r="B145" s="42"/>
      <c r="C145" s="42"/>
      <c r="D145" s="43"/>
      <c r="E145" s="42"/>
      <c r="F145" s="57"/>
      <c r="G145" s="42"/>
      <c r="H145" s="42"/>
      <c r="I145" s="42"/>
      <c r="J145" s="42"/>
      <c r="K145" s="42"/>
      <c r="L145" s="42"/>
    </row>
    <row r="146" spans="1:12" ht="22.5" customHeight="1" x14ac:dyDescent="0.4">
      <c r="A146" s="29"/>
      <c r="B146" s="42"/>
      <c r="C146" s="42"/>
      <c r="D146" s="43"/>
      <c r="E146" s="42"/>
      <c r="F146" s="57"/>
      <c r="G146" s="42"/>
      <c r="H146" s="42"/>
      <c r="I146" s="42"/>
      <c r="J146" s="42"/>
      <c r="K146" s="42"/>
      <c r="L146" s="42"/>
    </row>
    <row r="147" spans="1:12" ht="21.95" customHeight="1" x14ac:dyDescent="0.4">
      <c r="A147" s="36" t="str">
        <f>A51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147" s="36"/>
      <c r="C147" s="36"/>
      <c r="D147" s="37"/>
      <c r="E147" s="36"/>
      <c r="F147" s="65"/>
      <c r="G147" s="39"/>
      <c r="H147" s="65"/>
      <c r="I147" s="39"/>
      <c r="J147" s="65"/>
      <c r="K147" s="39"/>
      <c r="L147" s="65"/>
    </row>
  </sheetData>
  <mergeCells count="9">
    <mergeCell ref="F106:H106"/>
    <mergeCell ref="J106:L106"/>
    <mergeCell ref="A112:C112"/>
    <mergeCell ref="F5:H5"/>
    <mergeCell ref="J5:L5"/>
    <mergeCell ref="A11:C11"/>
    <mergeCell ref="F56:H56"/>
    <mergeCell ref="J56:L56"/>
    <mergeCell ref="A62:C62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1" max="11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119F-888D-4DA6-9850-96E6A792758C}">
  <sheetPr>
    <tabColor theme="5" tint="0.79998168889431442"/>
  </sheetPr>
  <dimension ref="A1:K59"/>
  <sheetViews>
    <sheetView topLeftCell="A49" zoomScale="96" zoomScaleNormal="96" zoomScaleSheetLayoutView="100" workbookViewId="0">
      <selection activeCell="E64" sqref="E64"/>
    </sheetView>
  </sheetViews>
  <sheetFormatPr defaultColWidth="9.140625" defaultRowHeight="21.75" customHeight="1" x14ac:dyDescent="0.4"/>
  <cols>
    <col min="1" max="2" width="1.42578125" style="32" customWidth="1"/>
    <col min="3" max="3" width="26.42578125" style="32" customWidth="1"/>
    <col min="4" max="4" width="7.85546875" style="32" customWidth="1"/>
    <col min="5" max="5" width="15.28515625" style="32" customWidth="1"/>
    <col min="6" max="6" width="0.42578125" style="32" customWidth="1"/>
    <col min="7" max="7" width="15.28515625" style="32" customWidth="1"/>
    <col min="8" max="8" width="0.42578125" style="32" customWidth="1"/>
    <col min="9" max="9" width="15.28515625" style="32" customWidth="1"/>
    <col min="10" max="10" width="0.42578125" style="32" customWidth="1"/>
    <col min="11" max="11" width="15.28515625" style="32" customWidth="1"/>
    <col min="12" max="16384" width="9.140625" style="32"/>
  </cols>
  <sheetData>
    <row r="1" spans="1:11" ht="21.75" customHeight="1" x14ac:dyDescent="0.4">
      <c r="A1" s="29" t="s">
        <v>0</v>
      </c>
      <c r="B1" s="29"/>
      <c r="C1" s="29"/>
      <c r="D1" s="29"/>
      <c r="E1" s="126"/>
      <c r="F1" s="29"/>
      <c r="G1" s="126"/>
      <c r="H1" s="29"/>
      <c r="I1" s="30"/>
      <c r="J1" s="30"/>
      <c r="K1" s="103"/>
    </row>
    <row r="2" spans="1:11" ht="21.75" customHeight="1" x14ac:dyDescent="0.4">
      <c r="A2" s="29" t="s">
        <v>78</v>
      </c>
      <c r="B2" s="29"/>
      <c r="C2" s="29"/>
      <c r="D2" s="29"/>
      <c r="E2" s="126"/>
      <c r="F2" s="29"/>
      <c r="G2" s="126"/>
      <c r="H2" s="29"/>
      <c r="I2" s="30"/>
      <c r="J2" s="30"/>
      <c r="K2" s="30"/>
    </row>
    <row r="3" spans="1:11" ht="21.75" customHeight="1" x14ac:dyDescent="0.4">
      <c r="A3" s="34" t="s">
        <v>79</v>
      </c>
      <c r="B3" s="34"/>
      <c r="C3" s="34"/>
      <c r="D3" s="34"/>
      <c r="E3" s="127"/>
      <c r="F3" s="34"/>
      <c r="G3" s="127"/>
      <c r="H3" s="34"/>
      <c r="I3" s="38"/>
      <c r="J3" s="38"/>
      <c r="K3" s="38"/>
    </row>
    <row r="4" spans="1:11" ht="7.5" customHeight="1" x14ac:dyDescent="0.4">
      <c r="A4" s="47"/>
      <c r="B4" s="82"/>
      <c r="C4" s="82"/>
      <c r="D4" s="82"/>
      <c r="E4" s="151"/>
      <c r="F4" s="151"/>
      <c r="G4" s="151"/>
      <c r="H4" s="82"/>
      <c r="I4" s="152"/>
      <c r="J4" s="152"/>
      <c r="K4" s="152"/>
    </row>
    <row r="5" spans="1:11" ht="20.100000000000001" customHeight="1" x14ac:dyDescent="0.4">
      <c r="A5" s="42"/>
      <c r="B5" s="42"/>
      <c r="C5" s="42"/>
      <c r="D5" s="42"/>
      <c r="E5" s="153" t="s">
        <v>3</v>
      </c>
      <c r="F5" s="153"/>
      <c r="G5" s="153"/>
      <c r="H5" s="117"/>
      <c r="I5" s="154" t="s">
        <v>4</v>
      </c>
      <c r="J5" s="154"/>
      <c r="K5" s="154"/>
    </row>
    <row r="6" spans="1:11" ht="20.100000000000001" customHeight="1" x14ac:dyDescent="0.4">
      <c r="A6" s="42"/>
      <c r="B6" s="42"/>
      <c r="C6" s="42"/>
      <c r="D6" s="42"/>
      <c r="E6" s="117" t="s">
        <v>5</v>
      </c>
      <c r="F6" s="117"/>
      <c r="G6" s="117" t="s">
        <v>5</v>
      </c>
      <c r="H6" s="117"/>
      <c r="I6" s="46" t="s">
        <v>5</v>
      </c>
      <c r="J6" s="46"/>
      <c r="K6" s="46" t="s">
        <v>5</v>
      </c>
    </row>
    <row r="7" spans="1:11" ht="20.100000000000001" customHeight="1" x14ac:dyDescent="0.4">
      <c r="A7" s="42"/>
      <c r="B7" s="42"/>
      <c r="C7" s="42"/>
      <c r="D7" s="43"/>
      <c r="E7" s="118" t="s">
        <v>9</v>
      </c>
      <c r="F7" s="48"/>
      <c r="G7" s="118" t="s">
        <v>10</v>
      </c>
      <c r="H7" s="48"/>
      <c r="I7" s="46" t="s">
        <v>9</v>
      </c>
      <c r="J7" s="44"/>
      <c r="K7" s="118" t="s">
        <v>10</v>
      </c>
    </row>
    <row r="8" spans="1:11" ht="20.100000000000001" customHeight="1" x14ac:dyDescent="0.4">
      <c r="A8" s="42"/>
      <c r="B8" s="42"/>
      <c r="C8" s="42"/>
      <c r="D8" s="43"/>
      <c r="E8" s="119" t="s">
        <v>12</v>
      </c>
      <c r="F8" s="96"/>
      <c r="G8" s="119" t="s">
        <v>12</v>
      </c>
      <c r="H8" s="43"/>
      <c r="I8" s="119" t="s">
        <v>12</v>
      </c>
      <c r="J8" s="46"/>
      <c r="K8" s="119" t="s">
        <v>12</v>
      </c>
    </row>
    <row r="9" spans="1:11" ht="20.100000000000001" customHeight="1" x14ac:dyDescent="0.4">
      <c r="A9" s="29" t="s">
        <v>80</v>
      </c>
      <c r="B9" s="42"/>
      <c r="C9" s="42"/>
      <c r="D9" s="43"/>
      <c r="E9" s="128"/>
      <c r="F9" s="96"/>
      <c r="G9" s="118"/>
      <c r="H9" s="129"/>
      <c r="I9" s="52"/>
      <c r="J9" s="46"/>
      <c r="K9" s="46"/>
    </row>
    <row r="10" spans="1:11" ht="3.95" customHeight="1" x14ac:dyDescent="0.4">
      <c r="A10" s="42"/>
      <c r="B10" s="42"/>
      <c r="C10" s="42"/>
      <c r="D10" s="43"/>
      <c r="E10" s="128"/>
      <c r="F10" s="130"/>
      <c r="G10" s="118"/>
      <c r="H10" s="129"/>
      <c r="I10" s="52"/>
      <c r="J10" s="46"/>
      <c r="K10" s="46"/>
    </row>
    <row r="11" spans="1:11" ht="20.100000000000001" customHeight="1" x14ac:dyDescent="0.4">
      <c r="A11" s="42" t="s">
        <v>81</v>
      </c>
      <c r="B11" s="42"/>
      <c r="C11" s="42"/>
      <c r="D11" s="42"/>
      <c r="E11" s="131">
        <v>17492154</v>
      </c>
      <c r="F11" s="91"/>
      <c r="G11" s="124">
        <v>10988628</v>
      </c>
      <c r="H11" s="91"/>
      <c r="I11" s="131">
        <v>1336613</v>
      </c>
      <c r="J11" s="91"/>
      <c r="K11" s="124">
        <v>1351601</v>
      </c>
    </row>
    <row r="12" spans="1:11" ht="20.100000000000001" customHeight="1" x14ac:dyDescent="0.4">
      <c r="A12" s="42" t="s">
        <v>82</v>
      </c>
      <c r="B12" s="42"/>
      <c r="C12" s="42"/>
      <c r="D12" s="42"/>
      <c r="E12" s="131">
        <v>68468</v>
      </c>
      <c r="F12" s="91"/>
      <c r="G12" s="124">
        <v>73621</v>
      </c>
      <c r="H12" s="91"/>
      <c r="I12" s="56">
        <v>0</v>
      </c>
      <c r="J12" s="91"/>
      <c r="K12" s="57">
        <v>0</v>
      </c>
    </row>
    <row r="13" spans="1:11" ht="20.100000000000001" customHeight="1" x14ac:dyDescent="0.4">
      <c r="A13" s="42" t="s">
        <v>83</v>
      </c>
      <c r="B13" s="42"/>
      <c r="C13" s="42"/>
      <c r="D13" s="42"/>
      <c r="E13" s="132">
        <v>83368</v>
      </c>
      <c r="F13" s="91"/>
      <c r="G13" s="133">
        <v>75389</v>
      </c>
      <c r="H13" s="91"/>
      <c r="I13" s="132">
        <v>20292</v>
      </c>
      <c r="J13" s="91"/>
      <c r="K13" s="133">
        <v>20064</v>
      </c>
    </row>
    <row r="14" spans="1:11" ht="3.95" customHeight="1" x14ac:dyDescent="0.4">
      <c r="A14" s="58"/>
      <c r="B14" s="42"/>
      <c r="C14" s="42"/>
      <c r="D14" s="42"/>
      <c r="E14" s="131"/>
      <c r="F14" s="91"/>
      <c r="G14" s="124"/>
      <c r="H14" s="91"/>
      <c r="I14" s="131"/>
      <c r="J14" s="91"/>
      <c r="K14" s="124"/>
    </row>
    <row r="15" spans="1:11" ht="20.100000000000001" customHeight="1" x14ac:dyDescent="0.4">
      <c r="A15" s="29" t="s">
        <v>84</v>
      </c>
      <c r="B15" s="42"/>
      <c r="C15" s="42"/>
      <c r="D15" s="42"/>
      <c r="E15" s="132">
        <f>SUM(E11:E13)</f>
        <v>17643990</v>
      </c>
      <c r="F15" s="91"/>
      <c r="G15" s="133">
        <f>SUM(G11:G13)</f>
        <v>11137638</v>
      </c>
      <c r="H15" s="91"/>
      <c r="I15" s="132">
        <f>SUM(I11:I13)</f>
        <v>1356905</v>
      </c>
      <c r="J15" s="91"/>
      <c r="K15" s="133">
        <f>SUM(K11:K13)</f>
        <v>1371665</v>
      </c>
    </row>
    <row r="16" spans="1:11" ht="9.9499999999999993" customHeight="1" x14ac:dyDescent="0.4">
      <c r="A16" s="42"/>
      <c r="B16" s="42"/>
      <c r="C16" s="42"/>
      <c r="D16" s="42"/>
      <c r="E16" s="131"/>
      <c r="F16" s="91"/>
      <c r="G16" s="124"/>
      <c r="H16" s="91"/>
      <c r="I16" s="131"/>
      <c r="J16" s="91"/>
      <c r="K16" s="124"/>
    </row>
    <row r="17" spans="1:11" ht="20.100000000000001" customHeight="1" x14ac:dyDescent="0.4">
      <c r="A17" s="42" t="s">
        <v>85</v>
      </c>
      <c r="B17" s="42"/>
      <c r="C17" s="42"/>
      <c r="D17" s="42"/>
      <c r="E17" s="131">
        <v>-17266418</v>
      </c>
      <c r="F17" s="91"/>
      <c r="G17" s="124">
        <v>-10752894</v>
      </c>
      <c r="H17" s="91"/>
      <c r="I17" s="131">
        <v>-1292566</v>
      </c>
      <c r="J17" s="48"/>
      <c r="K17" s="124">
        <v>-1328173</v>
      </c>
    </row>
    <row r="18" spans="1:11" ht="20.100000000000001" customHeight="1" x14ac:dyDescent="0.4">
      <c r="A18" s="42" t="s">
        <v>86</v>
      </c>
      <c r="B18" s="42"/>
      <c r="C18" s="42"/>
      <c r="D18" s="42"/>
      <c r="E18" s="132">
        <v>-53706</v>
      </c>
      <c r="F18" s="91"/>
      <c r="G18" s="133">
        <v>-53781</v>
      </c>
      <c r="H18" s="91"/>
      <c r="I18" s="64">
        <v>0</v>
      </c>
      <c r="J18" s="91"/>
      <c r="K18" s="65">
        <v>0</v>
      </c>
    </row>
    <row r="19" spans="1:11" ht="3.95" customHeight="1" x14ac:dyDescent="0.4">
      <c r="A19" s="42"/>
      <c r="B19" s="42"/>
      <c r="C19" s="42"/>
      <c r="D19" s="42"/>
      <c r="E19" s="131"/>
      <c r="F19" s="91"/>
      <c r="G19" s="124"/>
      <c r="H19" s="91"/>
      <c r="I19" s="131"/>
      <c r="J19" s="91"/>
      <c r="K19" s="124"/>
    </row>
    <row r="20" spans="1:11" ht="20.100000000000001" customHeight="1" x14ac:dyDescent="0.4">
      <c r="A20" s="29" t="s">
        <v>87</v>
      </c>
      <c r="B20" s="42"/>
      <c r="C20" s="42"/>
      <c r="D20" s="42"/>
      <c r="E20" s="132">
        <f>SUM(E17:E18)</f>
        <v>-17320124</v>
      </c>
      <c r="F20" s="91"/>
      <c r="G20" s="133">
        <f>SUM(G17:G18)</f>
        <v>-10806675</v>
      </c>
      <c r="H20" s="91"/>
      <c r="I20" s="132">
        <f>SUM(I17:I18)</f>
        <v>-1292566</v>
      </c>
      <c r="J20" s="91"/>
      <c r="K20" s="133">
        <f>SUM(K17:K18)</f>
        <v>-1328173</v>
      </c>
    </row>
    <row r="21" spans="1:11" ht="9.9499999999999993" customHeight="1" x14ac:dyDescent="0.4">
      <c r="A21" s="42"/>
      <c r="B21" s="42"/>
      <c r="C21" s="42"/>
      <c r="D21" s="42"/>
      <c r="E21" s="131"/>
      <c r="F21" s="91"/>
      <c r="G21" s="124"/>
      <c r="H21" s="91"/>
      <c r="I21" s="131"/>
      <c r="J21" s="91"/>
      <c r="K21" s="124"/>
    </row>
    <row r="22" spans="1:11" ht="20.100000000000001" customHeight="1" x14ac:dyDescent="0.4">
      <c r="A22" s="29" t="s">
        <v>88</v>
      </c>
      <c r="B22" s="42"/>
      <c r="C22" s="42"/>
      <c r="D22" s="42"/>
      <c r="E22" s="131">
        <f>E15+E20</f>
        <v>323866</v>
      </c>
      <c r="F22" s="91"/>
      <c r="G22" s="124">
        <f>G15+G20</f>
        <v>330963</v>
      </c>
      <c r="H22" s="91"/>
      <c r="I22" s="131">
        <f>I15+I20</f>
        <v>64339</v>
      </c>
      <c r="J22" s="91"/>
      <c r="K22" s="124">
        <f>K15+K20</f>
        <v>43492</v>
      </c>
    </row>
    <row r="23" spans="1:11" ht="20.100000000000001" customHeight="1" x14ac:dyDescent="0.4">
      <c r="A23" s="42" t="s">
        <v>89</v>
      </c>
      <c r="B23" s="42"/>
      <c r="C23" s="42"/>
      <c r="D23" s="42"/>
      <c r="E23" s="56">
        <v>0</v>
      </c>
      <c r="F23" s="91"/>
      <c r="G23" s="57">
        <v>950</v>
      </c>
      <c r="H23" s="91"/>
      <c r="I23" s="56">
        <v>334700</v>
      </c>
      <c r="J23" s="91"/>
      <c r="K23" s="124">
        <v>401932</v>
      </c>
    </row>
    <row r="24" spans="1:11" ht="20.100000000000001" customHeight="1" x14ac:dyDescent="0.4">
      <c r="A24" s="42" t="s">
        <v>90</v>
      </c>
      <c r="B24" s="42"/>
      <c r="C24" s="42"/>
      <c r="D24" s="42"/>
      <c r="E24" s="132">
        <v>395353</v>
      </c>
      <c r="F24" s="91"/>
      <c r="G24" s="133">
        <v>86646</v>
      </c>
      <c r="H24" s="91"/>
      <c r="I24" s="132">
        <v>117753</v>
      </c>
      <c r="J24" s="91"/>
      <c r="K24" s="133">
        <v>107708</v>
      </c>
    </row>
    <row r="25" spans="1:11" ht="3.95" customHeight="1" x14ac:dyDescent="0.4">
      <c r="A25" s="42"/>
      <c r="B25" s="42"/>
      <c r="C25" s="42"/>
      <c r="D25" s="42"/>
      <c r="E25" s="131"/>
      <c r="F25" s="91"/>
      <c r="G25" s="124"/>
      <c r="H25" s="91"/>
      <c r="I25" s="131"/>
      <c r="J25" s="91"/>
      <c r="K25" s="124"/>
    </row>
    <row r="26" spans="1:11" ht="20.100000000000001" customHeight="1" x14ac:dyDescent="0.4">
      <c r="A26" s="29" t="s">
        <v>91</v>
      </c>
      <c r="B26" s="42"/>
      <c r="C26" s="42"/>
      <c r="D26" s="42"/>
      <c r="E26" s="132">
        <f>SUM(E22:E24)</f>
        <v>719219</v>
      </c>
      <c r="F26" s="91"/>
      <c r="G26" s="133">
        <f>SUM(G22:G24)</f>
        <v>418559</v>
      </c>
      <c r="H26" s="91"/>
      <c r="I26" s="132">
        <f>SUM(I22:I24)</f>
        <v>516792</v>
      </c>
      <c r="J26" s="91"/>
      <c r="K26" s="133">
        <f>SUM(K22:K24)</f>
        <v>553132</v>
      </c>
    </row>
    <row r="27" spans="1:11" ht="9.9499999999999993" customHeight="1" x14ac:dyDescent="0.4">
      <c r="A27" s="42"/>
      <c r="B27" s="42"/>
      <c r="C27" s="42"/>
      <c r="D27" s="42"/>
      <c r="E27" s="131"/>
      <c r="F27" s="91"/>
      <c r="G27" s="124"/>
      <c r="H27" s="91"/>
      <c r="I27" s="131"/>
      <c r="J27" s="91"/>
      <c r="K27" s="124"/>
    </row>
    <row r="28" spans="1:11" ht="20.100000000000001" customHeight="1" x14ac:dyDescent="0.4">
      <c r="A28" s="42" t="s">
        <v>92</v>
      </c>
      <c r="B28" s="42"/>
      <c r="C28" s="42"/>
      <c r="D28" s="42"/>
      <c r="E28" s="131">
        <v>-49590</v>
      </c>
      <c r="F28" s="91"/>
      <c r="G28" s="124">
        <v>-38503</v>
      </c>
      <c r="H28" s="91"/>
      <c r="I28" s="131">
        <v>-8261</v>
      </c>
      <c r="J28" s="91"/>
      <c r="K28" s="124">
        <v>-7336</v>
      </c>
    </row>
    <row r="29" spans="1:11" ht="20.100000000000001" customHeight="1" x14ac:dyDescent="0.4">
      <c r="A29" s="42" t="s">
        <v>93</v>
      </c>
      <c r="B29" s="42"/>
      <c r="C29" s="42"/>
      <c r="D29" s="42"/>
      <c r="E29" s="131">
        <v>-306347</v>
      </c>
      <c r="F29" s="91"/>
      <c r="G29" s="124">
        <v>-256761</v>
      </c>
      <c r="H29" s="91"/>
      <c r="I29" s="131">
        <v>-113645</v>
      </c>
      <c r="J29" s="91"/>
      <c r="K29" s="124">
        <v>-64989</v>
      </c>
    </row>
    <row r="30" spans="1:11" ht="20.100000000000001" customHeight="1" x14ac:dyDescent="0.4">
      <c r="A30" s="42" t="s">
        <v>94</v>
      </c>
      <c r="B30" s="42"/>
      <c r="C30" s="42"/>
      <c r="D30" s="42"/>
      <c r="E30" s="131"/>
      <c r="F30" s="91"/>
      <c r="H30" s="91"/>
      <c r="I30" s="131"/>
      <c r="J30" s="91"/>
    </row>
    <row r="31" spans="1:11" ht="20.100000000000001" customHeight="1" x14ac:dyDescent="0.4">
      <c r="B31" s="42" t="s">
        <v>95</v>
      </c>
      <c r="C31" s="42"/>
      <c r="D31" s="42"/>
      <c r="E31" s="132">
        <v>-11260</v>
      </c>
      <c r="F31" s="91"/>
      <c r="G31" s="133">
        <v>33025</v>
      </c>
      <c r="H31" s="91"/>
      <c r="I31" s="132">
        <v>383</v>
      </c>
      <c r="J31" s="91"/>
      <c r="K31" s="133">
        <v>345</v>
      </c>
    </row>
    <row r="32" spans="1:11" ht="3.95" customHeight="1" x14ac:dyDescent="0.4">
      <c r="A32" s="42"/>
      <c r="B32" s="42"/>
      <c r="C32" s="42"/>
      <c r="D32" s="42"/>
      <c r="E32" s="131"/>
      <c r="F32" s="91"/>
      <c r="G32" s="124"/>
      <c r="H32" s="91"/>
      <c r="I32" s="131"/>
      <c r="J32" s="91"/>
      <c r="K32" s="124"/>
    </row>
    <row r="33" spans="1:11" ht="20.100000000000001" customHeight="1" x14ac:dyDescent="0.4">
      <c r="A33" s="29" t="s">
        <v>96</v>
      </c>
      <c r="B33" s="42"/>
      <c r="C33" s="42"/>
      <c r="D33" s="42"/>
      <c r="E33" s="132">
        <f>SUM(E28:E31)</f>
        <v>-367197</v>
      </c>
      <c r="F33" s="91"/>
      <c r="G33" s="133">
        <f>SUM(G28:G31)</f>
        <v>-262239</v>
      </c>
      <c r="H33" s="91"/>
      <c r="I33" s="132">
        <f>SUM(I28:I31)</f>
        <v>-121523</v>
      </c>
      <c r="J33" s="91"/>
      <c r="K33" s="133">
        <f>SUM(K28:K31)</f>
        <v>-71980</v>
      </c>
    </row>
    <row r="34" spans="1:11" ht="3.95" customHeight="1" x14ac:dyDescent="0.4">
      <c r="A34" s="42"/>
      <c r="B34" s="42"/>
      <c r="C34" s="29"/>
      <c r="D34" s="42"/>
      <c r="E34" s="134"/>
      <c r="F34" s="48"/>
      <c r="G34" s="135"/>
      <c r="H34" s="48"/>
      <c r="I34" s="134"/>
      <c r="J34" s="48"/>
      <c r="K34" s="135"/>
    </row>
    <row r="35" spans="1:11" ht="20.100000000000001" customHeight="1" x14ac:dyDescent="0.4">
      <c r="A35" s="42" t="s">
        <v>97</v>
      </c>
      <c r="B35" s="42"/>
      <c r="C35" s="42"/>
      <c r="D35" s="42"/>
      <c r="E35" s="131"/>
      <c r="F35" s="91"/>
      <c r="G35" s="124"/>
      <c r="H35" s="91"/>
      <c r="I35" s="131"/>
      <c r="J35" s="91"/>
      <c r="K35" s="57"/>
    </row>
    <row r="36" spans="1:11" ht="20.100000000000001" customHeight="1" x14ac:dyDescent="0.4">
      <c r="A36" s="42"/>
      <c r="B36" s="42" t="s">
        <v>98</v>
      </c>
      <c r="C36" s="42"/>
      <c r="D36" s="42"/>
      <c r="E36" s="132">
        <v>32301</v>
      </c>
      <c r="F36" s="91"/>
      <c r="G36" s="133">
        <v>49651</v>
      </c>
      <c r="H36" s="91"/>
      <c r="I36" s="64">
        <v>0</v>
      </c>
      <c r="J36" s="91"/>
      <c r="K36" s="65">
        <v>0</v>
      </c>
    </row>
    <row r="37" spans="1:11" ht="3.95" customHeight="1" x14ac:dyDescent="0.4">
      <c r="A37" s="42"/>
      <c r="B37" s="42"/>
      <c r="C37" s="29"/>
      <c r="D37" s="42"/>
      <c r="E37" s="134"/>
      <c r="F37" s="48"/>
      <c r="G37" s="135"/>
      <c r="H37" s="48"/>
      <c r="I37" s="134"/>
      <c r="J37" s="48"/>
      <c r="K37" s="135"/>
    </row>
    <row r="38" spans="1:11" ht="20.100000000000001" customHeight="1" x14ac:dyDescent="0.4">
      <c r="A38" s="29" t="s">
        <v>99</v>
      </c>
      <c r="B38" s="42"/>
      <c r="C38" s="29"/>
      <c r="D38" s="42"/>
      <c r="E38" s="131">
        <f>E26+E33+E36</f>
        <v>384323</v>
      </c>
      <c r="F38" s="91"/>
      <c r="G38" s="124">
        <f>SUM(G26,G33,G36)</f>
        <v>205971</v>
      </c>
      <c r="H38" s="91"/>
      <c r="I38" s="131">
        <f>I26+I33+I36</f>
        <v>395269</v>
      </c>
      <c r="J38" s="91"/>
      <c r="K38" s="124">
        <f>SUM(K26,K33,K36)</f>
        <v>481152</v>
      </c>
    </row>
    <row r="39" spans="1:11" ht="20.100000000000001" customHeight="1" x14ac:dyDescent="0.4">
      <c r="A39" s="42" t="s">
        <v>100</v>
      </c>
      <c r="B39" s="42"/>
      <c r="C39" s="42"/>
      <c r="D39" s="42"/>
      <c r="E39" s="132">
        <v>-166575</v>
      </c>
      <c r="F39" s="91"/>
      <c r="G39" s="133">
        <v>-152167</v>
      </c>
      <c r="H39" s="91"/>
      <c r="I39" s="132">
        <v>-121605</v>
      </c>
      <c r="J39" s="48"/>
      <c r="K39" s="133">
        <v>-127305</v>
      </c>
    </row>
    <row r="40" spans="1:11" ht="3.95" customHeight="1" x14ac:dyDescent="0.4">
      <c r="A40" s="42"/>
      <c r="B40" s="42"/>
      <c r="C40" s="42"/>
      <c r="D40" s="42"/>
      <c r="E40" s="131"/>
      <c r="F40" s="91"/>
      <c r="G40" s="124"/>
      <c r="H40" s="91"/>
      <c r="I40" s="131"/>
      <c r="J40" s="91"/>
      <c r="K40" s="124"/>
    </row>
    <row r="41" spans="1:11" ht="20.100000000000001" customHeight="1" x14ac:dyDescent="0.4">
      <c r="A41" s="29" t="s">
        <v>101</v>
      </c>
      <c r="B41" s="42"/>
      <c r="C41" s="42"/>
      <c r="D41" s="42"/>
      <c r="E41" s="131">
        <f>SUM(E38:E39)</f>
        <v>217748</v>
      </c>
      <c r="F41" s="91"/>
      <c r="G41" s="124">
        <f>SUM(G38:G39)</f>
        <v>53804</v>
      </c>
      <c r="H41" s="91"/>
      <c r="I41" s="131">
        <f>SUM(I38:I39)</f>
        <v>273664</v>
      </c>
      <c r="J41" s="91"/>
      <c r="K41" s="124">
        <f>SUM(K38:K39)</f>
        <v>353847</v>
      </c>
    </row>
    <row r="42" spans="1:11" ht="20.100000000000001" customHeight="1" x14ac:dyDescent="0.4">
      <c r="A42" s="42" t="s">
        <v>220</v>
      </c>
      <c r="B42" s="42"/>
      <c r="C42" s="42"/>
      <c r="D42" s="42"/>
      <c r="E42" s="132">
        <v>-27911</v>
      </c>
      <c r="F42" s="91"/>
      <c r="G42" s="133">
        <v>-38632</v>
      </c>
      <c r="H42" s="91"/>
      <c r="I42" s="132">
        <v>-1246</v>
      </c>
      <c r="J42" s="91"/>
      <c r="K42" s="133">
        <v>-153</v>
      </c>
    </row>
    <row r="43" spans="1:11" ht="3.95" customHeight="1" x14ac:dyDescent="0.4">
      <c r="A43" s="42"/>
      <c r="B43" s="42"/>
      <c r="C43" s="42"/>
      <c r="D43" s="42"/>
      <c r="E43" s="131"/>
      <c r="F43" s="91"/>
      <c r="G43" s="124"/>
      <c r="H43" s="91"/>
      <c r="I43" s="131"/>
      <c r="J43" s="91"/>
      <c r="K43" s="124"/>
    </row>
    <row r="44" spans="1:11" ht="20.100000000000001" customHeight="1" thickBot="1" x14ac:dyDescent="0.45">
      <c r="A44" s="47" t="s">
        <v>103</v>
      </c>
      <c r="B44" s="42"/>
      <c r="C44" s="42"/>
      <c r="D44" s="42"/>
      <c r="E44" s="136">
        <f>SUM(E41:E42)</f>
        <v>189837</v>
      </c>
      <c r="F44" s="124"/>
      <c r="G44" s="137">
        <f>SUM(G41:G42)</f>
        <v>15172</v>
      </c>
      <c r="H44" s="124"/>
      <c r="I44" s="136">
        <f>SUM(I41:I42)</f>
        <v>272418</v>
      </c>
      <c r="J44" s="124"/>
      <c r="K44" s="137">
        <f>SUM(K41:K42)</f>
        <v>353694</v>
      </c>
    </row>
    <row r="45" spans="1:11" ht="9.9499999999999993" customHeight="1" thickTop="1" x14ac:dyDescent="0.4">
      <c r="A45" s="29"/>
      <c r="B45" s="42"/>
      <c r="C45" s="42"/>
      <c r="D45" s="42"/>
      <c r="E45" s="131"/>
      <c r="F45" s="91"/>
      <c r="G45" s="124"/>
      <c r="H45" s="91"/>
      <c r="I45" s="131"/>
      <c r="J45" s="91"/>
      <c r="K45" s="124"/>
    </row>
    <row r="46" spans="1:11" ht="20.100000000000001" customHeight="1" x14ac:dyDescent="0.4">
      <c r="A46" s="47" t="s">
        <v>104</v>
      </c>
      <c r="B46" s="42"/>
      <c r="C46" s="42"/>
      <c r="D46" s="42"/>
      <c r="E46" s="131"/>
      <c r="F46" s="90"/>
      <c r="G46" s="124"/>
      <c r="H46" s="90"/>
      <c r="I46" s="131"/>
      <c r="J46" s="90"/>
      <c r="K46" s="90"/>
    </row>
    <row r="47" spans="1:11" ht="3.95" customHeight="1" x14ac:dyDescent="0.4">
      <c r="A47" s="42"/>
      <c r="B47" s="42"/>
      <c r="C47" s="29"/>
      <c r="D47" s="42"/>
      <c r="E47" s="134"/>
      <c r="F47" s="48"/>
      <c r="G47" s="135"/>
      <c r="H47" s="48"/>
      <c r="I47" s="134"/>
      <c r="J47" s="48"/>
      <c r="K47" s="135"/>
    </row>
    <row r="48" spans="1:11" ht="20.100000000000001" customHeight="1" x14ac:dyDescent="0.4">
      <c r="A48" s="41" t="s">
        <v>105</v>
      </c>
      <c r="B48" s="42"/>
      <c r="C48" s="42"/>
      <c r="D48" s="42"/>
      <c r="E48" s="131">
        <v>174001</v>
      </c>
      <c r="F48" s="91"/>
      <c r="G48" s="124">
        <v>12223</v>
      </c>
      <c r="H48" s="91"/>
      <c r="I48" s="131">
        <v>272418</v>
      </c>
      <c r="J48" s="91"/>
      <c r="K48" s="90">
        <v>353694</v>
      </c>
    </row>
    <row r="49" spans="1:11" ht="20.100000000000001" customHeight="1" x14ac:dyDescent="0.4">
      <c r="A49" s="41" t="s">
        <v>106</v>
      </c>
      <c r="B49" s="42"/>
      <c r="C49" s="42"/>
      <c r="D49" s="42"/>
      <c r="E49" s="132">
        <v>15836</v>
      </c>
      <c r="F49" s="91"/>
      <c r="G49" s="133">
        <v>2949</v>
      </c>
      <c r="H49" s="91"/>
      <c r="I49" s="64">
        <v>0</v>
      </c>
      <c r="J49" s="91"/>
      <c r="K49" s="93">
        <v>0</v>
      </c>
    </row>
    <row r="50" spans="1:11" ht="3.95" customHeight="1" x14ac:dyDescent="0.4">
      <c r="A50" s="41"/>
      <c r="B50" s="42"/>
      <c r="C50" s="42"/>
      <c r="D50" s="42"/>
      <c r="E50" s="131"/>
      <c r="F50" s="91"/>
      <c r="G50" s="124"/>
      <c r="H50" s="91"/>
      <c r="I50" s="131"/>
      <c r="J50" s="91"/>
      <c r="K50" s="124"/>
    </row>
    <row r="51" spans="1:11" ht="20.100000000000001" customHeight="1" thickBot="1" x14ac:dyDescent="0.45">
      <c r="A51" s="29" t="s">
        <v>103</v>
      </c>
      <c r="B51" s="42"/>
      <c r="C51" s="42"/>
      <c r="D51" s="42"/>
      <c r="E51" s="136">
        <f>SUM(E48:E49)</f>
        <v>189837</v>
      </c>
      <c r="F51" s="91"/>
      <c r="G51" s="137">
        <f>SUM(G48:G49)</f>
        <v>15172</v>
      </c>
      <c r="H51" s="91"/>
      <c r="I51" s="136">
        <f>SUM(I48:I49)</f>
        <v>272418</v>
      </c>
      <c r="J51" s="91"/>
      <c r="K51" s="137">
        <f>SUM(K48:K49)</f>
        <v>353694</v>
      </c>
    </row>
    <row r="52" spans="1:11" ht="9.9499999999999993" customHeight="1" thickTop="1" x14ac:dyDescent="0.4">
      <c r="A52" s="29"/>
      <c r="B52" s="42"/>
      <c r="C52" s="42"/>
      <c r="D52" s="42"/>
      <c r="E52" s="131"/>
      <c r="F52" s="91"/>
      <c r="G52" s="124"/>
      <c r="H52" s="91"/>
      <c r="I52" s="131"/>
      <c r="J52" s="91"/>
      <c r="K52" s="124"/>
    </row>
    <row r="53" spans="1:11" ht="20.100000000000001" customHeight="1" x14ac:dyDescent="0.4">
      <c r="A53" s="47" t="s">
        <v>107</v>
      </c>
      <c r="B53" s="42"/>
      <c r="C53" s="42"/>
      <c r="D53" s="42"/>
      <c r="E53" s="131"/>
      <c r="F53" s="91"/>
      <c r="G53" s="124"/>
      <c r="H53" s="91"/>
      <c r="I53" s="131"/>
      <c r="J53" s="91"/>
      <c r="K53" s="124"/>
    </row>
    <row r="54" spans="1:11" ht="3.95" customHeight="1" x14ac:dyDescent="0.4">
      <c r="A54" s="47"/>
      <c r="B54" s="42"/>
      <c r="C54" s="42"/>
      <c r="D54" s="42"/>
      <c r="E54" s="134"/>
      <c r="F54" s="48"/>
      <c r="G54" s="135"/>
      <c r="H54" s="48"/>
      <c r="I54" s="134"/>
      <c r="J54" s="48"/>
      <c r="K54" s="57"/>
    </row>
    <row r="55" spans="1:11" ht="20.100000000000001" customHeight="1" thickBot="1" x14ac:dyDescent="0.45">
      <c r="A55" s="42" t="s">
        <v>108</v>
      </c>
      <c r="B55" s="42"/>
      <c r="C55" s="29"/>
      <c r="D55" s="42"/>
      <c r="E55" s="144">
        <v>9.000000000000008E-2</v>
      </c>
      <c r="F55" s="139"/>
      <c r="G55" s="140">
        <v>0.01</v>
      </c>
      <c r="H55" s="139"/>
      <c r="I55" s="144">
        <v>0.15000000000000002</v>
      </c>
      <c r="J55" s="141"/>
      <c r="K55" s="140">
        <v>0.19</v>
      </c>
    </row>
    <row r="56" spans="1:11" ht="12" customHeight="1" thickTop="1" x14ac:dyDescent="0.4">
      <c r="A56" s="42"/>
      <c r="B56" s="42"/>
      <c r="C56" s="29"/>
      <c r="D56" s="42"/>
      <c r="E56" s="124"/>
      <c r="F56" s="139"/>
      <c r="G56" s="139"/>
      <c r="H56" s="141"/>
      <c r="I56" s="139"/>
      <c r="J56" s="139"/>
      <c r="K56" s="139"/>
    </row>
    <row r="57" spans="1:11" ht="21.95" customHeight="1" x14ac:dyDescent="0.4">
      <c r="A57" s="36" t="str">
        <f>+'TH 2-4'!A101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57" s="36"/>
      <c r="C57" s="36"/>
      <c r="D57" s="36"/>
      <c r="E57" s="142"/>
      <c r="F57" s="36"/>
      <c r="G57" s="142"/>
      <c r="H57" s="36"/>
      <c r="I57" s="65"/>
      <c r="J57" s="65"/>
      <c r="K57" s="65"/>
    </row>
    <row r="59" spans="1:11" ht="21.75" customHeight="1" x14ac:dyDescent="0.4">
      <c r="E59" s="145"/>
      <c r="G59" s="145"/>
      <c r="I59" s="145"/>
      <c r="K59" s="145"/>
    </row>
  </sheetData>
  <mergeCells count="4">
    <mergeCell ref="E4:G4"/>
    <mergeCell ref="I4:K4"/>
    <mergeCell ref="E5:G5"/>
    <mergeCell ref="I5:K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BCF5-B46C-4602-9BEA-88B74783F9B9}">
  <sheetPr>
    <tabColor theme="5" tint="0.79998168889431442"/>
  </sheetPr>
  <dimension ref="A1:M45"/>
  <sheetViews>
    <sheetView zoomScaleNormal="100" zoomScaleSheetLayoutView="130" workbookViewId="0">
      <selection activeCell="K10" sqref="K10"/>
    </sheetView>
  </sheetViews>
  <sheetFormatPr defaultColWidth="9" defaultRowHeight="21.75" customHeight="1" x14ac:dyDescent="0.4"/>
  <cols>
    <col min="1" max="3" width="1.5703125" style="32" customWidth="1"/>
    <col min="4" max="4" width="22.28515625" style="32" customWidth="1"/>
    <col min="5" max="5" width="9" style="32"/>
    <col min="6" max="6" width="1.140625" style="32" customWidth="1"/>
    <col min="7" max="7" width="15.28515625" style="32" customWidth="1"/>
    <col min="8" max="8" width="0.42578125" style="32" customWidth="1"/>
    <col min="9" max="9" width="15.28515625" style="32" customWidth="1"/>
    <col min="10" max="10" width="0.42578125" style="32" customWidth="1"/>
    <col min="11" max="11" width="15.28515625" style="32" customWidth="1"/>
    <col min="12" max="12" width="0.42578125" style="32" customWidth="1"/>
    <col min="13" max="13" width="15.28515625" style="32" customWidth="1"/>
    <col min="14" max="16384" width="9" style="32"/>
  </cols>
  <sheetData>
    <row r="1" spans="1:13" ht="21.75" customHeight="1" x14ac:dyDescent="0.4">
      <c r="A1" s="99" t="s">
        <v>0</v>
      </c>
      <c r="B1" s="99"/>
      <c r="C1" s="99"/>
      <c r="D1" s="99"/>
      <c r="E1" s="29"/>
      <c r="F1" s="29"/>
      <c r="G1" s="30"/>
      <c r="H1" s="30"/>
      <c r="I1" s="30"/>
      <c r="J1" s="30"/>
      <c r="K1" s="30"/>
      <c r="L1" s="30"/>
      <c r="M1" s="46"/>
    </row>
    <row r="2" spans="1:13" ht="21.75" customHeight="1" x14ac:dyDescent="0.4">
      <c r="A2" s="99" t="s">
        <v>109</v>
      </c>
      <c r="B2" s="99"/>
      <c r="C2" s="99"/>
      <c r="D2" s="99"/>
      <c r="E2" s="29"/>
      <c r="F2" s="29"/>
      <c r="G2" s="30"/>
      <c r="H2" s="30"/>
      <c r="I2" s="30"/>
      <c r="J2" s="30"/>
      <c r="K2" s="30"/>
      <c r="L2" s="30"/>
      <c r="M2" s="30"/>
    </row>
    <row r="3" spans="1:13" ht="21.75" customHeight="1" x14ac:dyDescent="0.4">
      <c r="A3" s="143" t="s">
        <v>79</v>
      </c>
      <c r="B3" s="143"/>
      <c r="C3" s="143"/>
      <c r="D3" s="143"/>
      <c r="E3" s="34"/>
      <c r="F3" s="34"/>
      <c r="G3" s="38"/>
      <c r="H3" s="38"/>
      <c r="I3" s="38"/>
      <c r="J3" s="38"/>
      <c r="K3" s="38"/>
      <c r="L3" s="38"/>
      <c r="M3" s="38"/>
    </row>
    <row r="4" spans="1:13" ht="21.75" customHeight="1" x14ac:dyDescent="0.4">
      <c r="A4" s="99"/>
      <c r="B4" s="99"/>
      <c r="C4" s="99"/>
      <c r="D4" s="99"/>
      <c r="E4" s="29"/>
      <c r="F4" s="29"/>
      <c r="G4" s="30"/>
      <c r="H4" s="30"/>
      <c r="I4" s="30"/>
      <c r="J4" s="30"/>
      <c r="K4" s="30"/>
      <c r="L4" s="30"/>
      <c r="M4" s="30"/>
    </row>
    <row r="5" spans="1:13" ht="21.75" customHeight="1" x14ac:dyDescent="0.4">
      <c r="A5" s="61"/>
      <c r="B5" s="61"/>
      <c r="C5" s="61"/>
      <c r="D5" s="61"/>
      <c r="E5" s="42"/>
      <c r="F5" s="117"/>
      <c r="G5" s="154" t="s">
        <v>3</v>
      </c>
      <c r="H5" s="154"/>
      <c r="I5" s="154"/>
      <c r="J5" s="46"/>
      <c r="K5" s="154" t="s">
        <v>4</v>
      </c>
      <c r="L5" s="154"/>
      <c r="M5" s="154"/>
    </row>
    <row r="6" spans="1:13" ht="21.75" customHeight="1" x14ac:dyDescent="0.4">
      <c r="A6" s="61"/>
      <c r="B6" s="61"/>
      <c r="C6" s="61"/>
      <c r="D6" s="61"/>
      <c r="E6" s="42"/>
      <c r="F6" s="117"/>
      <c r="G6" s="46" t="s">
        <v>5</v>
      </c>
      <c r="H6" s="46"/>
      <c r="I6" s="46" t="s">
        <v>5</v>
      </c>
      <c r="J6" s="46"/>
      <c r="K6" s="46" t="s">
        <v>5</v>
      </c>
      <c r="L6" s="46"/>
      <c r="M6" s="46" t="s">
        <v>5</v>
      </c>
    </row>
    <row r="7" spans="1:13" ht="21.75" customHeight="1" x14ac:dyDescent="0.4">
      <c r="A7" s="61"/>
      <c r="B7" s="61"/>
      <c r="C7" s="61"/>
      <c r="D7" s="61"/>
      <c r="E7" s="43"/>
      <c r="F7" s="43"/>
      <c r="G7" s="118" t="s">
        <v>9</v>
      </c>
      <c r="H7" s="48"/>
      <c r="I7" s="118" t="s">
        <v>10</v>
      </c>
      <c r="J7" s="48"/>
      <c r="K7" s="46" t="s">
        <v>9</v>
      </c>
      <c r="L7" s="44"/>
      <c r="M7" s="118" t="s">
        <v>10</v>
      </c>
    </row>
    <row r="8" spans="1:13" ht="21.75" customHeight="1" x14ac:dyDescent="0.4">
      <c r="A8" s="61"/>
      <c r="B8" s="61"/>
      <c r="C8" s="61"/>
      <c r="D8" s="61"/>
      <c r="E8" s="94"/>
      <c r="F8" s="43"/>
      <c r="G8" s="119" t="s">
        <v>12</v>
      </c>
      <c r="H8" s="96"/>
      <c r="I8" s="119" t="s">
        <v>12</v>
      </c>
      <c r="J8" s="43"/>
      <c r="K8" s="119" t="s">
        <v>12</v>
      </c>
      <c r="L8" s="46"/>
      <c r="M8" s="119" t="s">
        <v>12</v>
      </c>
    </row>
    <row r="9" spans="1:13" ht="21.75" customHeight="1" x14ac:dyDescent="0.4">
      <c r="A9" s="61"/>
      <c r="B9" s="61"/>
      <c r="C9" s="61"/>
      <c r="D9" s="61"/>
      <c r="E9" s="42"/>
      <c r="F9" s="120"/>
      <c r="G9" s="89"/>
      <c r="H9" s="90"/>
      <c r="I9" s="90"/>
      <c r="J9" s="90"/>
      <c r="K9" s="89"/>
      <c r="L9" s="90"/>
      <c r="M9" s="90"/>
    </row>
    <row r="10" spans="1:13" ht="21.75" customHeight="1" x14ac:dyDescent="0.4">
      <c r="A10" s="60" t="s">
        <v>103</v>
      </c>
      <c r="B10" s="60"/>
      <c r="C10" s="61"/>
      <c r="D10" s="61"/>
      <c r="E10" s="42"/>
      <c r="F10" s="120"/>
      <c r="G10" s="92">
        <f>+'TH 5 (3M)'!E44</f>
        <v>189837</v>
      </c>
      <c r="H10" s="90"/>
      <c r="I10" s="93">
        <f>+'TH 5 (3M)'!G44</f>
        <v>15172</v>
      </c>
      <c r="J10" s="90"/>
      <c r="K10" s="92">
        <f>+'TH 5 (3M)'!I44</f>
        <v>272418</v>
      </c>
      <c r="L10" s="90"/>
      <c r="M10" s="93">
        <f>+'TH 5 (3M)'!K44</f>
        <v>353694</v>
      </c>
    </row>
    <row r="11" spans="1:13" ht="6" customHeight="1" x14ac:dyDescent="0.4">
      <c r="A11" s="99"/>
      <c r="B11" s="99"/>
      <c r="C11" s="61"/>
      <c r="D11" s="61"/>
      <c r="E11" s="43"/>
      <c r="F11" s="43"/>
      <c r="G11" s="105"/>
      <c r="H11" s="95"/>
      <c r="I11" s="95"/>
      <c r="J11" s="95"/>
      <c r="K11" s="105"/>
      <c r="L11" s="95"/>
      <c r="M11" s="95"/>
    </row>
    <row r="12" spans="1:13" ht="21.75" customHeight="1" x14ac:dyDescent="0.4">
      <c r="A12" s="61" t="s">
        <v>228</v>
      </c>
      <c r="B12" s="61"/>
      <c r="C12" s="61"/>
      <c r="D12" s="61"/>
      <c r="E12" s="42"/>
      <c r="F12" s="120"/>
      <c r="G12" s="89"/>
      <c r="H12" s="90"/>
      <c r="I12" s="90"/>
      <c r="J12" s="90"/>
      <c r="K12" s="89"/>
      <c r="L12" s="90"/>
      <c r="M12" s="90"/>
    </row>
    <row r="13" spans="1:13" ht="6" customHeight="1" x14ac:dyDescent="0.4">
      <c r="A13" s="61"/>
      <c r="B13" s="61"/>
      <c r="C13" s="61"/>
      <c r="D13" s="61"/>
      <c r="E13" s="42"/>
      <c r="F13" s="120"/>
      <c r="G13" s="89"/>
      <c r="H13" s="90"/>
      <c r="I13" s="90"/>
      <c r="J13" s="90"/>
      <c r="K13" s="89"/>
      <c r="L13" s="90"/>
      <c r="M13" s="90"/>
    </row>
    <row r="14" spans="1:13" ht="21.75" customHeight="1" x14ac:dyDescent="0.4">
      <c r="A14" s="61"/>
      <c r="B14" s="121" t="s">
        <v>232</v>
      </c>
      <c r="C14" s="61"/>
      <c r="D14" s="122"/>
      <c r="E14" s="42"/>
      <c r="F14" s="120"/>
      <c r="G14" s="89"/>
      <c r="H14" s="90"/>
      <c r="I14" s="90"/>
      <c r="J14" s="90"/>
      <c r="K14" s="89"/>
      <c r="L14" s="90"/>
      <c r="M14" s="90"/>
    </row>
    <row r="15" spans="1:13" ht="21.75" customHeight="1" x14ac:dyDescent="0.4">
      <c r="A15" s="61"/>
      <c r="B15" s="61"/>
      <c r="C15" s="61" t="s">
        <v>233</v>
      </c>
      <c r="D15" s="122"/>
      <c r="E15" s="42"/>
      <c r="F15" s="120"/>
      <c r="G15" s="89"/>
      <c r="H15" s="90"/>
      <c r="I15" s="90"/>
      <c r="J15" s="90"/>
      <c r="K15" s="89"/>
      <c r="L15" s="90"/>
      <c r="M15" s="90"/>
    </row>
    <row r="16" spans="1:13" ht="21.75" customHeight="1" x14ac:dyDescent="0.4">
      <c r="A16" s="61"/>
      <c r="B16" s="61"/>
      <c r="C16" s="121" t="s">
        <v>110</v>
      </c>
      <c r="D16" s="122"/>
      <c r="E16" s="42"/>
      <c r="F16" s="120"/>
      <c r="G16" s="89"/>
      <c r="H16" s="90"/>
      <c r="I16" s="90"/>
      <c r="J16" s="90"/>
      <c r="K16" s="89"/>
      <c r="L16" s="90"/>
      <c r="M16" s="90"/>
    </row>
    <row r="17" spans="1:13" ht="21.75" customHeight="1" x14ac:dyDescent="0.4">
      <c r="A17" s="61"/>
      <c r="B17" s="61"/>
      <c r="C17" s="61" t="s">
        <v>111</v>
      </c>
      <c r="D17" s="122"/>
      <c r="E17" s="42"/>
      <c r="F17" s="120"/>
      <c r="G17" s="89">
        <v>-19107</v>
      </c>
      <c r="H17" s="90"/>
      <c r="I17" s="90">
        <v>-61529</v>
      </c>
      <c r="J17" s="90"/>
      <c r="K17" s="89">
        <v>0</v>
      </c>
      <c r="L17" s="90"/>
      <c r="M17" s="90">
        <v>0</v>
      </c>
    </row>
    <row r="18" spans="1:13" ht="21.75" customHeight="1" x14ac:dyDescent="0.4">
      <c r="A18" s="61"/>
      <c r="B18" s="61"/>
      <c r="C18" s="121" t="s">
        <v>112</v>
      </c>
      <c r="D18" s="122"/>
      <c r="E18" s="42"/>
      <c r="F18" s="120"/>
      <c r="G18" s="89"/>
      <c r="H18" s="90"/>
      <c r="I18" s="90"/>
      <c r="J18" s="90"/>
      <c r="K18" s="89"/>
      <c r="L18" s="90"/>
      <c r="M18" s="90"/>
    </row>
    <row r="19" spans="1:13" ht="21.75" customHeight="1" x14ac:dyDescent="0.4">
      <c r="A19" s="122"/>
      <c r="B19" s="122"/>
      <c r="C19" s="122" t="s">
        <v>113</v>
      </c>
      <c r="D19" s="122"/>
      <c r="E19" s="42"/>
      <c r="F19" s="120"/>
      <c r="G19" s="92">
        <v>368748</v>
      </c>
      <c r="H19" s="90"/>
      <c r="I19" s="93">
        <v>-484318</v>
      </c>
      <c r="J19" s="90"/>
      <c r="K19" s="92">
        <v>0</v>
      </c>
      <c r="L19" s="90"/>
      <c r="M19" s="93">
        <v>0</v>
      </c>
    </row>
    <row r="20" spans="1:13" ht="6" customHeight="1" x14ac:dyDescent="0.4">
      <c r="A20" s="61"/>
      <c r="B20" s="61"/>
      <c r="C20" s="61"/>
      <c r="D20" s="122"/>
      <c r="E20" s="42"/>
      <c r="F20" s="120"/>
      <c r="G20" s="89"/>
      <c r="H20" s="90"/>
      <c r="I20" s="90"/>
      <c r="J20" s="90"/>
      <c r="K20" s="89"/>
      <c r="L20" s="90"/>
      <c r="M20" s="90"/>
    </row>
    <row r="21" spans="1:13" ht="21.75" customHeight="1" x14ac:dyDescent="0.4">
      <c r="A21" s="61"/>
      <c r="B21" s="61" t="s">
        <v>227</v>
      </c>
      <c r="C21" s="61"/>
      <c r="D21" s="122"/>
      <c r="E21" s="42"/>
      <c r="F21" s="120"/>
      <c r="G21" s="92">
        <f>SUM(G14:G19)</f>
        <v>349641</v>
      </c>
      <c r="H21" s="90"/>
      <c r="I21" s="93">
        <f>SUM(I14:I19)</f>
        <v>-545847</v>
      </c>
      <c r="J21" s="90"/>
      <c r="K21" s="92">
        <f>SUM(K14:K19)</f>
        <v>0</v>
      </c>
      <c r="L21" s="90"/>
      <c r="M21" s="93">
        <f>SUM(M14:M19)</f>
        <v>0</v>
      </c>
    </row>
    <row r="22" spans="1:13" ht="6" customHeight="1" x14ac:dyDescent="0.4">
      <c r="A22" s="61"/>
      <c r="B22" s="61"/>
      <c r="C22" s="61"/>
      <c r="D22" s="61"/>
      <c r="E22" s="42"/>
      <c r="F22" s="120"/>
      <c r="G22" s="89"/>
      <c r="H22" s="90"/>
      <c r="I22" s="90"/>
      <c r="J22" s="90"/>
      <c r="K22" s="89"/>
      <c r="L22" s="90"/>
      <c r="M22" s="90"/>
    </row>
    <row r="23" spans="1:13" ht="21.75" customHeight="1" thickBot="1" x14ac:dyDescent="0.45">
      <c r="A23" s="99" t="s">
        <v>215</v>
      </c>
      <c r="B23" s="99"/>
      <c r="C23" s="61"/>
      <c r="D23" s="61"/>
      <c r="E23" s="42"/>
      <c r="F23" s="120"/>
      <c r="G23" s="101">
        <f>G10+G21</f>
        <v>539478</v>
      </c>
      <c r="H23" s="90"/>
      <c r="I23" s="102">
        <f>I10+I21</f>
        <v>-530675</v>
      </c>
      <c r="J23" s="90"/>
      <c r="K23" s="101">
        <f>K10+K21</f>
        <v>272418</v>
      </c>
      <c r="L23" s="90"/>
      <c r="M23" s="102">
        <f>M10+M21</f>
        <v>353694</v>
      </c>
    </row>
    <row r="24" spans="1:13" ht="21.75" customHeight="1" thickTop="1" x14ac:dyDescent="0.4">
      <c r="A24" s="61"/>
      <c r="B24" s="61"/>
      <c r="C24" s="61"/>
      <c r="D24" s="61"/>
      <c r="E24" s="42"/>
      <c r="F24" s="120"/>
      <c r="G24" s="89"/>
      <c r="H24" s="90"/>
      <c r="I24" s="90"/>
      <c r="J24" s="90"/>
      <c r="K24" s="89"/>
      <c r="L24" s="90"/>
      <c r="M24" s="90"/>
    </row>
    <row r="25" spans="1:13" ht="21.75" customHeight="1" x14ac:dyDescent="0.4">
      <c r="A25" s="99" t="s">
        <v>216</v>
      </c>
      <c r="B25" s="99"/>
      <c r="C25" s="61"/>
      <c r="D25" s="61"/>
      <c r="E25" s="42"/>
      <c r="F25" s="120"/>
      <c r="G25" s="89"/>
      <c r="H25" s="90"/>
      <c r="I25" s="90"/>
      <c r="J25" s="90"/>
      <c r="K25" s="89"/>
      <c r="L25" s="90"/>
      <c r="M25" s="90"/>
    </row>
    <row r="26" spans="1:13" ht="6" customHeight="1" x14ac:dyDescent="0.4">
      <c r="A26" s="61"/>
      <c r="B26" s="61"/>
      <c r="C26" s="61"/>
      <c r="D26" s="61"/>
      <c r="E26" s="42"/>
      <c r="F26" s="120"/>
      <c r="G26" s="89"/>
      <c r="H26" s="90"/>
      <c r="I26" s="90"/>
      <c r="J26" s="90"/>
      <c r="K26" s="89"/>
      <c r="L26" s="90"/>
      <c r="M26" s="90"/>
    </row>
    <row r="27" spans="1:13" ht="21.75" customHeight="1" x14ac:dyDescent="0.4">
      <c r="A27" s="61" t="s">
        <v>105</v>
      </c>
      <c r="B27" s="61"/>
      <c r="C27" s="61"/>
      <c r="D27" s="61"/>
      <c r="E27" s="42"/>
      <c r="F27" s="120"/>
      <c r="G27" s="89">
        <v>517749</v>
      </c>
      <c r="H27" s="90"/>
      <c r="I27" s="90">
        <v>-516548</v>
      </c>
      <c r="J27" s="90"/>
      <c r="K27" s="89">
        <v>272418</v>
      </c>
      <c r="L27" s="90"/>
      <c r="M27" s="90">
        <v>353694</v>
      </c>
    </row>
    <row r="28" spans="1:13" ht="21.75" customHeight="1" x14ac:dyDescent="0.4">
      <c r="A28" s="61" t="s">
        <v>106</v>
      </c>
      <c r="B28" s="61"/>
      <c r="C28" s="61"/>
      <c r="D28" s="61"/>
      <c r="E28" s="42"/>
      <c r="F28" s="120"/>
      <c r="G28" s="92">
        <v>21729</v>
      </c>
      <c r="H28" s="90"/>
      <c r="I28" s="93">
        <v>-14127</v>
      </c>
      <c r="J28" s="90"/>
      <c r="K28" s="92">
        <v>0</v>
      </c>
      <c r="L28" s="90"/>
      <c r="M28" s="93">
        <v>0</v>
      </c>
    </row>
    <row r="29" spans="1:13" ht="6" customHeight="1" x14ac:dyDescent="0.4">
      <c r="A29" s="61"/>
      <c r="B29" s="61"/>
      <c r="C29" s="61"/>
      <c r="D29" s="61"/>
      <c r="E29" s="42"/>
      <c r="F29" s="120"/>
      <c r="G29" s="89"/>
      <c r="H29" s="90"/>
      <c r="I29" s="90"/>
      <c r="J29" s="90"/>
      <c r="K29" s="89"/>
      <c r="L29" s="90"/>
      <c r="M29" s="90"/>
    </row>
    <row r="30" spans="1:13" ht="21.75" customHeight="1" thickBot="1" x14ac:dyDescent="0.45">
      <c r="A30" s="61"/>
      <c r="B30" s="61"/>
      <c r="C30" s="61"/>
      <c r="D30" s="61"/>
      <c r="E30" s="42"/>
      <c r="F30" s="120"/>
      <c r="G30" s="101">
        <f>SUM(G27:G28)</f>
        <v>539478</v>
      </c>
      <c r="H30" s="90"/>
      <c r="I30" s="102">
        <f>SUM(I27:I28)</f>
        <v>-530675</v>
      </c>
      <c r="J30" s="90"/>
      <c r="K30" s="101">
        <f>SUM(K27:K28)</f>
        <v>272418</v>
      </c>
      <c r="L30" s="90"/>
      <c r="M30" s="102">
        <f>SUM(M27:M28)</f>
        <v>353694</v>
      </c>
    </row>
    <row r="31" spans="1:13" ht="21.75" customHeight="1" thickTop="1" x14ac:dyDescent="0.4">
      <c r="A31" s="61"/>
      <c r="B31" s="61"/>
      <c r="C31" s="61"/>
      <c r="D31" s="61"/>
      <c r="E31" s="42"/>
      <c r="F31" s="124"/>
      <c r="G31" s="90"/>
      <c r="H31" s="90"/>
      <c r="I31" s="90"/>
      <c r="J31" s="90"/>
      <c r="K31" s="90"/>
      <c r="L31" s="90"/>
      <c r="M31" s="90"/>
    </row>
    <row r="32" spans="1:13" ht="21.75" customHeight="1" x14ac:dyDescent="0.4">
      <c r="A32" s="61"/>
      <c r="B32" s="61"/>
      <c r="C32" s="61"/>
      <c r="D32" s="61"/>
      <c r="E32" s="42"/>
      <c r="F32" s="124"/>
      <c r="G32" s="90"/>
      <c r="H32" s="90"/>
      <c r="I32" s="90"/>
      <c r="J32" s="90"/>
      <c r="K32" s="90"/>
      <c r="L32" s="90"/>
      <c r="M32" s="90"/>
    </row>
    <row r="33" spans="1:13" ht="21.75" customHeight="1" x14ac:dyDescent="0.4">
      <c r="A33" s="61"/>
      <c r="B33" s="61"/>
      <c r="C33" s="61"/>
      <c r="D33" s="61"/>
      <c r="E33" s="42"/>
      <c r="F33" s="124"/>
      <c r="G33" s="90"/>
      <c r="H33" s="90"/>
      <c r="I33" s="90"/>
      <c r="J33" s="90"/>
      <c r="K33" s="90"/>
      <c r="L33" s="90"/>
      <c r="M33" s="90"/>
    </row>
    <row r="34" spans="1:13" ht="21.75" customHeight="1" x14ac:dyDescent="0.4">
      <c r="A34" s="61"/>
      <c r="B34" s="61"/>
      <c r="C34" s="61"/>
      <c r="D34" s="61"/>
      <c r="E34" s="42"/>
      <c r="F34" s="124"/>
      <c r="G34" s="90"/>
      <c r="H34" s="90"/>
      <c r="I34" s="90"/>
      <c r="J34" s="90"/>
      <c r="K34" s="90"/>
      <c r="L34" s="90"/>
      <c r="M34" s="90"/>
    </row>
    <row r="35" spans="1:13" ht="21.75" customHeight="1" x14ac:dyDescent="0.4">
      <c r="A35" s="42"/>
      <c r="B35" s="42"/>
      <c r="C35" s="42"/>
      <c r="D35" s="42"/>
      <c r="E35" s="42"/>
      <c r="F35" s="124"/>
      <c r="G35" s="90"/>
      <c r="H35" s="90"/>
      <c r="I35" s="90"/>
      <c r="J35" s="90"/>
      <c r="K35" s="90"/>
      <c r="L35" s="90"/>
      <c r="M35" s="90"/>
    </row>
    <row r="36" spans="1:13" ht="21.75" customHeight="1" x14ac:dyDescent="0.4">
      <c r="A36" s="42"/>
      <c r="B36" s="42"/>
      <c r="C36" s="42"/>
      <c r="D36" s="42"/>
      <c r="E36" s="42"/>
      <c r="F36" s="124"/>
      <c r="G36" s="90"/>
      <c r="H36" s="90"/>
      <c r="I36" s="90"/>
      <c r="J36" s="90"/>
      <c r="K36" s="90"/>
      <c r="L36" s="90"/>
      <c r="M36" s="90"/>
    </row>
    <row r="37" spans="1:13" ht="21.75" customHeight="1" x14ac:dyDescent="0.4">
      <c r="A37" s="42"/>
      <c r="B37" s="42"/>
      <c r="C37" s="42"/>
      <c r="D37" s="42"/>
      <c r="E37" s="42"/>
      <c r="F37" s="124"/>
      <c r="G37" s="90"/>
      <c r="H37" s="90"/>
      <c r="I37" s="90"/>
      <c r="J37" s="90"/>
      <c r="K37" s="90"/>
      <c r="L37" s="90"/>
      <c r="M37" s="90"/>
    </row>
    <row r="38" spans="1:13" ht="21.75" customHeight="1" x14ac:dyDescent="0.4">
      <c r="A38" s="42"/>
      <c r="B38" s="42"/>
      <c r="C38" s="42"/>
      <c r="D38" s="42"/>
      <c r="E38" s="42"/>
      <c r="F38" s="124"/>
      <c r="G38" s="90"/>
      <c r="H38" s="90"/>
      <c r="I38" s="90"/>
      <c r="J38" s="90"/>
      <c r="K38" s="90"/>
      <c r="L38" s="90"/>
      <c r="M38" s="90"/>
    </row>
    <row r="39" spans="1:13" ht="21.75" customHeight="1" x14ac:dyDescent="0.4">
      <c r="A39" s="42"/>
      <c r="B39" s="42"/>
      <c r="C39" s="42"/>
      <c r="D39" s="42"/>
      <c r="E39" s="42"/>
      <c r="F39" s="124"/>
      <c r="G39" s="90"/>
      <c r="H39" s="90"/>
      <c r="I39" s="90"/>
      <c r="J39" s="90"/>
      <c r="K39" s="90"/>
      <c r="L39" s="90"/>
      <c r="M39" s="90"/>
    </row>
    <row r="40" spans="1:13" ht="21.75" customHeight="1" x14ac:dyDescent="0.4">
      <c r="A40" s="42"/>
      <c r="B40" s="42"/>
      <c r="C40" s="42"/>
      <c r="D40" s="42"/>
      <c r="E40" s="42"/>
      <c r="F40" s="124"/>
      <c r="G40" s="90"/>
      <c r="H40" s="90"/>
      <c r="I40" s="90"/>
      <c r="J40" s="90"/>
      <c r="K40" s="90"/>
      <c r="L40" s="90"/>
      <c r="M40" s="90"/>
    </row>
    <row r="41" spans="1:13" ht="21.75" customHeight="1" x14ac:dyDescent="0.4">
      <c r="A41" s="42"/>
      <c r="B41" s="42"/>
      <c r="C41" s="42"/>
      <c r="D41" s="42"/>
      <c r="E41" s="42"/>
      <c r="F41" s="124"/>
      <c r="G41" s="90"/>
      <c r="H41" s="90"/>
      <c r="I41" s="90"/>
      <c r="J41" s="90"/>
      <c r="K41" s="90"/>
      <c r="L41" s="90"/>
      <c r="M41" s="90"/>
    </row>
    <row r="42" spans="1:13" ht="21.75" customHeight="1" x14ac:dyDescent="0.4">
      <c r="A42" s="42"/>
      <c r="B42" s="42"/>
      <c r="C42" s="42"/>
      <c r="D42" s="42"/>
      <c r="E42" s="42"/>
      <c r="F42" s="124"/>
      <c r="G42" s="90"/>
      <c r="H42" s="90"/>
      <c r="I42" s="90"/>
      <c r="J42" s="90"/>
      <c r="K42" s="90"/>
      <c r="L42" s="90"/>
      <c r="M42" s="90"/>
    </row>
    <row r="43" spans="1:13" ht="21.75" customHeight="1" x14ac:dyDescent="0.4">
      <c r="A43" s="42"/>
      <c r="B43" s="42"/>
      <c r="C43" s="42"/>
      <c r="D43" s="42"/>
      <c r="E43" s="42"/>
      <c r="F43" s="124"/>
      <c r="G43" s="90"/>
      <c r="H43" s="90"/>
      <c r="I43" s="90"/>
      <c r="J43" s="90"/>
      <c r="K43" s="90"/>
      <c r="L43" s="90"/>
      <c r="M43" s="90"/>
    </row>
    <row r="44" spans="1:13" ht="21.75" customHeight="1" x14ac:dyDescent="0.4">
      <c r="A44" s="42"/>
      <c r="B44" s="42"/>
      <c r="C44" s="42"/>
      <c r="D44" s="42"/>
      <c r="E44" s="42"/>
      <c r="F44" s="124"/>
      <c r="G44" s="90"/>
      <c r="H44" s="90"/>
      <c r="I44" s="90"/>
      <c r="J44" s="90"/>
      <c r="K44" s="90"/>
      <c r="L44" s="90"/>
      <c r="M44" s="90"/>
    </row>
    <row r="45" spans="1:13" ht="21.95" customHeight="1" x14ac:dyDescent="0.4">
      <c r="A45" s="36" t="str">
        <f>+'TH 5 (3M)'!A57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45" s="36"/>
      <c r="C45" s="36"/>
      <c r="D45" s="34"/>
      <c r="E45" s="36"/>
      <c r="F45" s="125"/>
      <c r="G45" s="65"/>
      <c r="H45" s="65"/>
      <c r="I45" s="65"/>
      <c r="J45" s="65"/>
      <c r="K45" s="65"/>
      <c r="L45" s="65"/>
      <c r="M45" s="65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F896-BCDE-4AF1-946D-67B4060EAFAD}">
  <sheetPr>
    <tabColor theme="5" tint="0.59999389629810485"/>
  </sheetPr>
  <dimension ref="A1:L59"/>
  <sheetViews>
    <sheetView topLeftCell="A34" zoomScale="85" zoomScaleNormal="85" zoomScaleSheetLayoutView="85" workbookViewId="0">
      <selection activeCell="F56" sqref="F56"/>
    </sheetView>
  </sheetViews>
  <sheetFormatPr defaultColWidth="9.140625" defaultRowHeight="21.75" customHeight="1" x14ac:dyDescent="0.4"/>
  <cols>
    <col min="1" max="2" width="1.42578125" style="32" customWidth="1"/>
    <col min="3" max="3" width="31.140625" style="32" customWidth="1"/>
    <col min="4" max="4" width="8.5703125" style="32" customWidth="1"/>
    <col min="5" max="5" width="0.42578125" style="32" customWidth="1"/>
    <col min="6" max="6" width="15.28515625" style="32" customWidth="1"/>
    <col min="7" max="7" width="0.42578125" style="32" customWidth="1"/>
    <col min="8" max="8" width="15.28515625" style="32" customWidth="1"/>
    <col min="9" max="9" width="0.42578125" style="32" customWidth="1"/>
    <col min="10" max="10" width="15.28515625" style="32" customWidth="1"/>
    <col min="11" max="11" width="0.42578125" style="32" customWidth="1"/>
    <col min="12" max="12" width="15.28515625" style="32" customWidth="1"/>
    <col min="13" max="16384" width="9.140625" style="32"/>
  </cols>
  <sheetData>
    <row r="1" spans="1:12" ht="21.75" customHeight="1" x14ac:dyDescent="0.4">
      <c r="A1" s="29" t="s">
        <v>0</v>
      </c>
      <c r="B1" s="29"/>
      <c r="C1" s="29"/>
      <c r="D1" s="29"/>
      <c r="E1" s="29"/>
      <c r="F1" s="126"/>
      <c r="G1" s="29"/>
      <c r="H1" s="126"/>
      <c r="I1" s="29"/>
      <c r="J1" s="30"/>
      <c r="K1" s="30"/>
      <c r="L1" s="103"/>
    </row>
    <row r="2" spans="1:12" ht="21.75" customHeight="1" x14ac:dyDescent="0.4">
      <c r="A2" s="29" t="s">
        <v>78</v>
      </c>
      <c r="B2" s="29"/>
      <c r="C2" s="29"/>
      <c r="D2" s="29"/>
      <c r="E2" s="29"/>
      <c r="F2" s="126"/>
      <c r="G2" s="29"/>
      <c r="H2" s="126"/>
      <c r="I2" s="29"/>
      <c r="J2" s="30"/>
      <c r="K2" s="30"/>
      <c r="L2" s="30"/>
    </row>
    <row r="3" spans="1:12" ht="21.75" customHeight="1" x14ac:dyDescent="0.4">
      <c r="A3" s="34" t="s">
        <v>116</v>
      </c>
      <c r="B3" s="34"/>
      <c r="C3" s="34"/>
      <c r="D3" s="34"/>
      <c r="E3" s="34"/>
      <c r="F3" s="127"/>
      <c r="G3" s="34"/>
      <c r="H3" s="127"/>
      <c r="I3" s="34"/>
      <c r="J3" s="38"/>
      <c r="K3" s="38"/>
      <c r="L3" s="38"/>
    </row>
    <row r="4" spans="1:12" ht="20.100000000000001" customHeight="1" x14ac:dyDescent="0.4">
      <c r="A4" s="47"/>
      <c r="B4" s="82"/>
      <c r="C4" s="82"/>
      <c r="D4" s="43"/>
      <c r="E4" s="82"/>
      <c r="F4" s="151"/>
      <c r="G4" s="151"/>
      <c r="H4" s="151"/>
      <c r="I4" s="82"/>
      <c r="J4" s="152"/>
      <c r="K4" s="152"/>
      <c r="L4" s="152"/>
    </row>
    <row r="5" spans="1:12" ht="20.100000000000001" customHeight="1" x14ac:dyDescent="0.4">
      <c r="A5" s="42"/>
      <c r="B5" s="42"/>
      <c r="C5" s="42"/>
      <c r="D5" s="43"/>
      <c r="E5" s="42"/>
      <c r="F5" s="153" t="s">
        <v>3</v>
      </c>
      <c r="G5" s="153"/>
      <c r="H5" s="153"/>
      <c r="I5" s="117"/>
      <c r="J5" s="154" t="s">
        <v>4</v>
      </c>
      <c r="K5" s="154"/>
      <c r="L5" s="154"/>
    </row>
    <row r="6" spans="1:12" ht="20.100000000000001" customHeight="1" x14ac:dyDescent="0.4">
      <c r="A6" s="42"/>
      <c r="B6" s="42"/>
      <c r="C6" s="42"/>
      <c r="D6" s="43"/>
      <c r="E6" s="42"/>
      <c r="F6" s="117" t="s">
        <v>5</v>
      </c>
      <c r="G6" s="117"/>
      <c r="H6" s="117" t="s">
        <v>5</v>
      </c>
      <c r="I6" s="117"/>
      <c r="J6" s="46" t="s">
        <v>5</v>
      </c>
      <c r="K6" s="46"/>
      <c r="L6" s="46" t="s">
        <v>5</v>
      </c>
    </row>
    <row r="7" spans="1:12" ht="20.100000000000001" customHeight="1" x14ac:dyDescent="0.4">
      <c r="A7" s="42"/>
      <c r="B7" s="42"/>
      <c r="C7" s="42"/>
      <c r="D7" s="42"/>
      <c r="E7" s="43"/>
      <c r="F7" s="118" t="s">
        <v>9</v>
      </c>
      <c r="G7" s="48"/>
      <c r="H7" s="118" t="s">
        <v>10</v>
      </c>
      <c r="I7" s="48"/>
      <c r="J7" s="46" t="s">
        <v>9</v>
      </c>
      <c r="K7" s="44"/>
      <c r="L7" s="118" t="s">
        <v>10</v>
      </c>
    </row>
    <row r="8" spans="1:12" ht="20.100000000000001" customHeight="1" x14ac:dyDescent="0.4">
      <c r="A8" s="42"/>
      <c r="B8" s="42"/>
      <c r="C8" s="42"/>
      <c r="D8" s="146" t="s">
        <v>11</v>
      </c>
      <c r="E8" s="43"/>
      <c r="F8" s="119" t="s">
        <v>12</v>
      </c>
      <c r="G8" s="96"/>
      <c r="H8" s="119" t="s">
        <v>12</v>
      </c>
      <c r="I8" s="43"/>
      <c r="J8" s="119" t="s">
        <v>12</v>
      </c>
      <c r="K8" s="46"/>
      <c r="L8" s="119" t="s">
        <v>12</v>
      </c>
    </row>
    <row r="9" spans="1:12" ht="20.100000000000001" customHeight="1" x14ac:dyDescent="0.4">
      <c r="A9" s="29" t="s">
        <v>80</v>
      </c>
      <c r="B9" s="42"/>
      <c r="C9" s="42"/>
      <c r="D9" s="43"/>
      <c r="E9" s="43"/>
      <c r="F9" s="128"/>
      <c r="G9" s="96"/>
      <c r="H9" s="118"/>
      <c r="I9" s="129"/>
      <c r="J9" s="52"/>
      <c r="K9" s="46"/>
      <c r="L9" s="46"/>
    </row>
    <row r="10" spans="1:12" ht="3.95" customHeight="1" x14ac:dyDescent="0.4">
      <c r="A10" s="42"/>
      <c r="B10" s="42"/>
      <c r="C10" s="42"/>
      <c r="D10" s="43"/>
      <c r="E10" s="43"/>
      <c r="F10" s="128"/>
      <c r="G10" s="130"/>
      <c r="H10" s="118"/>
      <c r="I10" s="129"/>
      <c r="J10" s="52"/>
      <c r="K10" s="46"/>
      <c r="L10" s="46"/>
    </row>
    <row r="11" spans="1:12" ht="20.100000000000001" customHeight="1" x14ac:dyDescent="0.4">
      <c r="A11" s="42" t="s">
        <v>81</v>
      </c>
      <c r="B11" s="42"/>
      <c r="C11" s="42"/>
      <c r="D11" s="43"/>
      <c r="E11" s="42"/>
      <c r="F11" s="59">
        <v>34582704</v>
      </c>
      <c r="G11" s="91"/>
      <c r="H11" s="124">
        <v>27365847</v>
      </c>
      <c r="I11" s="91"/>
      <c r="J11" s="59">
        <v>2754054</v>
      </c>
      <c r="K11" s="91"/>
      <c r="L11" s="124">
        <v>3306488</v>
      </c>
    </row>
    <row r="12" spans="1:12" ht="20.100000000000001" customHeight="1" x14ac:dyDescent="0.4">
      <c r="A12" s="42" t="s">
        <v>82</v>
      </c>
      <c r="B12" s="42"/>
      <c r="C12" s="42"/>
      <c r="D12" s="43"/>
      <c r="E12" s="42"/>
      <c r="F12" s="131">
        <v>130242</v>
      </c>
      <c r="G12" s="91"/>
      <c r="H12" s="124">
        <v>132803</v>
      </c>
      <c r="I12" s="91"/>
      <c r="J12" s="56">
        <v>0</v>
      </c>
      <c r="K12" s="91"/>
      <c r="L12" s="57">
        <v>0</v>
      </c>
    </row>
    <row r="13" spans="1:12" ht="20.100000000000001" customHeight="1" x14ac:dyDescent="0.4">
      <c r="A13" s="42" t="s">
        <v>83</v>
      </c>
      <c r="B13" s="42"/>
      <c r="C13" s="42"/>
      <c r="D13" s="43"/>
      <c r="E13" s="42"/>
      <c r="F13" s="132">
        <v>165160</v>
      </c>
      <c r="G13" s="91"/>
      <c r="H13" s="133">
        <v>146042</v>
      </c>
      <c r="I13" s="91"/>
      <c r="J13" s="132">
        <v>43021</v>
      </c>
      <c r="K13" s="91"/>
      <c r="L13" s="133">
        <v>46001</v>
      </c>
    </row>
    <row r="14" spans="1:12" ht="3.95" customHeight="1" x14ac:dyDescent="0.4">
      <c r="A14" s="58"/>
      <c r="B14" s="42"/>
      <c r="C14" s="42"/>
      <c r="D14" s="43"/>
      <c r="E14" s="42"/>
      <c r="F14" s="131"/>
      <c r="G14" s="91"/>
      <c r="H14" s="124"/>
      <c r="I14" s="91"/>
      <c r="J14" s="131"/>
      <c r="K14" s="91"/>
      <c r="L14" s="124"/>
    </row>
    <row r="15" spans="1:12" ht="20.100000000000001" customHeight="1" x14ac:dyDescent="0.4">
      <c r="A15" s="29" t="s">
        <v>84</v>
      </c>
      <c r="B15" s="42"/>
      <c r="C15" s="42"/>
      <c r="D15" s="43"/>
      <c r="E15" s="42"/>
      <c r="F15" s="132">
        <f>SUM(F11:F13)</f>
        <v>34878106</v>
      </c>
      <c r="G15" s="91"/>
      <c r="H15" s="133">
        <f>SUM(H11:H13)</f>
        <v>27644692</v>
      </c>
      <c r="I15" s="91"/>
      <c r="J15" s="132">
        <f>SUM(J11:J13)</f>
        <v>2797075</v>
      </c>
      <c r="K15" s="91"/>
      <c r="L15" s="133">
        <f>SUM(L11:L13)</f>
        <v>3352489</v>
      </c>
    </row>
    <row r="16" spans="1:12" ht="9.9499999999999993" customHeight="1" x14ac:dyDescent="0.4">
      <c r="A16" s="42"/>
      <c r="B16" s="42"/>
      <c r="C16" s="42"/>
      <c r="D16" s="43"/>
      <c r="E16" s="42"/>
      <c r="F16" s="131"/>
      <c r="G16" s="91"/>
      <c r="H16" s="124"/>
      <c r="I16" s="91"/>
      <c r="J16" s="131"/>
      <c r="K16" s="91"/>
      <c r="L16" s="124"/>
    </row>
    <row r="17" spans="1:12" ht="20.100000000000001" customHeight="1" x14ac:dyDescent="0.4">
      <c r="A17" s="42" t="s">
        <v>85</v>
      </c>
      <c r="B17" s="42"/>
      <c r="C17" s="42"/>
      <c r="D17" s="43"/>
      <c r="E17" s="42"/>
      <c r="F17" s="131">
        <v>-32512625</v>
      </c>
      <c r="G17" s="91"/>
      <c r="H17" s="124">
        <v>-26448215</v>
      </c>
      <c r="I17" s="91"/>
      <c r="J17" s="131">
        <v>-2656315</v>
      </c>
      <c r="K17" s="48"/>
      <c r="L17" s="124">
        <v>-3202878</v>
      </c>
    </row>
    <row r="18" spans="1:12" ht="20.100000000000001" customHeight="1" x14ac:dyDescent="0.4">
      <c r="A18" s="42" t="s">
        <v>86</v>
      </c>
      <c r="B18" s="42"/>
      <c r="C18" s="42"/>
      <c r="D18" s="43"/>
      <c r="E18" s="42"/>
      <c r="F18" s="132">
        <v>-96882</v>
      </c>
      <c r="G18" s="91"/>
      <c r="H18" s="133">
        <v>-97948</v>
      </c>
      <c r="I18" s="91"/>
      <c r="J18" s="64">
        <v>0</v>
      </c>
      <c r="K18" s="91"/>
      <c r="L18" s="65">
        <v>0</v>
      </c>
    </row>
    <row r="19" spans="1:12" ht="3.95" customHeight="1" x14ac:dyDescent="0.4">
      <c r="A19" s="42"/>
      <c r="B19" s="42"/>
      <c r="C19" s="42"/>
      <c r="D19" s="43"/>
      <c r="E19" s="42"/>
      <c r="F19" s="131"/>
      <c r="G19" s="91"/>
      <c r="H19" s="124"/>
      <c r="I19" s="91"/>
      <c r="J19" s="131"/>
      <c r="K19" s="91"/>
      <c r="L19" s="124"/>
    </row>
    <row r="20" spans="1:12" ht="20.100000000000001" customHeight="1" x14ac:dyDescent="0.4">
      <c r="A20" s="29" t="s">
        <v>87</v>
      </c>
      <c r="B20" s="42"/>
      <c r="C20" s="42"/>
      <c r="D20" s="43"/>
      <c r="E20" s="42"/>
      <c r="F20" s="132">
        <f>SUM(F17:F18)</f>
        <v>-32609507</v>
      </c>
      <c r="G20" s="91"/>
      <c r="H20" s="133">
        <f>SUM(H17:H18)</f>
        <v>-26546163</v>
      </c>
      <c r="I20" s="91"/>
      <c r="J20" s="132">
        <f>SUM(J17:J18)</f>
        <v>-2656315</v>
      </c>
      <c r="K20" s="91"/>
      <c r="L20" s="133">
        <f>SUM(L17:L18)</f>
        <v>-3202878</v>
      </c>
    </row>
    <row r="21" spans="1:12" ht="9.9499999999999993" customHeight="1" x14ac:dyDescent="0.4">
      <c r="A21" s="42"/>
      <c r="B21" s="42"/>
      <c r="C21" s="42"/>
      <c r="D21" s="43"/>
      <c r="E21" s="42"/>
      <c r="F21" s="131"/>
      <c r="G21" s="91"/>
      <c r="H21" s="124"/>
      <c r="I21" s="91"/>
      <c r="J21" s="131"/>
      <c r="K21" s="91"/>
      <c r="L21" s="124"/>
    </row>
    <row r="22" spans="1:12" ht="20.100000000000001" customHeight="1" x14ac:dyDescent="0.4">
      <c r="A22" s="29" t="s">
        <v>88</v>
      </c>
      <c r="B22" s="42"/>
      <c r="C22" s="42"/>
      <c r="D22" s="43"/>
      <c r="E22" s="42"/>
      <c r="F22" s="131">
        <f>F15+F20</f>
        <v>2268599</v>
      </c>
      <c r="G22" s="91"/>
      <c r="H22" s="124">
        <f>H15+H20</f>
        <v>1098529</v>
      </c>
      <c r="I22" s="91"/>
      <c r="J22" s="131">
        <f>J15+J20</f>
        <v>140760</v>
      </c>
      <c r="K22" s="91"/>
      <c r="L22" s="124">
        <f>L15+L20</f>
        <v>149611</v>
      </c>
    </row>
    <row r="23" spans="1:12" ht="20.100000000000001" customHeight="1" x14ac:dyDescent="0.4">
      <c r="A23" s="42" t="s">
        <v>89</v>
      </c>
      <c r="B23" s="42"/>
      <c r="C23" s="42"/>
      <c r="D23" s="43"/>
      <c r="E23" s="42"/>
      <c r="F23" s="56">
        <v>830</v>
      </c>
      <c r="G23" s="91"/>
      <c r="H23" s="57">
        <v>950</v>
      </c>
      <c r="I23" s="91"/>
      <c r="J23" s="56">
        <v>541568</v>
      </c>
      <c r="K23" s="91"/>
      <c r="L23" s="124">
        <v>553308</v>
      </c>
    </row>
    <row r="24" spans="1:12" ht="20.100000000000001" customHeight="1" x14ac:dyDescent="0.4">
      <c r="A24" s="42" t="s">
        <v>90</v>
      </c>
      <c r="B24" s="42"/>
      <c r="C24" s="42"/>
      <c r="D24" s="43">
        <v>19</v>
      </c>
      <c r="E24" s="42"/>
      <c r="F24" s="132">
        <v>589867</v>
      </c>
      <c r="G24" s="91"/>
      <c r="H24" s="133">
        <v>306792</v>
      </c>
      <c r="I24" s="91"/>
      <c r="J24" s="132">
        <v>226420</v>
      </c>
      <c r="K24" s="91"/>
      <c r="L24" s="133">
        <v>197534</v>
      </c>
    </row>
    <row r="25" spans="1:12" ht="3.95" customHeight="1" x14ac:dyDescent="0.4">
      <c r="A25" s="42"/>
      <c r="B25" s="42"/>
      <c r="C25" s="42"/>
      <c r="D25" s="43"/>
      <c r="E25" s="42"/>
      <c r="F25" s="131"/>
      <c r="G25" s="91"/>
      <c r="H25" s="124"/>
      <c r="I25" s="91"/>
      <c r="J25" s="131"/>
      <c r="K25" s="91"/>
      <c r="L25" s="124"/>
    </row>
    <row r="26" spans="1:12" ht="20.100000000000001" customHeight="1" x14ac:dyDescent="0.4">
      <c r="A26" s="29" t="s">
        <v>91</v>
      </c>
      <c r="B26" s="42"/>
      <c r="C26" s="42"/>
      <c r="D26" s="43"/>
      <c r="E26" s="42"/>
      <c r="F26" s="132">
        <f>SUM(F22:F24)</f>
        <v>2859296</v>
      </c>
      <c r="G26" s="91"/>
      <c r="H26" s="133">
        <f>SUM(H22:H24)</f>
        <v>1406271</v>
      </c>
      <c r="I26" s="91"/>
      <c r="J26" s="132">
        <f>SUM(J22:J24)</f>
        <v>908748</v>
      </c>
      <c r="K26" s="91"/>
      <c r="L26" s="133">
        <f>SUM(L22:L24)</f>
        <v>900453</v>
      </c>
    </row>
    <row r="27" spans="1:12" ht="9.9499999999999993" customHeight="1" x14ac:dyDescent="0.4">
      <c r="A27" s="42"/>
      <c r="B27" s="42"/>
      <c r="C27" s="42"/>
      <c r="D27" s="43"/>
      <c r="E27" s="42"/>
      <c r="F27" s="131"/>
      <c r="G27" s="91"/>
      <c r="H27" s="124"/>
      <c r="I27" s="91"/>
      <c r="J27" s="131"/>
      <c r="K27" s="91"/>
      <c r="L27" s="124"/>
    </row>
    <row r="28" spans="1:12" ht="20.100000000000001" customHeight="1" x14ac:dyDescent="0.4">
      <c r="A28" s="42" t="s">
        <v>92</v>
      </c>
      <c r="B28" s="42"/>
      <c r="C28" s="42"/>
      <c r="D28" s="43"/>
      <c r="E28" s="42"/>
      <c r="F28" s="131">
        <v>-97077</v>
      </c>
      <c r="G28" s="91"/>
      <c r="H28" s="124">
        <v>-82970</v>
      </c>
      <c r="I28" s="91"/>
      <c r="J28" s="131">
        <v>-15745</v>
      </c>
      <c r="K28" s="91"/>
      <c r="L28" s="124">
        <v>-17161</v>
      </c>
    </row>
    <row r="29" spans="1:12" ht="20.100000000000001" customHeight="1" x14ac:dyDescent="0.4">
      <c r="A29" s="42" t="s">
        <v>93</v>
      </c>
      <c r="B29" s="42"/>
      <c r="C29" s="42"/>
      <c r="D29" s="43"/>
      <c r="E29" s="42"/>
      <c r="F29" s="131">
        <v>-636068</v>
      </c>
      <c r="G29" s="91"/>
      <c r="H29" s="124">
        <v>-568449</v>
      </c>
      <c r="I29" s="91"/>
      <c r="J29" s="131">
        <v>-231261</v>
      </c>
      <c r="K29" s="91"/>
      <c r="L29" s="124">
        <v>-225621</v>
      </c>
    </row>
    <row r="30" spans="1:12" ht="20.100000000000001" customHeight="1" x14ac:dyDescent="0.4">
      <c r="A30" s="42" t="s">
        <v>94</v>
      </c>
      <c r="B30" s="42"/>
      <c r="C30" s="42"/>
      <c r="D30" s="43"/>
      <c r="E30" s="42"/>
      <c r="F30" s="131"/>
      <c r="G30" s="91"/>
      <c r="H30" s="124"/>
      <c r="I30" s="91"/>
      <c r="J30" s="131"/>
      <c r="K30" s="91"/>
      <c r="L30" s="124"/>
    </row>
    <row r="31" spans="1:12" ht="20.100000000000001" customHeight="1" x14ac:dyDescent="0.4">
      <c r="B31" s="42" t="s">
        <v>95</v>
      </c>
      <c r="C31" s="42"/>
      <c r="D31" s="43"/>
      <c r="E31" s="42"/>
      <c r="F31" s="132">
        <v>-32889</v>
      </c>
      <c r="G31" s="91"/>
      <c r="H31" s="133">
        <v>-41733</v>
      </c>
      <c r="I31" s="91"/>
      <c r="J31" s="132">
        <v>855</v>
      </c>
      <c r="K31" s="91"/>
      <c r="L31" s="133">
        <v>-738</v>
      </c>
    </row>
    <row r="32" spans="1:12" ht="3.95" customHeight="1" x14ac:dyDescent="0.4">
      <c r="A32" s="42"/>
      <c r="B32" s="42"/>
      <c r="C32" s="42"/>
      <c r="D32" s="43"/>
      <c r="E32" s="42"/>
      <c r="F32" s="131"/>
      <c r="G32" s="91"/>
      <c r="H32" s="124"/>
      <c r="I32" s="91"/>
      <c r="J32" s="131"/>
      <c r="K32" s="91"/>
      <c r="L32" s="124"/>
    </row>
    <row r="33" spans="1:12" ht="20.100000000000001" customHeight="1" x14ac:dyDescent="0.4">
      <c r="A33" s="29" t="s">
        <v>96</v>
      </c>
      <c r="B33" s="42"/>
      <c r="C33" s="42"/>
      <c r="D33" s="43"/>
      <c r="E33" s="42"/>
      <c r="F33" s="132">
        <f>SUM(F28:F31)</f>
        <v>-766034</v>
      </c>
      <c r="G33" s="91"/>
      <c r="H33" s="133">
        <f>SUM(H28:H31)</f>
        <v>-693152</v>
      </c>
      <c r="I33" s="91"/>
      <c r="J33" s="132">
        <f>SUM(J28:J31)</f>
        <v>-246151</v>
      </c>
      <c r="K33" s="91"/>
      <c r="L33" s="133">
        <f>SUM(L28:L31)</f>
        <v>-243520</v>
      </c>
    </row>
    <row r="34" spans="1:12" ht="3.95" customHeight="1" x14ac:dyDescent="0.4">
      <c r="A34" s="42"/>
      <c r="B34" s="42"/>
      <c r="C34" s="29"/>
      <c r="D34" s="43"/>
      <c r="E34" s="42"/>
      <c r="F34" s="134"/>
      <c r="G34" s="48"/>
      <c r="H34" s="135"/>
      <c r="I34" s="48"/>
      <c r="J34" s="134"/>
      <c r="K34" s="48"/>
      <c r="L34" s="135"/>
    </row>
    <row r="35" spans="1:12" ht="20.100000000000001" customHeight="1" x14ac:dyDescent="0.4">
      <c r="A35" s="42" t="s">
        <v>97</v>
      </c>
      <c r="B35" s="42"/>
      <c r="C35" s="42"/>
      <c r="D35" s="43"/>
      <c r="E35" s="42"/>
      <c r="F35" s="131"/>
      <c r="G35" s="91"/>
      <c r="H35" s="124"/>
      <c r="I35" s="91"/>
      <c r="J35" s="131"/>
      <c r="K35" s="91"/>
      <c r="L35" s="57"/>
    </row>
    <row r="36" spans="1:12" ht="20.100000000000001" customHeight="1" x14ac:dyDescent="0.4">
      <c r="A36" s="42"/>
      <c r="B36" s="42" t="s">
        <v>98</v>
      </c>
      <c r="C36" s="42"/>
      <c r="D36" s="43"/>
      <c r="E36" s="42"/>
      <c r="F36" s="132">
        <v>45527</v>
      </c>
      <c r="G36" s="91"/>
      <c r="H36" s="133">
        <v>111221</v>
      </c>
      <c r="I36" s="91"/>
      <c r="J36" s="64">
        <v>0</v>
      </c>
      <c r="K36" s="91"/>
      <c r="L36" s="65">
        <v>0</v>
      </c>
    </row>
    <row r="37" spans="1:12" ht="3.95" customHeight="1" x14ac:dyDescent="0.4">
      <c r="A37" s="42"/>
      <c r="B37" s="42"/>
      <c r="C37" s="29"/>
      <c r="D37" s="43"/>
      <c r="E37" s="42"/>
      <c r="F37" s="134"/>
      <c r="G37" s="48"/>
      <c r="H37" s="135"/>
      <c r="I37" s="48"/>
      <c r="J37" s="134"/>
      <c r="K37" s="48"/>
      <c r="L37" s="135"/>
    </row>
    <row r="38" spans="1:12" ht="20.100000000000001" customHeight="1" x14ac:dyDescent="0.4">
      <c r="A38" s="29" t="s">
        <v>99</v>
      </c>
      <c r="B38" s="42"/>
      <c r="C38" s="29"/>
      <c r="D38" s="62"/>
      <c r="E38" s="42"/>
      <c r="F38" s="131">
        <f>F26+F33+F36</f>
        <v>2138789</v>
      </c>
      <c r="G38" s="91"/>
      <c r="H38" s="124">
        <f>SUM(H26,H33,H36)</f>
        <v>824340</v>
      </c>
      <c r="I38" s="91"/>
      <c r="J38" s="131">
        <f>J26+J33+J36</f>
        <v>662597</v>
      </c>
      <c r="K38" s="91"/>
      <c r="L38" s="124">
        <f>SUM(L26,L33,L36)</f>
        <v>656933</v>
      </c>
    </row>
    <row r="39" spans="1:12" ht="20.100000000000001" customHeight="1" x14ac:dyDescent="0.4">
      <c r="A39" s="42" t="s">
        <v>100</v>
      </c>
      <c r="B39" s="42"/>
      <c r="C39" s="42"/>
      <c r="D39" s="62"/>
      <c r="E39" s="42"/>
      <c r="F39" s="132">
        <v>-324342</v>
      </c>
      <c r="G39" s="91"/>
      <c r="H39" s="133">
        <v>-308635</v>
      </c>
      <c r="I39" s="91"/>
      <c r="J39" s="132">
        <v>-241172</v>
      </c>
      <c r="K39" s="48"/>
      <c r="L39" s="133">
        <v>-248500</v>
      </c>
    </row>
    <row r="40" spans="1:12" ht="3.95" customHeight="1" x14ac:dyDescent="0.4">
      <c r="A40" s="42"/>
      <c r="B40" s="42"/>
      <c r="C40" s="42"/>
      <c r="D40" s="62"/>
      <c r="E40" s="42"/>
      <c r="F40" s="131"/>
      <c r="G40" s="91"/>
      <c r="H40" s="124"/>
      <c r="I40" s="91"/>
      <c r="J40" s="131"/>
      <c r="K40" s="91"/>
      <c r="L40" s="124"/>
    </row>
    <row r="41" spans="1:12" ht="20.100000000000001" customHeight="1" x14ac:dyDescent="0.4">
      <c r="A41" s="29" t="s">
        <v>101</v>
      </c>
      <c r="B41" s="42"/>
      <c r="C41" s="42"/>
      <c r="D41" s="62"/>
      <c r="E41" s="42"/>
      <c r="F41" s="131">
        <f>SUM(F38:F39)</f>
        <v>1814447</v>
      </c>
      <c r="G41" s="91"/>
      <c r="H41" s="124">
        <f>SUM(H38:H39)</f>
        <v>515705</v>
      </c>
      <c r="I41" s="91"/>
      <c r="J41" s="131">
        <f>SUM(J38:J39)</f>
        <v>421425</v>
      </c>
      <c r="K41" s="91"/>
      <c r="L41" s="124">
        <f>SUM(L38:L39)</f>
        <v>408433</v>
      </c>
    </row>
    <row r="42" spans="1:12" ht="20.100000000000001" customHeight="1" x14ac:dyDescent="0.4">
      <c r="A42" s="42" t="s">
        <v>102</v>
      </c>
      <c r="B42" s="42"/>
      <c r="C42" s="42"/>
      <c r="D42" s="62">
        <v>20</v>
      </c>
      <c r="E42" s="42"/>
      <c r="F42" s="132">
        <v>-272460</v>
      </c>
      <c r="G42" s="91"/>
      <c r="H42" s="133">
        <v>-13793</v>
      </c>
      <c r="I42" s="91"/>
      <c r="J42" s="132">
        <v>-1819</v>
      </c>
      <c r="K42" s="91"/>
      <c r="L42" s="133">
        <v>72337</v>
      </c>
    </row>
    <row r="43" spans="1:12" ht="3.95" customHeight="1" x14ac:dyDescent="0.4">
      <c r="A43" s="42"/>
      <c r="B43" s="42"/>
      <c r="C43" s="42"/>
      <c r="D43" s="62"/>
      <c r="E43" s="42"/>
      <c r="F43" s="131"/>
      <c r="G43" s="91"/>
      <c r="H43" s="124"/>
      <c r="I43" s="91"/>
      <c r="J43" s="131"/>
      <c r="K43" s="91"/>
      <c r="L43" s="124"/>
    </row>
    <row r="44" spans="1:12" ht="20.100000000000001" customHeight="1" thickBot="1" x14ac:dyDescent="0.45">
      <c r="A44" s="47" t="s">
        <v>103</v>
      </c>
      <c r="B44" s="42"/>
      <c r="C44" s="42"/>
      <c r="D44" s="62"/>
      <c r="E44" s="42"/>
      <c r="F44" s="136">
        <f>SUM(F41:F42)</f>
        <v>1541987</v>
      </c>
      <c r="G44" s="124"/>
      <c r="H44" s="137">
        <f>SUM(H41:H42)</f>
        <v>501912</v>
      </c>
      <c r="I44" s="124"/>
      <c r="J44" s="136">
        <f>SUM(J41:J42)</f>
        <v>419606</v>
      </c>
      <c r="K44" s="124"/>
      <c r="L44" s="137">
        <f>SUM(L41:L42)</f>
        <v>480770</v>
      </c>
    </row>
    <row r="45" spans="1:12" ht="9.9499999999999993" customHeight="1" thickTop="1" x14ac:dyDescent="0.4">
      <c r="A45" s="29"/>
      <c r="B45" s="42"/>
      <c r="C45" s="42"/>
      <c r="D45" s="62"/>
      <c r="E45" s="42"/>
      <c r="F45" s="131"/>
      <c r="G45" s="91"/>
      <c r="H45" s="124"/>
      <c r="I45" s="91"/>
      <c r="J45" s="131"/>
      <c r="K45" s="91"/>
      <c r="L45" s="124"/>
    </row>
    <row r="46" spans="1:12" ht="20.100000000000001" customHeight="1" x14ac:dyDescent="0.4">
      <c r="A46" s="47" t="s">
        <v>104</v>
      </c>
      <c r="B46" s="42"/>
      <c r="C46" s="42"/>
      <c r="D46" s="62"/>
      <c r="E46" s="42"/>
      <c r="F46" s="131"/>
      <c r="G46" s="90"/>
      <c r="H46" s="124"/>
      <c r="I46" s="90"/>
      <c r="J46" s="131"/>
      <c r="K46" s="90"/>
      <c r="L46" s="90"/>
    </row>
    <row r="47" spans="1:12" ht="3.95" customHeight="1" x14ac:dyDescent="0.4">
      <c r="A47" s="42"/>
      <c r="B47" s="42"/>
      <c r="C47" s="29"/>
      <c r="D47" s="62"/>
      <c r="E47" s="42"/>
      <c r="F47" s="134"/>
      <c r="G47" s="48"/>
      <c r="H47" s="135"/>
      <c r="I47" s="48"/>
      <c r="J47" s="134"/>
      <c r="K47" s="48"/>
      <c r="L47" s="135"/>
    </row>
    <row r="48" spans="1:12" ht="20.100000000000001" customHeight="1" x14ac:dyDescent="0.4">
      <c r="A48" s="41" t="s">
        <v>105</v>
      </c>
      <c r="B48" s="42"/>
      <c r="C48" s="42"/>
      <c r="D48" s="62"/>
      <c r="E48" s="42"/>
      <c r="F48" s="131">
        <v>1496057</v>
      </c>
      <c r="G48" s="91"/>
      <c r="H48" s="124">
        <v>487426</v>
      </c>
      <c r="I48" s="91"/>
      <c r="J48" s="131">
        <v>419606</v>
      </c>
      <c r="K48" s="91"/>
      <c r="L48" s="90">
        <v>480770</v>
      </c>
    </row>
    <row r="49" spans="1:12" ht="20.100000000000001" customHeight="1" x14ac:dyDescent="0.4">
      <c r="A49" s="41" t="s">
        <v>106</v>
      </c>
      <c r="B49" s="42"/>
      <c r="C49" s="42"/>
      <c r="D49" s="43"/>
      <c r="E49" s="42"/>
      <c r="F49" s="132">
        <v>45930</v>
      </c>
      <c r="G49" s="91"/>
      <c r="H49" s="133">
        <v>14486</v>
      </c>
      <c r="I49" s="91"/>
      <c r="J49" s="64">
        <v>0</v>
      </c>
      <c r="K49" s="91"/>
      <c r="L49" s="93">
        <v>0</v>
      </c>
    </row>
    <row r="50" spans="1:12" ht="3.95" customHeight="1" x14ac:dyDescent="0.4">
      <c r="A50" s="41"/>
      <c r="B50" s="42"/>
      <c r="C50" s="42"/>
      <c r="D50" s="43"/>
      <c r="E50" s="42"/>
      <c r="F50" s="131"/>
      <c r="G50" s="91"/>
      <c r="H50" s="124"/>
      <c r="I50" s="91"/>
      <c r="J50" s="131"/>
      <c r="K50" s="91"/>
      <c r="L50" s="124"/>
    </row>
    <row r="51" spans="1:12" ht="20.100000000000001" customHeight="1" thickBot="1" x14ac:dyDescent="0.45">
      <c r="A51" s="29" t="s">
        <v>103</v>
      </c>
      <c r="B51" s="42"/>
      <c r="C51" s="42"/>
      <c r="D51" s="43"/>
      <c r="E51" s="42"/>
      <c r="F51" s="136">
        <f>SUM(F48:F49)</f>
        <v>1541987</v>
      </c>
      <c r="G51" s="91"/>
      <c r="H51" s="137">
        <f>SUM(H48:H49)</f>
        <v>501912</v>
      </c>
      <c r="I51" s="91"/>
      <c r="J51" s="136">
        <f>SUM(J48:J49)</f>
        <v>419606</v>
      </c>
      <c r="K51" s="91"/>
      <c r="L51" s="137">
        <f>SUM(L48:L49)</f>
        <v>480770</v>
      </c>
    </row>
    <row r="52" spans="1:12" ht="9.9499999999999993" customHeight="1" thickTop="1" x14ac:dyDescent="0.4">
      <c r="A52" s="29"/>
      <c r="B52" s="42"/>
      <c r="C52" s="42"/>
      <c r="D52" s="43"/>
      <c r="E52" s="42"/>
      <c r="F52" s="131"/>
      <c r="G52" s="91"/>
      <c r="H52" s="124"/>
      <c r="I52" s="91"/>
      <c r="J52" s="131"/>
      <c r="K52" s="91"/>
      <c r="L52" s="124"/>
    </row>
    <row r="53" spans="1:12" ht="20.100000000000001" customHeight="1" x14ac:dyDescent="0.4">
      <c r="A53" s="47" t="s">
        <v>107</v>
      </c>
      <c r="B53" s="42"/>
      <c r="C53" s="42"/>
      <c r="D53" s="43"/>
      <c r="E53" s="42"/>
      <c r="F53" s="131"/>
      <c r="G53" s="91"/>
      <c r="H53" s="124"/>
      <c r="I53" s="91"/>
      <c r="J53" s="131"/>
      <c r="K53" s="91"/>
      <c r="L53" s="124"/>
    </row>
    <row r="54" spans="1:12" ht="3.95" customHeight="1" x14ac:dyDescent="0.4">
      <c r="A54" s="47"/>
      <c r="B54" s="42"/>
      <c r="C54" s="42"/>
      <c r="D54" s="43"/>
      <c r="E54" s="42"/>
      <c r="F54" s="134"/>
      <c r="G54" s="48"/>
      <c r="H54" s="135"/>
      <c r="I54" s="48"/>
      <c r="J54" s="134"/>
      <c r="K54" s="48"/>
      <c r="L54" s="57"/>
    </row>
    <row r="55" spans="1:12" ht="20.100000000000001" customHeight="1" thickBot="1" x14ac:dyDescent="0.45">
      <c r="A55" s="42" t="s">
        <v>108</v>
      </c>
      <c r="B55" s="42"/>
      <c r="C55" s="29"/>
      <c r="D55" s="43"/>
      <c r="E55" s="42"/>
      <c r="F55" s="138">
        <v>0.81</v>
      </c>
      <c r="G55" s="139"/>
      <c r="H55" s="140">
        <v>0.27</v>
      </c>
      <c r="I55" s="139"/>
      <c r="J55" s="138">
        <v>0.23</v>
      </c>
      <c r="K55" s="141"/>
      <c r="L55" s="140">
        <v>0.26</v>
      </c>
    </row>
    <row r="56" spans="1:12" ht="20.100000000000001" customHeight="1" thickTop="1" x14ac:dyDescent="0.4">
      <c r="A56" s="42"/>
      <c r="B56" s="42"/>
      <c r="C56" s="29"/>
      <c r="D56" s="43"/>
      <c r="E56" s="42"/>
      <c r="F56" s="124"/>
      <c r="G56" s="139"/>
      <c r="H56" s="139"/>
      <c r="I56" s="141"/>
      <c r="J56" s="124"/>
      <c r="K56" s="139"/>
      <c r="L56" s="139"/>
    </row>
    <row r="57" spans="1:12" ht="17.25" customHeight="1" x14ac:dyDescent="0.4">
      <c r="A57" s="42"/>
      <c r="B57" s="42"/>
      <c r="C57" s="29"/>
      <c r="D57" s="43"/>
      <c r="E57" s="42"/>
      <c r="F57" s="124"/>
      <c r="G57" s="139"/>
      <c r="H57" s="139"/>
      <c r="I57" s="141"/>
      <c r="J57" s="124"/>
      <c r="K57" s="139"/>
      <c r="L57" s="139"/>
    </row>
    <row r="58" spans="1:12" ht="12.75" customHeight="1" x14ac:dyDescent="0.4">
      <c r="A58" s="42"/>
      <c r="B58" s="42"/>
      <c r="C58" s="29"/>
      <c r="D58" s="43"/>
      <c r="E58" s="42"/>
      <c r="F58" s="124"/>
      <c r="G58" s="139"/>
      <c r="H58" s="139"/>
      <c r="I58" s="141"/>
      <c r="J58" s="124"/>
      <c r="K58" s="139"/>
      <c r="L58" s="139"/>
    </row>
    <row r="59" spans="1:12" ht="21.95" customHeight="1" x14ac:dyDescent="0.4">
      <c r="A59" s="36" t="str">
        <f>+'TH 6 (3M)'!A45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59" s="36"/>
      <c r="C59" s="36"/>
      <c r="D59" s="36"/>
      <c r="E59" s="36"/>
      <c r="F59" s="142"/>
      <c r="G59" s="36"/>
      <c r="H59" s="142"/>
      <c r="I59" s="36"/>
      <c r="J59" s="142"/>
      <c r="K59" s="65"/>
      <c r="L59" s="65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88D2D-90CD-4EF8-A393-4579F4377465}">
  <sheetPr>
    <tabColor theme="5" tint="0.59999389629810485"/>
  </sheetPr>
  <dimension ref="A1:M45"/>
  <sheetViews>
    <sheetView topLeftCell="A25" zoomScaleNormal="100" workbookViewId="0">
      <selection activeCell="G39" sqref="G39"/>
    </sheetView>
  </sheetViews>
  <sheetFormatPr defaultColWidth="9.140625" defaultRowHeight="21.75" customHeight="1" x14ac:dyDescent="0.4"/>
  <cols>
    <col min="1" max="3" width="1.5703125" style="32" customWidth="1"/>
    <col min="4" max="4" width="20.85546875" style="32" customWidth="1"/>
    <col min="5" max="5" width="9.140625" style="32"/>
    <col min="6" max="6" width="1.140625" style="32" customWidth="1"/>
    <col min="7" max="7" width="15.28515625" style="32" customWidth="1"/>
    <col min="8" max="8" width="0.85546875" style="32" customWidth="1"/>
    <col min="9" max="9" width="15.28515625" style="32" customWidth="1"/>
    <col min="10" max="10" width="0.85546875" style="32" customWidth="1"/>
    <col min="11" max="11" width="15.28515625" style="32" customWidth="1"/>
    <col min="12" max="12" width="0.85546875" style="32" customWidth="1"/>
    <col min="13" max="13" width="15.28515625" style="32" customWidth="1"/>
    <col min="14" max="16384" width="9.140625" style="32"/>
  </cols>
  <sheetData>
    <row r="1" spans="1:13" ht="21.75" customHeight="1" x14ac:dyDescent="0.4">
      <c r="A1" s="29" t="s">
        <v>0</v>
      </c>
      <c r="B1" s="29"/>
      <c r="C1" s="29"/>
      <c r="D1" s="29"/>
      <c r="E1" s="29"/>
      <c r="F1" s="29"/>
      <c r="G1" s="30"/>
      <c r="H1" s="30"/>
      <c r="I1" s="30"/>
      <c r="J1" s="30"/>
      <c r="K1" s="30"/>
      <c r="L1" s="30"/>
      <c r="M1" s="46"/>
    </row>
    <row r="2" spans="1:13" ht="21.75" customHeight="1" x14ac:dyDescent="0.4">
      <c r="A2" s="29" t="s">
        <v>109</v>
      </c>
      <c r="B2" s="29"/>
      <c r="C2" s="29"/>
      <c r="D2" s="29"/>
      <c r="E2" s="29"/>
      <c r="F2" s="29"/>
      <c r="G2" s="30"/>
      <c r="H2" s="30"/>
      <c r="I2" s="30"/>
      <c r="J2" s="30"/>
      <c r="K2" s="30"/>
      <c r="L2" s="30"/>
      <c r="M2" s="30"/>
    </row>
    <row r="3" spans="1:13" ht="21.75" customHeight="1" x14ac:dyDescent="0.4">
      <c r="A3" s="34" t="s">
        <v>116</v>
      </c>
      <c r="B3" s="34"/>
      <c r="C3" s="34"/>
      <c r="D3" s="34"/>
      <c r="E3" s="34"/>
      <c r="F3" s="34"/>
      <c r="G3" s="38"/>
      <c r="H3" s="38"/>
      <c r="I3" s="38"/>
      <c r="J3" s="38"/>
      <c r="K3" s="38"/>
      <c r="L3" s="38"/>
      <c r="M3" s="38"/>
    </row>
    <row r="4" spans="1:13" ht="21.75" customHeight="1" x14ac:dyDescent="0.4">
      <c r="A4" s="29"/>
      <c r="B4" s="29"/>
      <c r="C4" s="29"/>
      <c r="D4" s="29"/>
      <c r="E4" s="29"/>
      <c r="F4" s="29"/>
      <c r="G4" s="30"/>
      <c r="H4" s="30"/>
      <c r="I4" s="30"/>
      <c r="J4" s="30"/>
      <c r="K4" s="30"/>
      <c r="L4" s="30"/>
      <c r="M4" s="30"/>
    </row>
    <row r="5" spans="1:13" ht="21.75" customHeight="1" x14ac:dyDescent="0.4">
      <c r="A5" s="42"/>
      <c r="B5" s="42"/>
      <c r="C5" s="42"/>
      <c r="D5" s="42"/>
      <c r="E5" s="42"/>
      <c r="F5" s="117"/>
      <c r="G5" s="154" t="s">
        <v>3</v>
      </c>
      <c r="H5" s="154"/>
      <c r="I5" s="154"/>
      <c r="J5" s="46"/>
      <c r="K5" s="154" t="s">
        <v>4</v>
      </c>
      <c r="L5" s="154"/>
      <c r="M5" s="154"/>
    </row>
    <row r="6" spans="1:13" ht="21.75" customHeight="1" x14ac:dyDescent="0.4">
      <c r="A6" s="42"/>
      <c r="B6" s="42"/>
      <c r="C6" s="42"/>
      <c r="D6" s="42"/>
      <c r="E6" s="42"/>
      <c r="F6" s="117"/>
      <c r="G6" s="46" t="s">
        <v>5</v>
      </c>
      <c r="H6" s="46"/>
      <c r="I6" s="46" t="s">
        <v>5</v>
      </c>
      <c r="J6" s="46"/>
      <c r="K6" s="46" t="s">
        <v>5</v>
      </c>
      <c r="L6" s="46"/>
      <c r="M6" s="46" t="s">
        <v>5</v>
      </c>
    </row>
    <row r="7" spans="1:13" ht="21.75" customHeight="1" x14ac:dyDescent="0.4">
      <c r="A7" s="42"/>
      <c r="B7" s="42"/>
      <c r="C7" s="42"/>
      <c r="D7" s="42"/>
      <c r="E7" s="43"/>
      <c r="F7" s="43"/>
      <c r="G7" s="118" t="s">
        <v>9</v>
      </c>
      <c r="H7" s="48"/>
      <c r="I7" s="118" t="s">
        <v>10</v>
      </c>
      <c r="J7" s="48"/>
      <c r="K7" s="46" t="s">
        <v>9</v>
      </c>
      <c r="L7" s="44"/>
      <c r="M7" s="118" t="s">
        <v>10</v>
      </c>
    </row>
    <row r="8" spans="1:13" ht="21.75" customHeight="1" x14ac:dyDescent="0.4">
      <c r="A8" s="42"/>
      <c r="B8" s="42"/>
      <c r="C8" s="42"/>
      <c r="D8" s="42"/>
      <c r="E8" s="94"/>
      <c r="F8" s="43"/>
      <c r="G8" s="119" t="s">
        <v>12</v>
      </c>
      <c r="H8" s="96"/>
      <c r="I8" s="119" t="s">
        <v>12</v>
      </c>
      <c r="J8" s="43"/>
      <c r="K8" s="119" t="s">
        <v>12</v>
      </c>
      <c r="L8" s="46"/>
      <c r="M8" s="119" t="s">
        <v>12</v>
      </c>
    </row>
    <row r="9" spans="1:13" ht="21.75" customHeight="1" x14ac:dyDescent="0.4">
      <c r="A9" s="42"/>
      <c r="B9" s="42"/>
      <c r="C9" s="42"/>
      <c r="D9" s="42"/>
      <c r="E9" s="42"/>
      <c r="F9" s="120"/>
      <c r="G9" s="89"/>
      <c r="H9" s="90"/>
      <c r="I9" s="90"/>
      <c r="J9" s="90"/>
      <c r="K9" s="89"/>
      <c r="L9" s="90"/>
      <c r="M9" s="90"/>
    </row>
    <row r="10" spans="1:13" ht="21.75" customHeight="1" x14ac:dyDescent="0.4">
      <c r="A10" s="60" t="s">
        <v>103</v>
      </c>
      <c r="B10" s="60"/>
      <c r="C10" s="61"/>
      <c r="D10" s="61"/>
      <c r="E10" s="42"/>
      <c r="F10" s="120"/>
      <c r="G10" s="92">
        <f>+'TH 7 (6M)'!F44</f>
        <v>1541987</v>
      </c>
      <c r="H10" s="90"/>
      <c r="I10" s="93">
        <f>+'TH 7 (6M)'!H44</f>
        <v>501912</v>
      </c>
      <c r="J10" s="90"/>
      <c r="K10" s="92">
        <f>+'TH 7 (6M)'!J44</f>
        <v>419606</v>
      </c>
      <c r="L10" s="90"/>
      <c r="M10" s="93">
        <f>+'TH 7 (6M)'!L44</f>
        <v>480770</v>
      </c>
    </row>
    <row r="11" spans="1:13" ht="6" customHeight="1" x14ac:dyDescent="0.4">
      <c r="A11" s="99"/>
      <c r="B11" s="99"/>
      <c r="C11" s="61"/>
      <c r="D11" s="61"/>
      <c r="E11" s="43"/>
      <c r="F11" s="43"/>
      <c r="G11" s="105"/>
      <c r="H11" s="95"/>
      <c r="I11" s="95"/>
      <c r="J11" s="95"/>
      <c r="K11" s="105"/>
      <c r="L11" s="95"/>
      <c r="M11" s="95"/>
    </row>
    <row r="12" spans="1:13" ht="21.75" customHeight="1" x14ac:dyDescent="0.4">
      <c r="A12" s="61" t="s">
        <v>226</v>
      </c>
      <c r="B12" s="61"/>
      <c r="C12" s="61"/>
      <c r="D12" s="61"/>
      <c r="E12" s="42"/>
      <c r="F12" s="120"/>
      <c r="G12" s="89"/>
      <c r="H12" s="90"/>
      <c r="I12" s="90"/>
      <c r="J12" s="90"/>
      <c r="K12" s="89"/>
      <c r="L12" s="90"/>
      <c r="M12" s="90"/>
    </row>
    <row r="13" spans="1:13" ht="6" customHeight="1" x14ac:dyDescent="0.4">
      <c r="A13" s="61"/>
      <c r="B13" s="61"/>
      <c r="C13" s="61"/>
      <c r="D13" s="61"/>
      <c r="E13" s="42"/>
      <c r="F13" s="120"/>
      <c r="G13" s="89"/>
      <c r="H13" s="90"/>
      <c r="I13" s="90"/>
      <c r="J13" s="90"/>
      <c r="K13" s="89"/>
      <c r="L13" s="90"/>
      <c r="M13" s="90"/>
    </row>
    <row r="14" spans="1:13" ht="21.75" customHeight="1" x14ac:dyDescent="0.4">
      <c r="A14" s="61"/>
      <c r="B14" s="121" t="s">
        <v>232</v>
      </c>
      <c r="C14" s="61"/>
      <c r="D14" s="122"/>
      <c r="E14" s="42"/>
      <c r="F14" s="120"/>
      <c r="G14" s="89"/>
      <c r="H14" s="90"/>
      <c r="I14" s="90"/>
      <c r="J14" s="90"/>
      <c r="K14" s="89"/>
      <c r="L14" s="90"/>
      <c r="M14" s="90"/>
    </row>
    <row r="15" spans="1:13" ht="21.75" customHeight="1" x14ac:dyDescent="0.4">
      <c r="A15" s="61"/>
      <c r="B15" s="61"/>
      <c r="C15" s="61" t="s">
        <v>233</v>
      </c>
      <c r="D15" s="122"/>
      <c r="E15" s="42"/>
      <c r="F15" s="120"/>
      <c r="G15" s="89"/>
      <c r="H15" s="90"/>
      <c r="I15" s="90"/>
      <c r="J15" s="90"/>
      <c r="K15" s="89"/>
      <c r="L15" s="90"/>
      <c r="M15" s="90"/>
    </row>
    <row r="16" spans="1:13" ht="21.75" customHeight="1" x14ac:dyDescent="0.4">
      <c r="A16" s="61"/>
      <c r="B16" s="61"/>
      <c r="C16" s="121" t="s">
        <v>110</v>
      </c>
      <c r="D16" s="122"/>
      <c r="E16" s="42"/>
      <c r="F16" s="120"/>
      <c r="G16" s="89"/>
      <c r="H16" s="90"/>
      <c r="I16" s="90"/>
      <c r="J16" s="90"/>
      <c r="K16" s="89"/>
      <c r="L16" s="90"/>
      <c r="M16" s="90"/>
    </row>
    <row r="17" spans="1:13" ht="21.75" customHeight="1" x14ac:dyDescent="0.4">
      <c r="A17" s="61"/>
      <c r="B17" s="61"/>
      <c r="C17" s="61" t="s">
        <v>111</v>
      </c>
      <c r="D17" s="122"/>
      <c r="E17" s="42"/>
      <c r="F17" s="120"/>
      <c r="G17" s="89">
        <v>13816</v>
      </c>
      <c r="H17" s="90"/>
      <c r="I17" s="90">
        <v>45068</v>
      </c>
      <c r="J17" s="90"/>
      <c r="K17" s="89">
        <v>0</v>
      </c>
      <c r="L17" s="90"/>
      <c r="M17" s="90">
        <v>0</v>
      </c>
    </row>
    <row r="18" spans="1:13" ht="21.75" customHeight="1" x14ac:dyDescent="0.4">
      <c r="A18" s="61"/>
      <c r="B18" s="61"/>
      <c r="C18" s="121" t="s">
        <v>112</v>
      </c>
      <c r="D18" s="122"/>
      <c r="E18" s="42"/>
      <c r="F18" s="120"/>
      <c r="G18" s="89"/>
      <c r="H18" s="90"/>
      <c r="I18" s="90"/>
      <c r="J18" s="90"/>
      <c r="K18" s="89"/>
      <c r="L18" s="90"/>
      <c r="M18" s="90"/>
    </row>
    <row r="19" spans="1:13" ht="21.75" customHeight="1" x14ac:dyDescent="0.4">
      <c r="A19" s="122"/>
      <c r="B19" s="122"/>
      <c r="C19" s="122" t="s">
        <v>113</v>
      </c>
      <c r="D19" s="122"/>
      <c r="E19" s="42"/>
      <c r="F19" s="120"/>
      <c r="G19" s="92">
        <v>739712</v>
      </c>
      <c r="H19" s="90"/>
      <c r="I19" s="93">
        <v>27231</v>
      </c>
      <c r="J19" s="90"/>
      <c r="K19" s="92">
        <v>0</v>
      </c>
      <c r="L19" s="90"/>
      <c r="M19" s="93">
        <v>0</v>
      </c>
    </row>
    <row r="20" spans="1:13" ht="6" customHeight="1" x14ac:dyDescent="0.4">
      <c r="A20" s="61"/>
      <c r="B20" s="61"/>
      <c r="C20" s="61"/>
      <c r="D20" s="122"/>
      <c r="E20" s="42"/>
      <c r="F20" s="120"/>
      <c r="G20" s="89"/>
      <c r="H20" s="90"/>
      <c r="I20" s="90"/>
      <c r="J20" s="90"/>
      <c r="K20" s="89"/>
      <c r="L20" s="90"/>
      <c r="M20" s="90"/>
    </row>
    <row r="21" spans="1:13" ht="21.75" customHeight="1" x14ac:dyDescent="0.4">
      <c r="A21" s="61"/>
      <c r="B21" s="61" t="s">
        <v>230</v>
      </c>
      <c r="C21" s="61"/>
      <c r="D21" s="122"/>
      <c r="E21" s="42"/>
      <c r="F21" s="120"/>
      <c r="G21" s="92">
        <f>SUM(G14:G19)</f>
        <v>753528</v>
      </c>
      <c r="H21" s="90"/>
      <c r="I21" s="93">
        <f>SUM(I14:I19)</f>
        <v>72299</v>
      </c>
      <c r="J21" s="90"/>
      <c r="K21" s="92">
        <f>SUM(K14:K19)</f>
        <v>0</v>
      </c>
      <c r="L21" s="90"/>
      <c r="M21" s="93">
        <f>SUM(M14:M19)</f>
        <v>0</v>
      </c>
    </row>
    <row r="22" spans="1:13" ht="6" customHeight="1" x14ac:dyDescent="0.4">
      <c r="A22" s="61"/>
      <c r="B22" s="61"/>
      <c r="C22" s="61"/>
      <c r="D22" s="61"/>
      <c r="E22" s="42"/>
      <c r="F22" s="120"/>
      <c r="G22" s="89"/>
      <c r="H22" s="90"/>
      <c r="I22" s="90"/>
      <c r="J22" s="90"/>
      <c r="K22" s="89"/>
      <c r="L22" s="90"/>
      <c r="M22" s="90"/>
    </row>
    <row r="23" spans="1:13" ht="21.75" customHeight="1" thickBot="1" x14ac:dyDescent="0.45">
      <c r="A23" s="99" t="s">
        <v>114</v>
      </c>
      <c r="B23" s="99"/>
      <c r="C23" s="61"/>
      <c r="D23" s="61"/>
      <c r="E23" s="42"/>
      <c r="F23" s="120"/>
      <c r="G23" s="101">
        <f>G10+G21</f>
        <v>2295515</v>
      </c>
      <c r="H23" s="90"/>
      <c r="I23" s="102">
        <f>I10+I21</f>
        <v>574211</v>
      </c>
      <c r="J23" s="90"/>
      <c r="K23" s="101">
        <f>K10+K21</f>
        <v>419606</v>
      </c>
      <c r="L23" s="90"/>
      <c r="M23" s="102">
        <f>M10+M21</f>
        <v>480770</v>
      </c>
    </row>
    <row r="24" spans="1:13" ht="21.75" customHeight="1" thickTop="1" x14ac:dyDescent="0.4">
      <c r="A24" s="42"/>
      <c r="B24" s="42"/>
      <c r="C24" s="42"/>
      <c r="D24" s="42"/>
      <c r="E24" s="42"/>
      <c r="F24" s="120"/>
      <c r="G24" s="89"/>
      <c r="H24" s="90"/>
      <c r="I24" s="90"/>
      <c r="J24" s="90"/>
      <c r="K24" s="89"/>
      <c r="L24" s="90"/>
      <c r="M24" s="90"/>
    </row>
    <row r="25" spans="1:13" ht="21.75" customHeight="1" x14ac:dyDescent="0.4">
      <c r="A25" s="29" t="s">
        <v>115</v>
      </c>
      <c r="B25" s="29"/>
      <c r="C25" s="42"/>
      <c r="D25" s="42"/>
      <c r="E25" s="42"/>
      <c r="F25" s="120"/>
      <c r="G25" s="89"/>
      <c r="H25" s="90"/>
      <c r="I25" s="90"/>
      <c r="J25" s="90"/>
      <c r="K25" s="89"/>
      <c r="L25" s="90"/>
      <c r="M25" s="90"/>
    </row>
    <row r="26" spans="1:13" ht="6" customHeight="1" x14ac:dyDescent="0.4">
      <c r="A26" s="42"/>
      <c r="B26" s="42"/>
      <c r="C26" s="42"/>
      <c r="D26" s="42"/>
      <c r="E26" s="42"/>
      <c r="F26" s="120"/>
      <c r="G26" s="89"/>
      <c r="H26" s="90"/>
      <c r="I26" s="90"/>
      <c r="J26" s="90"/>
      <c r="K26" s="89"/>
      <c r="L26" s="90"/>
      <c r="M26" s="90"/>
    </row>
    <row r="27" spans="1:13" ht="21.75" customHeight="1" x14ac:dyDescent="0.4">
      <c r="A27" s="42" t="s">
        <v>105</v>
      </c>
      <c r="B27" s="42"/>
      <c r="C27" s="42"/>
      <c r="D27" s="42"/>
      <c r="E27" s="42"/>
      <c r="F27" s="120"/>
      <c r="G27" s="89">
        <v>2225305</v>
      </c>
      <c r="H27" s="90"/>
      <c r="I27" s="90">
        <v>564120</v>
      </c>
      <c r="J27" s="90"/>
      <c r="K27" s="89">
        <v>419606</v>
      </c>
      <c r="L27" s="90"/>
      <c r="M27" s="90">
        <v>480770</v>
      </c>
    </row>
    <row r="28" spans="1:13" ht="21.75" customHeight="1" x14ac:dyDescent="0.4">
      <c r="A28" s="42" t="s">
        <v>106</v>
      </c>
      <c r="B28" s="42"/>
      <c r="C28" s="42"/>
      <c r="D28" s="42"/>
      <c r="E28" s="42"/>
      <c r="F28" s="120"/>
      <c r="G28" s="92">
        <v>70210</v>
      </c>
      <c r="H28" s="90"/>
      <c r="I28" s="93">
        <v>10091</v>
      </c>
      <c r="J28" s="90"/>
      <c r="K28" s="92">
        <v>0</v>
      </c>
      <c r="L28" s="90"/>
      <c r="M28" s="93">
        <v>0</v>
      </c>
    </row>
    <row r="29" spans="1:13" ht="6" customHeight="1" x14ac:dyDescent="0.4">
      <c r="A29" s="42"/>
      <c r="B29" s="42"/>
      <c r="C29" s="42"/>
      <c r="D29" s="42"/>
      <c r="E29" s="42"/>
      <c r="F29" s="120"/>
      <c r="G29" s="89"/>
      <c r="H29" s="90"/>
      <c r="I29" s="90"/>
      <c r="J29" s="90"/>
      <c r="K29" s="89"/>
      <c r="L29" s="90"/>
      <c r="M29" s="90"/>
    </row>
    <row r="30" spans="1:13" ht="21.75" customHeight="1" thickBot="1" x14ac:dyDescent="0.45">
      <c r="A30" s="123"/>
      <c r="B30" s="42"/>
      <c r="C30" s="42"/>
      <c r="D30" s="42"/>
      <c r="E30" s="42"/>
      <c r="F30" s="120"/>
      <c r="G30" s="101">
        <f>SUM(G27:G28)</f>
        <v>2295515</v>
      </c>
      <c r="H30" s="90"/>
      <c r="I30" s="102">
        <f>SUM(I27:I28)</f>
        <v>574211</v>
      </c>
      <c r="J30" s="90"/>
      <c r="K30" s="101">
        <f>SUM(K27:K28)</f>
        <v>419606</v>
      </c>
      <c r="L30" s="90"/>
      <c r="M30" s="102">
        <f>SUM(M27:M28)</f>
        <v>480770</v>
      </c>
    </row>
    <row r="31" spans="1:13" ht="21.75" customHeight="1" thickTop="1" x14ac:dyDescent="0.4">
      <c r="A31" s="42"/>
      <c r="B31" s="42"/>
      <c r="C31" s="42"/>
      <c r="D31" s="42"/>
      <c r="E31" s="42"/>
      <c r="F31" s="124"/>
      <c r="G31" s="90"/>
      <c r="H31" s="90"/>
      <c r="I31" s="90"/>
      <c r="J31" s="90"/>
      <c r="K31" s="90"/>
      <c r="L31" s="90"/>
      <c r="M31" s="90"/>
    </row>
    <row r="32" spans="1:13" ht="21.75" customHeight="1" x14ac:dyDescent="0.4">
      <c r="A32" s="42"/>
      <c r="B32" s="42"/>
      <c r="C32" s="42"/>
      <c r="D32" s="42"/>
      <c r="E32" s="42"/>
      <c r="F32" s="124"/>
      <c r="G32" s="90"/>
      <c r="H32" s="90"/>
      <c r="I32" s="90"/>
      <c r="J32" s="90"/>
      <c r="K32" s="90"/>
      <c r="L32" s="90"/>
      <c r="M32" s="90"/>
    </row>
    <row r="33" spans="1:13" ht="21.75" customHeight="1" x14ac:dyDescent="0.4">
      <c r="A33" s="42"/>
      <c r="B33" s="42"/>
      <c r="C33" s="42"/>
      <c r="D33" s="42"/>
      <c r="E33" s="42"/>
      <c r="F33" s="124"/>
      <c r="G33" s="90"/>
      <c r="H33" s="90"/>
      <c r="I33" s="90"/>
      <c r="J33" s="90"/>
      <c r="K33" s="90"/>
      <c r="L33" s="90"/>
      <c r="M33" s="90"/>
    </row>
    <row r="34" spans="1:13" ht="21.75" customHeight="1" x14ac:dyDescent="0.4">
      <c r="A34" s="42"/>
      <c r="B34" s="42"/>
      <c r="C34" s="42"/>
      <c r="D34" s="42"/>
      <c r="E34" s="42"/>
      <c r="F34" s="124"/>
      <c r="G34" s="90"/>
      <c r="H34" s="90"/>
      <c r="I34" s="90"/>
      <c r="J34" s="90"/>
      <c r="K34" s="90"/>
      <c r="L34" s="90"/>
      <c r="M34" s="90"/>
    </row>
    <row r="35" spans="1:13" ht="21.75" customHeight="1" x14ac:dyDescent="0.4">
      <c r="A35" s="42"/>
      <c r="B35" s="42"/>
      <c r="C35" s="42"/>
      <c r="D35" s="42"/>
      <c r="E35" s="42"/>
      <c r="F35" s="124"/>
      <c r="G35" s="90"/>
      <c r="H35" s="90"/>
      <c r="I35" s="90"/>
      <c r="J35" s="90"/>
      <c r="K35" s="90"/>
      <c r="L35" s="90"/>
      <c r="M35" s="90"/>
    </row>
    <row r="36" spans="1:13" ht="21.75" customHeight="1" x14ac:dyDescent="0.4">
      <c r="A36" s="42"/>
      <c r="B36" s="42"/>
      <c r="C36" s="42"/>
      <c r="D36" s="42"/>
      <c r="E36" s="42"/>
      <c r="F36" s="124"/>
      <c r="G36" s="90"/>
      <c r="H36" s="90"/>
      <c r="I36" s="90"/>
      <c r="J36" s="90"/>
      <c r="K36" s="90"/>
      <c r="L36" s="90"/>
      <c r="M36" s="90"/>
    </row>
    <row r="37" spans="1:13" ht="21.75" customHeight="1" x14ac:dyDescent="0.4">
      <c r="A37" s="42"/>
      <c r="B37" s="42"/>
      <c r="C37" s="42"/>
      <c r="D37" s="42"/>
      <c r="E37" s="42"/>
      <c r="F37" s="124"/>
      <c r="G37" s="90"/>
      <c r="H37" s="90"/>
      <c r="I37" s="90"/>
      <c r="J37" s="90"/>
      <c r="K37" s="90"/>
      <c r="L37" s="90"/>
      <c r="M37" s="90"/>
    </row>
    <row r="38" spans="1:13" ht="21.75" customHeight="1" x14ac:dyDescent="0.4">
      <c r="A38" s="42"/>
      <c r="B38" s="42"/>
      <c r="C38" s="42"/>
      <c r="D38" s="42"/>
      <c r="E38" s="42"/>
      <c r="F38" s="124"/>
      <c r="G38" s="90"/>
      <c r="H38" s="90"/>
      <c r="I38" s="90"/>
      <c r="J38" s="90"/>
      <c r="K38" s="90"/>
      <c r="L38" s="90"/>
      <c r="M38" s="90"/>
    </row>
    <row r="39" spans="1:13" ht="21.75" customHeight="1" x14ac:dyDescent="0.4">
      <c r="A39" s="42"/>
      <c r="B39" s="42"/>
      <c r="C39" s="42"/>
      <c r="D39" s="42"/>
      <c r="E39" s="42"/>
      <c r="F39" s="124"/>
      <c r="G39" s="90"/>
      <c r="H39" s="90"/>
      <c r="I39" s="90"/>
      <c r="J39" s="90"/>
      <c r="K39" s="90"/>
      <c r="L39" s="90"/>
      <c r="M39" s="90"/>
    </row>
    <row r="40" spans="1:13" ht="21.75" customHeight="1" x14ac:dyDescent="0.4">
      <c r="A40" s="42"/>
      <c r="B40" s="42"/>
      <c r="C40" s="42"/>
      <c r="D40" s="42"/>
      <c r="E40" s="42"/>
      <c r="F40" s="124"/>
      <c r="G40" s="90"/>
      <c r="H40" s="90"/>
      <c r="I40" s="90"/>
      <c r="J40" s="90"/>
      <c r="K40" s="90"/>
      <c r="L40" s="90"/>
      <c r="M40" s="90"/>
    </row>
    <row r="41" spans="1:13" ht="21.75" customHeight="1" x14ac:dyDescent="0.4">
      <c r="A41" s="42"/>
      <c r="B41" s="42"/>
      <c r="C41" s="42"/>
      <c r="D41" s="42"/>
      <c r="E41" s="42"/>
      <c r="F41" s="124"/>
      <c r="G41" s="90"/>
      <c r="H41" s="90"/>
      <c r="I41" s="90"/>
      <c r="J41" s="90"/>
      <c r="K41" s="90"/>
      <c r="L41" s="90"/>
      <c r="M41" s="90"/>
    </row>
    <row r="42" spans="1:13" ht="21.75" customHeight="1" x14ac:dyDescent="0.4">
      <c r="A42" s="42"/>
      <c r="B42" s="42"/>
      <c r="C42" s="42"/>
      <c r="D42" s="42"/>
      <c r="E42" s="42"/>
      <c r="F42" s="124"/>
      <c r="G42" s="90"/>
      <c r="H42" s="90"/>
      <c r="I42" s="90"/>
      <c r="J42" s="90"/>
      <c r="K42" s="90"/>
      <c r="L42" s="90"/>
      <c r="M42" s="90"/>
    </row>
    <row r="43" spans="1:13" ht="21.75" customHeight="1" x14ac:dyDescent="0.4">
      <c r="A43" s="42"/>
      <c r="B43" s="42"/>
      <c r="C43" s="42"/>
      <c r="D43" s="42"/>
      <c r="E43" s="42"/>
      <c r="F43" s="124"/>
      <c r="G43" s="90"/>
      <c r="H43" s="90"/>
      <c r="I43" s="90"/>
      <c r="J43" s="90"/>
      <c r="K43" s="90"/>
      <c r="L43" s="90"/>
      <c r="M43" s="90"/>
    </row>
    <row r="44" spans="1:13" ht="21.75" customHeight="1" x14ac:dyDescent="0.4">
      <c r="A44" s="42"/>
      <c r="B44" s="42"/>
      <c r="C44" s="42"/>
      <c r="D44" s="42"/>
      <c r="E44" s="42"/>
      <c r="F44" s="124"/>
      <c r="G44" s="90"/>
      <c r="H44" s="90"/>
      <c r="I44" s="90"/>
      <c r="J44" s="90"/>
      <c r="K44" s="90"/>
      <c r="L44" s="90"/>
      <c r="M44" s="90"/>
    </row>
    <row r="45" spans="1:13" ht="21.95" customHeight="1" x14ac:dyDescent="0.4">
      <c r="A45" s="36" t="str">
        <f>+'TH 7 (6M)'!A59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45" s="36"/>
      <c r="C45" s="36"/>
      <c r="D45" s="34"/>
      <c r="E45" s="36"/>
      <c r="F45" s="125"/>
      <c r="G45" s="65"/>
      <c r="H45" s="65"/>
      <c r="I45" s="65"/>
      <c r="J45" s="65"/>
      <c r="K45" s="65"/>
      <c r="L45" s="65"/>
      <c r="M45" s="65"/>
    </row>
  </sheetData>
  <mergeCells count="2">
    <mergeCell ref="G5:I5"/>
    <mergeCell ref="K5:M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14D1-17E3-4123-A2C2-4A69DC3CEC0D}">
  <sheetPr>
    <tabColor theme="7" tint="0.79998168889431442"/>
  </sheetPr>
  <dimension ref="A1:V31"/>
  <sheetViews>
    <sheetView zoomScaleNormal="100" workbookViewId="0">
      <selection activeCell="J14" sqref="J14"/>
    </sheetView>
  </sheetViews>
  <sheetFormatPr defaultColWidth="9.140625" defaultRowHeight="21.75" customHeight="1" x14ac:dyDescent="0.4"/>
  <cols>
    <col min="1" max="1" width="2" style="32" customWidth="1"/>
    <col min="2" max="2" width="21.28515625" style="32" bestFit="1" customWidth="1"/>
    <col min="3" max="3" width="12.85546875" style="32" customWidth="1"/>
    <col min="4" max="4" width="8.28515625" style="32" customWidth="1"/>
    <col min="5" max="5" width="0.85546875" style="32" customWidth="1"/>
    <col min="6" max="6" width="11.7109375" style="32" customWidth="1"/>
    <col min="7" max="7" width="0.85546875" style="32" customWidth="1"/>
    <col min="8" max="8" width="12.7109375" style="32" customWidth="1"/>
    <col min="9" max="9" width="0.85546875" style="32" customWidth="1"/>
    <col min="10" max="10" width="11.7109375" style="32" customWidth="1"/>
    <col min="11" max="11" width="0.85546875" style="32" customWidth="1"/>
    <col min="12" max="12" width="12.7109375" style="32" customWidth="1"/>
    <col min="13" max="13" width="0.85546875" style="32" customWidth="1"/>
    <col min="14" max="14" width="13.85546875" style="32" customWidth="1"/>
    <col min="15" max="15" width="0.85546875" style="32" customWidth="1"/>
    <col min="16" max="16" width="12.7109375" style="32" customWidth="1"/>
    <col min="17" max="17" width="0.85546875" style="32" customWidth="1"/>
    <col min="18" max="18" width="11" style="32" customWidth="1"/>
    <col min="19" max="19" width="0.85546875" style="32" customWidth="1"/>
    <col min="20" max="20" width="12.7109375" style="32" customWidth="1"/>
    <col min="21" max="21" width="15.28515625" style="32" bestFit="1" customWidth="1"/>
    <col min="22" max="16384" width="9.140625" style="32"/>
  </cols>
  <sheetData>
    <row r="1" spans="1:20" ht="21.75" customHeight="1" x14ac:dyDescent="0.4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21.75" customHeight="1" x14ac:dyDescent="0.4">
      <c r="A2" s="29" t="s">
        <v>117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21.75" customHeight="1" x14ac:dyDescent="0.4">
      <c r="A3" s="34" t="s">
        <v>116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8.95" customHeight="1" x14ac:dyDescent="0.4">
      <c r="A4" s="47"/>
      <c r="B4" s="47"/>
      <c r="C4" s="73"/>
      <c r="D4" s="103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30"/>
    </row>
    <row r="5" spans="1:20" ht="18.95" customHeight="1" x14ac:dyDescent="0.4">
      <c r="A5" s="73"/>
      <c r="B5" s="73"/>
      <c r="C5" s="73"/>
      <c r="D5" s="43"/>
      <c r="E5" s="73"/>
      <c r="F5" s="154" t="s">
        <v>118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0" ht="18.95" customHeight="1" x14ac:dyDescent="0.4">
      <c r="A6" s="43"/>
      <c r="B6" s="43"/>
      <c r="C6" s="43"/>
      <c r="D6" s="43"/>
      <c r="E6" s="43"/>
      <c r="F6" s="156" t="s">
        <v>119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46"/>
      <c r="S6" s="46"/>
      <c r="T6" s="95"/>
    </row>
    <row r="7" spans="1:20" ht="18.95" customHeight="1" x14ac:dyDescent="0.4">
      <c r="A7" s="43"/>
      <c r="B7" s="43"/>
      <c r="C7" s="43"/>
      <c r="D7" s="95"/>
      <c r="E7" s="46"/>
      <c r="F7" s="95"/>
      <c r="G7" s="46"/>
      <c r="H7" s="95"/>
      <c r="I7" s="46"/>
      <c r="J7" s="155" t="s">
        <v>70</v>
      </c>
      <c r="K7" s="155"/>
      <c r="L7" s="155"/>
      <c r="M7" s="46"/>
      <c r="N7" s="46" t="s">
        <v>120</v>
      </c>
      <c r="O7" s="46"/>
      <c r="P7" s="104" t="s">
        <v>121</v>
      </c>
      <c r="Q7" s="46"/>
      <c r="R7" s="104" t="s">
        <v>122</v>
      </c>
      <c r="S7" s="46"/>
      <c r="T7" s="95"/>
    </row>
    <row r="8" spans="1:20" ht="18.95" customHeight="1" x14ac:dyDescent="0.4">
      <c r="A8" s="43"/>
      <c r="B8" s="43"/>
      <c r="C8" s="43"/>
      <c r="D8" s="95"/>
      <c r="E8" s="46"/>
      <c r="F8" s="46" t="s">
        <v>123</v>
      </c>
      <c r="G8" s="46"/>
      <c r="H8" s="46" t="s">
        <v>124</v>
      </c>
      <c r="I8" s="46"/>
      <c r="J8" s="46" t="s">
        <v>125</v>
      </c>
      <c r="K8" s="46"/>
      <c r="L8" s="95"/>
      <c r="M8" s="46"/>
      <c r="N8" s="46" t="s">
        <v>126</v>
      </c>
      <c r="O8" s="46"/>
      <c r="P8" s="104" t="s">
        <v>127</v>
      </c>
      <c r="Q8" s="46"/>
      <c r="R8" s="104" t="s">
        <v>128</v>
      </c>
      <c r="S8" s="46"/>
      <c r="T8" s="46" t="s">
        <v>121</v>
      </c>
    </row>
    <row r="9" spans="1:20" ht="18.95" customHeight="1" x14ac:dyDescent="0.4">
      <c r="A9" s="43"/>
      <c r="B9" s="43"/>
      <c r="C9" s="43"/>
      <c r="D9" s="95"/>
      <c r="E9" s="46"/>
      <c r="F9" s="46" t="s">
        <v>129</v>
      </c>
      <c r="G9" s="46"/>
      <c r="H9" s="46" t="s">
        <v>130</v>
      </c>
      <c r="I9" s="46"/>
      <c r="J9" s="46" t="s">
        <v>131</v>
      </c>
      <c r="K9" s="46"/>
      <c r="L9" s="46" t="s">
        <v>72</v>
      </c>
      <c r="M9" s="46"/>
      <c r="N9" s="46" t="s">
        <v>132</v>
      </c>
      <c r="O9" s="46"/>
      <c r="P9" s="46" t="s">
        <v>133</v>
      </c>
      <c r="Q9" s="46"/>
      <c r="R9" s="46" t="s">
        <v>134</v>
      </c>
      <c r="S9" s="46"/>
      <c r="T9" s="46" t="s">
        <v>132</v>
      </c>
    </row>
    <row r="10" spans="1:20" ht="18.95" customHeight="1" x14ac:dyDescent="0.4">
      <c r="A10" s="43"/>
      <c r="B10" s="43"/>
      <c r="C10" s="43"/>
      <c r="D10" s="80" t="s">
        <v>11</v>
      </c>
      <c r="E10" s="46"/>
      <c r="F10" s="50" t="s">
        <v>12</v>
      </c>
      <c r="G10" s="46"/>
      <c r="H10" s="50" t="s">
        <v>12</v>
      </c>
      <c r="I10" s="46"/>
      <c r="J10" s="50" t="s">
        <v>12</v>
      </c>
      <c r="K10" s="46"/>
      <c r="L10" s="50" t="s">
        <v>12</v>
      </c>
      <c r="M10" s="46"/>
      <c r="N10" s="50" t="s">
        <v>12</v>
      </c>
      <c r="O10" s="46"/>
      <c r="P10" s="50" t="s">
        <v>12</v>
      </c>
      <c r="Q10" s="46"/>
      <c r="R10" s="50" t="s">
        <v>12</v>
      </c>
      <c r="S10" s="46"/>
      <c r="T10" s="50" t="s">
        <v>12</v>
      </c>
    </row>
    <row r="11" spans="1:20" ht="18.95" customHeight="1" x14ac:dyDescent="0.4">
      <c r="A11" s="43"/>
      <c r="B11" s="43"/>
      <c r="C11" s="43"/>
      <c r="D11" s="103"/>
      <c r="E11" s="46"/>
      <c r="F11" s="52"/>
      <c r="G11" s="46"/>
      <c r="H11" s="52"/>
      <c r="I11" s="46"/>
      <c r="J11" s="52"/>
      <c r="K11" s="46"/>
      <c r="L11" s="52"/>
      <c r="M11" s="46"/>
      <c r="N11" s="89" t="s">
        <v>135</v>
      </c>
      <c r="O11" s="46"/>
      <c r="P11" s="52"/>
      <c r="Q11" s="46"/>
      <c r="R11" s="52"/>
      <c r="S11" s="46"/>
      <c r="T11" s="52"/>
    </row>
    <row r="12" spans="1:20" ht="18.95" customHeight="1" x14ac:dyDescent="0.4">
      <c r="A12" s="43"/>
      <c r="B12" s="43"/>
      <c r="C12" s="43"/>
      <c r="D12" s="95"/>
      <c r="E12" s="95"/>
      <c r="F12" s="105"/>
      <c r="G12" s="46"/>
      <c r="H12" s="105"/>
      <c r="I12" s="46"/>
      <c r="J12" s="105"/>
      <c r="K12" s="46"/>
      <c r="L12" s="105"/>
      <c r="M12" s="46"/>
      <c r="N12" s="105"/>
      <c r="O12" s="46"/>
      <c r="P12" s="105"/>
      <c r="Q12" s="46"/>
      <c r="R12" s="105"/>
      <c r="S12" s="46"/>
      <c r="T12" s="105"/>
    </row>
    <row r="13" spans="1:20" ht="18.95" customHeight="1" x14ac:dyDescent="0.4">
      <c r="A13" s="29" t="s">
        <v>136</v>
      </c>
      <c r="B13" s="29"/>
      <c r="C13" s="42"/>
      <c r="D13" s="95"/>
      <c r="E13" s="90"/>
      <c r="F13" s="56">
        <v>918932</v>
      </c>
      <c r="G13" s="46"/>
      <c r="H13" s="56">
        <v>1874482</v>
      </c>
      <c r="I13" s="46"/>
      <c r="J13" s="56">
        <v>162089</v>
      </c>
      <c r="K13" s="46"/>
      <c r="L13" s="89">
        <v>10001974</v>
      </c>
      <c r="M13" s="46"/>
      <c r="N13" s="56">
        <v>-487500</v>
      </c>
      <c r="O13" s="46"/>
      <c r="P13" s="89">
        <f>SUM(F13:N13)</f>
        <v>12469977</v>
      </c>
      <c r="Q13" s="46"/>
      <c r="R13" s="56">
        <v>393558</v>
      </c>
      <c r="S13" s="46"/>
      <c r="T13" s="89">
        <f>SUM(P13:R13)</f>
        <v>12863535</v>
      </c>
    </row>
    <row r="14" spans="1:20" ht="18.95" customHeight="1" x14ac:dyDescent="0.4">
      <c r="A14" s="42" t="s">
        <v>137</v>
      </c>
      <c r="B14" s="42"/>
      <c r="C14" s="42"/>
      <c r="D14" s="95">
        <v>21</v>
      </c>
      <c r="E14" s="90"/>
      <c r="F14" s="89">
        <v>0</v>
      </c>
      <c r="G14" s="46"/>
      <c r="H14" s="89">
        <v>0</v>
      </c>
      <c r="I14" s="46"/>
      <c r="J14" s="89">
        <v>0</v>
      </c>
      <c r="K14" s="46"/>
      <c r="L14" s="89">
        <v>-735145</v>
      </c>
      <c r="M14" s="46"/>
      <c r="N14" s="56">
        <v>0</v>
      </c>
      <c r="O14" s="46"/>
      <c r="P14" s="89">
        <f>SUM(F14:N14)</f>
        <v>-735145</v>
      </c>
      <c r="Q14" s="46"/>
      <c r="R14" s="56">
        <v>-105040</v>
      </c>
      <c r="S14" s="46"/>
      <c r="T14" s="89">
        <f>SUM(P14:R14)</f>
        <v>-840185</v>
      </c>
    </row>
    <row r="15" spans="1:20" ht="18.95" customHeight="1" x14ac:dyDescent="0.4">
      <c r="A15" s="42" t="s">
        <v>114</v>
      </c>
      <c r="B15" s="42"/>
      <c r="C15" s="42"/>
      <c r="D15" s="95"/>
      <c r="E15" s="57"/>
      <c r="F15" s="89">
        <v>0</v>
      </c>
      <c r="G15" s="46"/>
      <c r="H15" s="89">
        <v>0</v>
      </c>
      <c r="I15" s="46"/>
      <c r="J15" s="89">
        <v>0</v>
      </c>
      <c r="K15" s="46"/>
      <c r="L15" s="89">
        <f>'TH 8 (6M)'!G27-'TH 9'!N15</f>
        <v>1496057</v>
      </c>
      <c r="M15" s="46"/>
      <c r="N15" s="89">
        <v>729248</v>
      </c>
      <c r="O15" s="46"/>
      <c r="P15" s="89">
        <f>SUM(F15:N15)</f>
        <v>2225305</v>
      </c>
      <c r="Q15" s="46"/>
      <c r="R15" s="89">
        <v>70210</v>
      </c>
      <c r="S15" s="46"/>
      <c r="T15" s="89">
        <f>SUM(P15:R15)</f>
        <v>2295515</v>
      </c>
    </row>
    <row r="16" spans="1:20" ht="18.95" customHeight="1" x14ac:dyDescent="0.4">
      <c r="A16" s="42" t="s">
        <v>138</v>
      </c>
      <c r="B16" s="42"/>
      <c r="C16" s="42"/>
      <c r="D16" s="95"/>
      <c r="E16" s="57"/>
      <c r="F16" s="56"/>
      <c r="G16" s="46"/>
      <c r="H16" s="56"/>
      <c r="I16" s="46"/>
      <c r="J16" s="56"/>
      <c r="K16" s="46"/>
      <c r="L16" s="89"/>
      <c r="M16" s="46"/>
      <c r="N16" s="89"/>
      <c r="O16" s="46"/>
      <c r="P16" s="89"/>
      <c r="Q16" s="46"/>
      <c r="R16" s="89"/>
      <c r="S16" s="46"/>
      <c r="T16" s="89"/>
    </row>
    <row r="17" spans="1:22" ht="18.95" customHeight="1" x14ac:dyDescent="0.4">
      <c r="A17" s="69"/>
      <c r="B17" s="69" t="s">
        <v>139</v>
      </c>
      <c r="C17" s="69"/>
      <c r="D17" s="43">
        <v>11</v>
      </c>
      <c r="E17" s="57"/>
      <c r="F17" s="64">
        <v>0</v>
      </c>
      <c r="G17" s="46"/>
      <c r="H17" s="64">
        <v>0</v>
      </c>
      <c r="I17" s="46"/>
      <c r="J17" s="64">
        <v>0</v>
      </c>
      <c r="K17" s="46"/>
      <c r="L17" s="64">
        <v>0</v>
      </c>
      <c r="M17" s="46"/>
      <c r="N17" s="64">
        <v>18926</v>
      </c>
      <c r="O17" s="46"/>
      <c r="P17" s="92">
        <f>SUM(F17:N17)</f>
        <v>18926</v>
      </c>
      <c r="Q17" s="46"/>
      <c r="R17" s="106">
        <f>-N17-22014+763+8711</f>
        <v>-31466</v>
      </c>
      <c r="S17" s="46"/>
      <c r="T17" s="92">
        <f>SUM(P17:R17)</f>
        <v>-12540</v>
      </c>
    </row>
    <row r="18" spans="1:22" ht="6" customHeight="1" x14ac:dyDescent="0.4">
      <c r="A18" s="58"/>
      <c r="B18" s="42"/>
      <c r="C18" s="42"/>
      <c r="D18" s="95"/>
      <c r="E18" s="90"/>
      <c r="F18" s="89"/>
      <c r="G18" s="46"/>
      <c r="H18" s="89"/>
      <c r="I18" s="46"/>
      <c r="J18" s="89"/>
      <c r="K18" s="46"/>
      <c r="L18" s="89"/>
      <c r="M18" s="46"/>
      <c r="N18" s="107"/>
      <c r="O18" s="46"/>
      <c r="P18" s="89"/>
      <c r="Q18" s="46"/>
      <c r="R18" s="89"/>
      <c r="S18" s="46"/>
      <c r="T18" s="89"/>
    </row>
    <row r="19" spans="1:22" ht="18.95" customHeight="1" thickBot="1" x14ac:dyDescent="0.45">
      <c r="A19" s="29" t="s">
        <v>140</v>
      </c>
      <c r="B19" s="69"/>
      <c r="C19" s="42"/>
      <c r="D19" s="95"/>
      <c r="E19" s="90"/>
      <c r="F19" s="101">
        <f>SUM(F13:F18)</f>
        <v>918932</v>
      </c>
      <c r="G19" s="46"/>
      <c r="H19" s="101">
        <f>SUM(H13:H18)</f>
        <v>1874482</v>
      </c>
      <c r="I19" s="46"/>
      <c r="J19" s="101">
        <f>SUM(J13:J18)</f>
        <v>162089</v>
      </c>
      <c r="K19" s="46"/>
      <c r="L19" s="101">
        <f>SUM(L13:L18)</f>
        <v>10762886</v>
      </c>
      <c r="M19" s="46"/>
      <c r="N19" s="101">
        <f>SUM(N13:N18)</f>
        <v>260674</v>
      </c>
      <c r="O19" s="46"/>
      <c r="P19" s="101">
        <f>SUM(P13:P17)</f>
        <v>13979063</v>
      </c>
      <c r="Q19" s="46"/>
      <c r="R19" s="101">
        <f>SUM(R13:R18)</f>
        <v>327262</v>
      </c>
      <c r="S19" s="46"/>
      <c r="T19" s="101">
        <f>SUM(T13:T17)</f>
        <v>14306325</v>
      </c>
      <c r="V19" s="100"/>
    </row>
    <row r="20" spans="1:22" s="114" customFormat="1" ht="18.95" customHeight="1" thickTop="1" x14ac:dyDescent="0.4">
      <c r="A20" s="108"/>
      <c r="B20" s="61"/>
      <c r="C20" s="61"/>
      <c r="D20" s="109"/>
      <c r="E20" s="110"/>
      <c r="F20" s="110"/>
      <c r="G20" s="111"/>
      <c r="H20" s="110"/>
      <c r="I20" s="111"/>
      <c r="J20" s="110"/>
      <c r="K20" s="111"/>
      <c r="L20" s="110"/>
      <c r="M20" s="111"/>
      <c r="N20" s="112"/>
      <c r="O20" s="111"/>
      <c r="P20" s="110"/>
      <c r="Q20" s="111"/>
      <c r="R20" s="110"/>
      <c r="S20" s="111"/>
      <c r="T20" s="113"/>
    </row>
    <row r="21" spans="1:22" ht="18.95" customHeight="1" x14ac:dyDescent="0.4">
      <c r="A21" s="29" t="s">
        <v>141</v>
      </c>
      <c r="B21" s="29"/>
      <c r="C21" s="42"/>
      <c r="D21" s="95"/>
      <c r="E21" s="90"/>
      <c r="F21" s="90">
        <v>918932</v>
      </c>
      <c r="G21" s="46"/>
      <c r="H21" s="90">
        <v>1874482</v>
      </c>
      <c r="I21" s="46"/>
      <c r="J21" s="90">
        <v>162089</v>
      </c>
      <c r="K21" s="46"/>
      <c r="L21" s="90">
        <v>8561122</v>
      </c>
      <c r="M21" s="46"/>
      <c r="N21" s="90">
        <v>-385479</v>
      </c>
      <c r="O21" s="46"/>
      <c r="P21" s="90">
        <f>SUM(F21:N21)</f>
        <v>11131146</v>
      </c>
      <c r="Q21" s="46"/>
      <c r="R21" s="90">
        <v>808131</v>
      </c>
      <c r="S21" s="46"/>
      <c r="T21" s="90">
        <f>SUM(P21:R21)</f>
        <v>11939277</v>
      </c>
    </row>
    <row r="22" spans="1:22" ht="18.95" customHeight="1" x14ac:dyDescent="0.4">
      <c r="A22" s="42" t="s">
        <v>137</v>
      </c>
      <c r="B22" s="42"/>
      <c r="C22" s="42"/>
      <c r="D22" s="95"/>
      <c r="E22" s="90"/>
      <c r="F22" s="57">
        <v>0</v>
      </c>
      <c r="G22" s="90"/>
      <c r="H22" s="57">
        <v>0</v>
      </c>
      <c r="I22" s="90"/>
      <c r="J22" s="57">
        <v>0</v>
      </c>
      <c r="K22" s="90"/>
      <c r="L22" s="90">
        <v>-459466</v>
      </c>
      <c r="M22" s="90"/>
      <c r="N22" s="57">
        <v>0</v>
      </c>
      <c r="O22" s="90"/>
      <c r="P22" s="90">
        <f>SUM(F22:N22)</f>
        <v>-459466</v>
      </c>
      <c r="Q22" s="90"/>
      <c r="R22" s="57">
        <v>-1517</v>
      </c>
      <c r="S22" s="90"/>
      <c r="T22" s="90">
        <f>SUM(P22:R22)</f>
        <v>-460983</v>
      </c>
    </row>
    <row r="23" spans="1:22" ht="18.95" customHeight="1" x14ac:dyDescent="0.4">
      <c r="A23" s="42" t="s">
        <v>114</v>
      </c>
      <c r="B23" s="42"/>
      <c r="C23" s="42"/>
      <c r="D23" s="95"/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90">
        <v>487426</v>
      </c>
      <c r="M23" s="57"/>
      <c r="N23" s="90">
        <v>76694</v>
      </c>
      <c r="O23" s="90"/>
      <c r="P23" s="90">
        <f>SUM(F23:N23)</f>
        <v>564120</v>
      </c>
      <c r="Q23" s="90"/>
      <c r="R23" s="90">
        <v>10091</v>
      </c>
      <c r="S23" s="90"/>
      <c r="T23" s="90">
        <f>SUM(P23:R23)</f>
        <v>574211</v>
      </c>
    </row>
    <row r="24" spans="1:22" ht="18.95" customHeight="1" x14ac:dyDescent="0.4">
      <c r="A24" s="42" t="s">
        <v>138</v>
      </c>
      <c r="B24" s="42"/>
      <c r="C24" s="42"/>
      <c r="D24" s="43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90"/>
      <c r="P24" s="57"/>
      <c r="Q24" s="90"/>
      <c r="R24" s="57"/>
      <c r="S24" s="90"/>
      <c r="T24" s="90"/>
    </row>
    <row r="25" spans="1:22" ht="18.95" customHeight="1" x14ac:dyDescent="0.4">
      <c r="A25" s="42"/>
      <c r="B25" s="42" t="s">
        <v>139</v>
      </c>
      <c r="C25" s="42"/>
      <c r="D25" s="43"/>
      <c r="E25" s="57"/>
      <c r="F25" s="65">
        <v>0</v>
      </c>
      <c r="G25" s="57"/>
      <c r="H25" s="65">
        <v>0</v>
      </c>
      <c r="I25" s="57"/>
      <c r="J25" s="65">
        <v>0</v>
      </c>
      <c r="K25" s="57"/>
      <c r="L25" s="65">
        <v>0</v>
      </c>
      <c r="M25" s="57"/>
      <c r="N25" s="65">
        <v>-440654</v>
      </c>
      <c r="O25" s="90"/>
      <c r="P25" s="93">
        <f>SUM(F25:N25)</f>
        <v>-440654</v>
      </c>
      <c r="Q25" s="90"/>
      <c r="R25" s="65">
        <v>-491220</v>
      </c>
      <c r="S25" s="90"/>
      <c r="T25" s="93">
        <f>SUM(P25:R25)</f>
        <v>-931874</v>
      </c>
    </row>
    <row r="26" spans="1:22" ht="6" customHeight="1" x14ac:dyDescent="0.4">
      <c r="A26" s="58"/>
      <c r="B26" s="42"/>
      <c r="C26" s="42"/>
      <c r="D26" s="95"/>
      <c r="E26" s="90"/>
      <c r="F26" s="90"/>
      <c r="G26" s="90"/>
      <c r="H26" s="90"/>
      <c r="I26" s="90"/>
      <c r="J26" s="90"/>
      <c r="K26" s="90"/>
      <c r="L26" s="90"/>
      <c r="M26" s="90"/>
      <c r="N26" s="115"/>
      <c r="O26" s="90"/>
      <c r="P26" s="90"/>
      <c r="Q26" s="90"/>
      <c r="R26" s="90"/>
      <c r="S26" s="90"/>
      <c r="T26" s="90"/>
    </row>
    <row r="27" spans="1:22" ht="18.95" customHeight="1" thickBot="1" x14ac:dyDescent="0.45">
      <c r="A27" s="29" t="s">
        <v>142</v>
      </c>
      <c r="B27" s="69"/>
      <c r="C27" s="42"/>
      <c r="D27" s="95"/>
      <c r="E27" s="90"/>
      <c r="F27" s="102">
        <f>SUM(F21:F25)</f>
        <v>918932</v>
      </c>
      <c r="G27" s="90"/>
      <c r="H27" s="102">
        <f>SUM(H21:H25)</f>
        <v>1874482</v>
      </c>
      <c r="I27" s="90"/>
      <c r="J27" s="102">
        <f>SUM(J21:J25)</f>
        <v>162089</v>
      </c>
      <c r="K27" s="90"/>
      <c r="L27" s="102">
        <f>SUM(L21:L25)</f>
        <v>8589082</v>
      </c>
      <c r="M27" s="90"/>
      <c r="N27" s="102">
        <f>SUM(N21:N25)</f>
        <v>-749439</v>
      </c>
      <c r="O27" s="90"/>
      <c r="P27" s="102">
        <f>SUM(P21:P25)</f>
        <v>10795146</v>
      </c>
      <c r="Q27" s="90"/>
      <c r="R27" s="102">
        <f>SUM(R21:R25)</f>
        <v>325485</v>
      </c>
      <c r="S27" s="90"/>
      <c r="T27" s="102">
        <f>SUM(T21:T25)</f>
        <v>11120631</v>
      </c>
    </row>
    <row r="28" spans="1:22" ht="18.600000000000001" customHeight="1" thickTop="1" x14ac:dyDescent="0.4">
      <c r="A28" s="29"/>
      <c r="B28" s="69"/>
      <c r="C28" s="42"/>
      <c r="D28" s="95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</row>
    <row r="29" spans="1:22" ht="18.600000000000001" customHeight="1" x14ac:dyDescent="0.4">
      <c r="A29" s="29"/>
      <c r="B29" s="69"/>
      <c r="C29" s="42"/>
      <c r="D29" s="95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  <row r="30" spans="1:22" ht="11.25" customHeight="1" x14ac:dyDescent="0.4">
      <c r="A30" s="29"/>
      <c r="B30" s="69"/>
      <c r="C30" s="42"/>
      <c r="D30" s="95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</row>
    <row r="31" spans="1:22" ht="21.95" customHeight="1" x14ac:dyDescent="0.4">
      <c r="A31" s="36" t="str">
        <f>+'TH 8 (6M)'!A45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31" s="36"/>
      <c r="C31" s="36"/>
      <c r="D31" s="116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</sheetData>
  <mergeCells count="3">
    <mergeCell ref="J7:L7"/>
    <mergeCell ref="F5:T5"/>
    <mergeCell ref="F6:Q6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A2A60-2107-4849-9C75-0B5C6E93DEBD}">
  <sheetPr>
    <tabColor theme="7" tint="0.79998168889431442"/>
  </sheetPr>
  <dimension ref="A1:Q26"/>
  <sheetViews>
    <sheetView zoomScaleNormal="100" workbookViewId="0">
      <selection activeCell="G9" sqref="G9"/>
    </sheetView>
  </sheetViews>
  <sheetFormatPr defaultColWidth="9.140625" defaultRowHeight="21.75" customHeight="1" x14ac:dyDescent="0.4"/>
  <cols>
    <col min="1" max="2" width="1.7109375" style="32" customWidth="1"/>
    <col min="3" max="3" width="32.28515625" style="32" customWidth="1"/>
    <col min="4" max="4" width="0.85546875" style="32" customWidth="1"/>
    <col min="5" max="5" width="8.7109375" style="32" customWidth="1"/>
    <col min="6" max="6" width="1.7109375" style="32" customWidth="1"/>
    <col min="7" max="7" width="13.7109375" style="32" customWidth="1"/>
    <col min="8" max="8" width="1.7109375" style="32" customWidth="1"/>
    <col min="9" max="9" width="13.7109375" style="32" customWidth="1"/>
    <col min="10" max="10" width="1.7109375" style="32" customWidth="1"/>
    <col min="11" max="11" width="13.7109375" style="32" customWidth="1"/>
    <col min="12" max="12" width="1.7109375" style="32" customWidth="1"/>
    <col min="13" max="13" width="13.7109375" style="32" customWidth="1"/>
    <col min="14" max="14" width="1.7109375" style="32" customWidth="1"/>
    <col min="15" max="15" width="13.7109375" style="32" customWidth="1"/>
    <col min="16" max="16" width="1.7109375" style="32" customWidth="1"/>
    <col min="17" max="17" width="13.7109375" style="32" customWidth="1"/>
    <col min="18" max="16384" width="9.140625" style="32"/>
  </cols>
  <sheetData>
    <row r="1" spans="1:17" ht="21.75" customHeight="1" x14ac:dyDescent="0.4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21.75" customHeight="1" x14ac:dyDescent="0.4">
      <c r="A2" s="29" t="s">
        <v>117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1.75" customHeight="1" x14ac:dyDescent="0.4">
      <c r="A3" s="34" t="str">
        <f>+'TH 9'!A3:T3</f>
        <v>สำหรับงวดหกเดือนสิ้นสุดวันที่ 30 มิถุนายน พ.ศ. 2564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1.75" customHeight="1" x14ac:dyDescent="0.4">
      <c r="A4" s="47"/>
      <c r="B4" s="47"/>
      <c r="C4" s="47"/>
      <c r="D4" s="47"/>
      <c r="E4" s="47"/>
      <c r="F4" s="47"/>
      <c r="G4" s="77"/>
      <c r="H4" s="77"/>
      <c r="I4" s="77"/>
      <c r="J4" s="77"/>
      <c r="K4" s="77"/>
      <c r="L4" s="77"/>
      <c r="M4" s="77"/>
      <c r="N4" s="77"/>
      <c r="O4" s="77"/>
      <c r="P4" s="77"/>
      <c r="Q4" s="30"/>
    </row>
    <row r="5" spans="1:17" ht="21.75" customHeight="1" x14ac:dyDescent="0.4">
      <c r="A5" s="73"/>
      <c r="B5" s="73"/>
      <c r="C5" s="73"/>
      <c r="D5" s="73"/>
      <c r="E5" s="73"/>
      <c r="F5" s="73"/>
      <c r="G5" s="154" t="s">
        <v>143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7" ht="21.75" customHeight="1" x14ac:dyDescent="0.4">
      <c r="A6" s="43"/>
      <c r="B6" s="43"/>
      <c r="C6" s="43"/>
      <c r="D6" s="43"/>
      <c r="E6" s="43"/>
      <c r="F6" s="43"/>
      <c r="G6" s="95"/>
      <c r="H6" s="46"/>
      <c r="I6" s="95"/>
      <c r="J6" s="46"/>
      <c r="K6" s="156" t="s">
        <v>70</v>
      </c>
      <c r="L6" s="156"/>
      <c r="M6" s="156"/>
      <c r="N6" s="30"/>
      <c r="O6" s="46" t="s">
        <v>120</v>
      </c>
      <c r="P6" s="30"/>
      <c r="Q6" s="95"/>
    </row>
    <row r="7" spans="1:17" ht="21.75" customHeight="1" x14ac:dyDescent="0.4">
      <c r="A7" s="43"/>
      <c r="B7" s="43"/>
      <c r="C7" s="43"/>
      <c r="D7" s="43"/>
      <c r="E7" s="43"/>
      <c r="F7" s="43"/>
      <c r="G7" s="46" t="s">
        <v>123</v>
      </c>
      <c r="H7" s="46"/>
      <c r="I7" s="46" t="s">
        <v>124</v>
      </c>
      <c r="J7" s="46"/>
      <c r="K7" s="46" t="s">
        <v>125</v>
      </c>
      <c r="L7" s="46"/>
      <c r="M7" s="95"/>
      <c r="N7" s="46"/>
      <c r="O7" s="46" t="s">
        <v>126</v>
      </c>
      <c r="P7" s="46"/>
      <c r="Q7" s="46" t="s">
        <v>121</v>
      </c>
    </row>
    <row r="8" spans="1:17" ht="21.75" customHeight="1" x14ac:dyDescent="0.4">
      <c r="A8" s="43"/>
      <c r="B8" s="43"/>
      <c r="C8" s="43"/>
      <c r="D8" s="43"/>
      <c r="E8" s="43"/>
      <c r="F8" s="43"/>
      <c r="G8" s="46" t="s">
        <v>129</v>
      </c>
      <c r="H8" s="46"/>
      <c r="I8" s="46" t="s">
        <v>130</v>
      </c>
      <c r="J8" s="46"/>
      <c r="K8" s="46" t="s">
        <v>131</v>
      </c>
      <c r="L8" s="46"/>
      <c r="M8" s="46" t="s">
        <v>72</v>
      </c>
      <c r="N8" s="46"/>
      <c r="O8" s="46" t="s">
        <v>132</v>
      </c>
      <c r="P8" s="46"/>
      <c r="Q8" s="46" t="s">
        <v>132</v>
      </c>
    </row>
    <row r="9" spans="1:17" ht="21.75" customHeight="1" x14ac:dyDescent="0.4">
      <c r="A9" s="43"/>
      <c r="B9" s="43"/>
      <c r="C9" s="43"/>
      <c r="D9" s="43"/>
      <c r="E9" s="80" t="s">
        <v>11</v>
      </c>
      <c r="F9" s="43"/>
      <c r="G9" s="50" t="s">
        <v>12</v>
      </c>
      <c r="H9" s="46"/>
      <c r="I9" s="50" t="s">
        <v>12</v>
      </c>
      <c r="J9" s="46"/>
      <c r="K9" s="50" t="s">
        <v>12</v>
      </c>
      <c r="L9" s="46"/>
      <c r="M9" s="50" t="s">
        <v>12</v>
      </c>
      <c r="N9" s="46"/>
      <c r="O9" s="50" t="s">
        <v>12</v>
      </c>
      <c r="P9" s="46"/>
      <c r="Q9" s="50" t="s">
        <v>12</v>
      </c>
    </row>
    <row r="10" spans="1:17" ht="21.75" customHeight="1" x14ac:dyDescent="0.4">
      <c r="A10" s="43"/>
      <c r="B10" s="43"/>
      <c r="C10" s="43"/>
      <c r="D10" s="43"/>
      <c r="E10" s="43"/>
      <c r="F10" s="43"/>
      <c r="G10" s="52"/>
      <c r="H10" s="46"/>
      <c r="I10" s="52"/>
      <c r="J10" s="46"/>
      <c r="K10" s="52"/>
      <c r="L10" s="46"/>
      <c r="M10" s="52"/>
      <c r="N10" s="46"/>
      <c r="O10" s="89" t="s">
        <v>135</v>
      </c>
      <c r="P10" s="46"/>
      <c r="Q10" s="52"/>
    </row>
    <row r="11" spans="1:17" ht="21.75" customHeight="1" x14ac:dyDescent="0.4">
      <c r="A11" s="43"/>
      <c r="B11" s="43"/>
      <c r="C11" s="43"/>
      <c r="D11" s="43"/>
      <c r="E11" s="43"/>
      <c r="F11" s="43"/>
      <c r="G11" s="52"/>
      <c r="H11" s="46"/>
      <c r="I11" s="52"/>
      <c r="J11" s="46"/>
      <c r="K11" s="52"/>
      <c r="L11" s="46"/>
      <c r="M11" s="52"/>
      <c r="N11" s="46"/>
      <c r="O11" s="89"/>
      <c r="P11" s="46"/>
      <c r="Q11" s="52"/>
    </row>
    <row r="12" spans="1:17" ht="21.75" customHeight="1" x14ac:dyDescent="0.4">
      <c r="A12" s="29" t="s">
        <v>136</v>
      </c>
      <c r="B12" s="29"/>
      <c r="C12" s="42"/>
      <c r="D12" s="42"/>
      <c r="E12" s="42"/>
      <c r="F12" s="42"/>
      <c r="G12" s="89">
        <v>918932</v>
      </c>
      <c r="H12" s="90"/>
      <c r="I12" s="89">
        <v>1874482</v>
      </c>
      <c r="J12" s="90"/>
      <c r="K12" s="89">
        <v>162089</v>
      </c>
      <c r="L12" s="90"/>
      <c r="M12" s="89">
        <v>4508681</v>
      </c>
      <c r="N12" s="90"/>
      <c r="O12" s="89">
        <v>889607</v>
      </c>
      <c r="P12" s="90"/>
      <c r="Q12" s="89">
        <f>SUM(G12:O12)</f>
        <v>8353791</v>
      </c>
    </row>
    <row r="13" spans="1:17" ht="21.75" customHeight="1" x14ac:dyDescent="0.4">
      <c r="A13" s="42" t="s">
        <v>137</v>
      </c>
      <c r="B13" s="97"/>
      <c r="C13" s="42"/>
      <c r="D13" s="42"/>
      <c r="E13" s="95">
        <v>21</v>
      </c>
      <c r="F13" s="42"/>
      <c r="G13" s="89">
        <v>0</v>
      </c>
      <c r="H13" s="90"/>
      <c r="I13" s="89">
        <v>0</v>
      </c>
      <c r="J13" s="90"/>
      <c r="K13" s="89">
        <v>0</v>
      </c>
      <c r="L13" s="90"/>
      <c r="M13" s="89">
        <v>-735145</v>
      </c>
      <c r="N13" s="90"/>
      <c r="O13" s="89">
        <v>0</v>
      </c>
      <c r="P13" s="90"/>
      <c r="Q13" s="89">
        <f>SUM(G13:O13)</f>
        <v>-735145</v>
      </c>
    </row>
    <row r="14" spans="1:17" ht="21.75" customHeight="1" x14ac:dyDescent="0.4">
      <c r="A14" s="42" t="s">
        <v>114</v>
      </c>
      <c r="B14" s="42"/>
      <c r="C14" s="42"/>
      <c r="D14" s="42"/>
      <c r="E14" s="42"/>
      <c r="F14" s="42"/>
      <c r="G14" s="92">
        <v>0</v>
      </c>
      <c r="H14" s="90"/>
      <c r="I14" s="92">
        <v>0</v>
      </c>
      <c r="J14" s="90"/>
      <c r="K14" s="92">
        <v>0</v>
      </c>
      <c r="L14" s="90"/>
      <c r="M14" s="92">
        <f>'TH 8 (6M)'!K27</f>
        <v>419606</v>
      </c>
      <c r="N14" s="90"/>
      <c r="O14" s="92">
        <v>0</v>
      </c>
      <c r="P14" s="90"/>
      <c r="Q14" s="92">
        <f>SUM(G14:O14)</f>
        <v>419606</v>
      </c>
    </row>
    <row r="15" spans="1:17" ht="6" customHeight="1" x14ac:dyDescent="0.4">
      <c r="A15" s="42"/>
      <c r="B15" s="42"/>
      <c r="C15" s="42"/>
      <c r="D15" s="42"/>
      <c r="E15" s="42"/>
      <c r="F15" s="42"/>
      <c r="G15" s="89"/>
      <c r="H15" s="90"/>
      <c r="I15" s="89"/>
      <c r="J15" s="90"/>
      <c r="K15" s="89"/>
      <c r="L15" s="90"/>
      <c r="M15" s="89"/>
      <c r="N15" s="90"/>
      <c r="O15" s="89"/>
      <c r="P15" s="90"/>
      <c r="Q15" s="89"/>
    </row>
    <row r="16" spans="1:17" ht="21.75" customHeight="1" thickBot="1" x14ac:dyDescent="0.45">
      <c r="A16" s="29" t="s">
        <v>140</v>
      </c>
      <c r="B16" s="29"/>
      <c r="C16" s="42"/>
      <c r="D16" s="42"/>
      <c r="E16" s="42"/>
      <c r="F16" s="42"/>
      <c r="G16" s="101">
        <f>SUM(G12:G15)</f>
        <v>918932</v>
      </c>
      <c r="H16" s="90"/>
      <c r="I16" s="101">
        <f>SUM(I12:I15)</f>
        <v>1874482</v>
      </c>
      <c r="J16" s="90"/>
      <c r="K16" s="101">
        <f>SUM(K12:K15)</f>
        <v>162089</v>
      </c>
      <c r="L16" s="90"/>
      <c r="M16" s="101">
        <f>SUM(M12:M15)</f>
        <v>4193142</v>
      </c>
      <c r="N16" s="90"/>
      <c r="O16" s="101">
        <f>SUM(O12:O15)</f>
        <v>889607</v>
      </c>
      <c r="P16" s="90"/>
      <c r="Q16" s="101">
        <f>SUM(Q12:Q15)</f>
        <v>8038252</v>
      </c>
    </row>
    <row r="17" spans="1:17" ht="21.75" customHeight="1" thickTop="1" x14ac:dyDescent="0.4">
      <c r="A17" s="58"/>
      <c r="B17" s="42"/>
      <c r="C17" s="42"/>
      <c r="D17" s="42"/>
      <c r="E17" s="42"/>
      <c r="F17" s="42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</row>
    <row r="18" spans="1:17" ht="21.75" customHeight="1" x14ac:dyDescent="0.4">
      <c r="A18" s="29" t="s">
        <v>141</v>
      </c>
      <c r="B18" s="29"/>
      <c r="C18" s="42"/>
      <c r="D18" s="42"/>
      <c r="E18" s="42"/>
      <c r="F18" s="42"/>
      <c r="G18" s="90">
        <v>918932</v>
      </c>
      <c r="H18" s="90"/>
      <c r="I18" s="90">
        <v>1874482</v>
      </c>
      <c r="J18" s="90"/>
      <c r="K18" s="90">
        <v>162089</v>
      </c>
      <c r="L18" s="90"/>
      <c r="M18" s="90">
        <v>4080101</v>
      </c>
      <c r="N18" s="90"/>
      <c r="O18" s="90">
        <v>911874</v>
      </c>
      <c r="P18" s="90"/>
      <c r="Q18" s="90">
        <f>SUM(G18:O18)</f>
        <v>7947478</v>
      </c>
    </row>
    <row r="19" spans="1:17" ht="21.75" customHeight="1" x14ac:dyDescent="0.4">
      <c r="A19" s="42" t="s">
        <v>137</v>
      </c>
      <c r="B19" s="97"/>
      <c r="C19" s="42"/>
      <c r="D19" s="42"/>
      <c r="E19" s="42"/>
      <c r="F19" s="42"/>
      <c r="G19" s="90">
        <v>0</v>
      </c>
      <c r="H19" s="90"/>
      <c r="I19" s="90">
        <v>0</v>
      </c>
      <c r="J19" s="90"/>
      <c r="K19" s="90">
        <v>0</v>
      </c>
      <c r="L19" s="57"/>
      <c r="M19" s="90">
        <v>-459466</v>
      </c>
      <c r="N19" s="90"/>
      <c r="O19" s="90">
        <v>0</v>
      </c>
      <c r="P19" s="90"/>
      <c r="Q19" s="90">
        <f>SUM(G19:O19)</f>
        <v>-459466</v>
      </c>
    </row>
    <row r="20" spans="1:17" ht="21.75" customHeight="1" x14ac:dyDescent="0.4">
      <c r="A20" s="42" t="s">
        <v>114</v>
      </c>
      <c r="B20" s="42"/>
      <c r="C20" s="42"/>
      <c r="D20" s="42"/>
      <c r="E20" s="42"/>
      <c r="F20" s="42"/>
      <c r="G20" s="93">
        <v>0</v>
      </c>
      <c r="H20" s="90"/>
      <c r="I20" s="93">
        <v>0</v>
      </c>
      <c r="J20" s="90"/>
      <c r="K20" s="93">
        <v>0</v>
      </c>
      <c r="L20" s="90"/>
      <c r="M20" s="93">
        <v>480770</v>
      </c>
      <c r="N20" s="90"/>
      <c r="O20" s="93">
        <v>0</v>
      </c>
      <c r="P20" s="90"/>
      <c r="Q20" s="93">
        <f>SUM(G20:O20)</f>
        <v>480770</v>
      </c>
    </row>
    <row r="21" spans="1:17" ht="6" customHeight="1" x14ac:dyDescent="0.4">
      <c r="A21" s="42"/>
      <c r="B21" s="42"/>
      <c r="C21" s="42"/>
      <c r="D21" s="42"/>
      <c r="E21" s="42"/>
      <c r="F21" s="42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</row>
    <row r="22" spans="1:17" ht="21.75" customHeight="1" thickBot="1" x14ac:dyDescent="0.45">
      <c r="A22" s="29" t="s">
        <v>142</v>
      </c>
      <c r="B22" s="29"/>
      <c r="C22" s="42"/>
      <c r="D22" s="42"/>
      <c r="E22" s="42"/>
      <c r="F22" s="42"/>
      <c r="G22" s="102">
        <f>SUM(G18:G20)</f>
        <v>918932</v>
      </c>
      <c r="H22" s="90"/>
      <c r="I22" s="102">
        <f>SUM(I18:I20)</f>
        <v>1874482</v>
      </c>
      <c r="J22" s="90"/>
      <c r="K22" s="102">
        <f>SUM(K18:K20)</f>
        <v>162089</v>
      </c>
      <c r="L22" s="90"/>
      <c r="M22" s="102">
        <f>SUM(M18:M20)</f>
        <v>4101405</v>
      </c>
      <c r="N22" s="90"/>
      <c r="O22" s="102">
        <f>SUM(O18:O20)</f>
        <v>911874</v>
      </c>
      <c r="P22" s="90"/>
      <c r="Q22" s="102">
        <f>SUM(Q18:Q20)</f>
        <v>7968782</v>
      </c>
    </row>
    <row r="23" spans="1:17" ht="21.75" customHeight="1" thickTop="1" x14ac:dyDescent="0.4">
      <c r="A23" s="29"/>
      <c r="B23" s="29"/>
      <c r="C23" s="42"/>
      <c r="D23" s="42"/>
      <c r="E23" s="42"/>
      <c r="F23" s="42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spans="1:17" ht="21.75" customHeight="1" x14ac:dyDescent="0.4">
      <c r="A24" s="29"/>
      <c r="B24" s="29"/>
      <c r="C24" s="42"/>
      <c r="D24" s="42"/>
      <c r="E24" s="42"/>
      <c r="F24" s="42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</row>
    <row r="25" spans="1:17" ht="23.25" customHeight="1" x14ac:dyDescent="0.4">
      <c r="A25" s="29"/>
      <c r="B25" s="29"/>
      <c r="C25" s="42"/>
      <c r="D25" s="42"/>
      <c r="E25" s="42"/>
      <c r="F25" s="42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spans="1:17" ht="21.95" customHeight="1" x14ac:dyDescent="0.4">
      <c r="A26" s="36" t="str">
        <f>+'TH 9'!A31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26" s="36"/>
      <c r="C26" s="36"/>
      <c r="D26" s="36"/>
      <c r="E26" s="36"/>
      <c r="F26" s="36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</sheetData>
  <mergeCells count="2">
    <mergeCell ref="G5:Q5"/>
    <mergeCell ref="K6:M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3FED-F1B6-435A-B52A-2221142CF15F}">
  <sheetPr>
    <tabColor theme="9" tint="0.79998168889431442"/>
  </sheetPr>
  <dimension ref="A1:O152"/>
  <sheetViews>
    <sheetView tabSelected="1" topLeftCell="A124" zoomScale="85" zoomScaleNormal="85" workbookViewId="0">
      <selection activeCell="J135" sqref="J135"/>
    </sheetView>
  </sheetViews>
  <sheetFormatPr defaultColWidth="9.140625" defaultRowHeight="21.75" customHeight="1" x14ac:dyDescent="0.4"/>
  <cols>
    <col min="1" max="2" width="1.140625" style="32" customWidth="1"/>
    <col min="3" max="3" width="39.7109375" style="32" customWidth="1"/>
    <col min="4" max="4" width="7.42578125" style="32" customWidth="1"/>
    <col min="5" max="5" width="0.7109375" style="32" customWidth="1"/>
    <col min="6" max="6" width="13.28515625" style="32" customWidth="1"/>
    <col min="7" max="7" width="0.7109375" style="32" customWidth="1"/>
    <col min="8" max="8" width="13.28515625" style="32" customWidth="1"/>
    <col min="9" max="9" width="0.7109375" style="32" customWidth="1"/>
    <col min="10" max="10" width="13.28515625" style="32" customWidth="1"/>
    <col min="11" max="11" width="0.7109375" style="32" customWidth="1"/>
    <col min="12" max="12" width="13.28515625" style="32" customWidth="1"/>
    <col min="13" max="16384" width="9.140625" style="32"/>
  </cols>
  <sheetData>
    <row r="1" spans="1:12" ht="20.100000000000001" customHeight="1" x14ac:dyDescent="0.4">
      <c r="A1" s="29" t="s">
        <v>0</v>
      </c>
      <c r="B1" s="29"/>
      <c r="C1" s="29"/>
      <c r="D1" s="94"/>
      <c r="E1" s="29"/>
      <c r="F1" s="30"/>
      <c r="G1" s="30"/>
      <c r="H1" s="30"/>
      <c r="I1" s="30"/>
      <c r="J1" s="30"/>
      <c r="K1" s="30"/>
      <c r="L1" s="30"/>
    </row>
    <row r="2" spans="1:12" ht="20.100000000000001" customHeight="1" x14ac:dyDescent="0.4">
      <c r="A2" s="29" t="s">
        <v>144</v>
      </c>
      <c r="B2" s="29"/>
      <c r="C2" s="29"/>
      <c r="D2" s="94"/>
      <c r="E2" s="29"/>
      <c r="F2" s="30"/>
      <c r="G2" s="30"/>
      <c r="H2" s="30"/>
      <c r="I2" s="30"/>
      <c r="J2" s="30"/>
      <c r="K2" s="30"/>
      <c r="L2" s="30"/>
    </row>
    <row r="3" spans="1:12" ht="20.100000000000001" customHeight="1" x14ac:dyDescent="0.4">
      <c r="A3" s="34" t="s">
        <v>116</v>
      </c>
      <c r="B3" s="34"/>
      <c r="C3" s="34"/>
      <c r="D3" s="49"/>
      <c r="E3" s="34"/>
      <c r="F3" s="38"/>
      <c r="G3" s="38"/>
      <c r="H3" s="38"/>
      <c r="I3" s="38"/>
      <c r="J3" s="38"/>
      <c r="K3" s="38"/>
      <c r="L3" s="38"/>
    </row>
    <row r="4" spans="1:12" ht="18" customHeight="1" x14ac:dyDescent="0.4">
      <c r="A4" s="29"/>
      <c r="B4" s="29"/>
      <c r="C4" s="29"/>
      <c r="D4" s="94"/>
      <c r="E4" s="29"/>
      <c r="F4" s="30"/>
      <c r="G4" s="30"/>
      <c r="H4" s="30"/>
      <c r="I4" s="30"/>
      <c r="J4" s="30"/>
      <c r="K4" s="30"/>
      <c r="L4" s="30"/>
    </row>
    <row r="5" spans="1:12" s="147" customFormat="1" ht="18" customHeight="1" x14ac:dyDescent="0.4">
      <c r="A5" s="3"/>
      <c r="B5" s="3"/>
      <c r="C5" s="3"/>
      <c r="D5" s="4"/>
      <c r="E5" s="3"/>
      <c r="F5" s="157" t="s">
        <v>3</v>
      </c>
      <c r="G5" s="157"/>
      <c r="H5" s="157"/>
      <c r="I5" s="6"/>
      <c r="J5" s="157" t="s">
        <v>4</v>
      </c>
      <c r="K5" s="157"/>
      <c r="L5" s="157"/>
    </row>
    <row r="6" spans="1:12" s="147" customFormat="1" ht="18" customHeight="1" x14ac:dyDescent="0.4">
      <c r="A6" s="3"/>
      <c r="B6" s="3"/>
      <c r="C6" s="3"/>
      <c r="D6" s="4"/>
      <c r="E6" s="3"/>
      <c r="F6" s="6" t="s">
        <v>5</v>
      </c>
      <c r="G6" s="6"/>
      <c r="H6" s="6" t="s">
        <v>5</v>
      </c>
      <c r="I6" s="6"/>
      <c r="J6" s="6" t="s">
        <v>5</v>
      </c>
      <c r="K6" s="6"/>
      <c r="L6" s="6" t="s">
        <v>5</v>
      </c>
    </row>
    <row r="7" spans="1:12" s="147" customFormat="1" ht="18" customHeight="1" x14ac:dyDescent="0.4">
      <c r="A7" s="3"/>
      <c r="B7" s="3"/>
      <c r="C7" s="3"/>
      <c r="D7" s="4"/>
      <c r="E7" s="4"/>
      <c r="F7" s="6" t="s">
        <v>9</v>
      </c>
      <c r="G7" s="6"/>
      <c r="H7" s="6" t="s">
        <v>10</v>
      </c>
      <c r="I7" s="15"/>
      <c r="J7" s="6" t="s">
        <v>9</v>
      </c>
      <c r="K7" s="6"/>
      <c r="L7" s="6" t="s">
        <v>10</v>
      </c>
    </row>
    <row r="8" spans="1:12" s="147" customFormat="1" ht="18" customHeight="1" x14ac:dyDescent="0.4">
      <c r="A8" s="3"/>
      <c r="B8" s="3"/>
      <c r="C8" s="3"/>
      <c r="D8" s="19" t="s">
        <v>11</v>
      </c>
      <c r="E8" s="14"/>
      <c r="F8" s="28" t="s">
        <v>12</v>
      </c>
      <c r="G8" s="5"/>
      <c r="H8" s="28" t="s">
        <v>12</v>
      </c>
      <c r="I8" s="5"/>
      <c r="J8" s="28" t="s">
        <v>12</v>
      </c>
      <c r="K8" s="5"/>
      <c r="L8" s="28" t="s">
        <v>12</v>
      </c>
    </row>
    <row r="9" spans="1:12" s="147" customFormat="1" ht="18" customHeight="1" x14ac:dyDescent="0.4">
      <c r="A9" s="1" t="s">
        <v>145</v>
      </c>
      <c r="B9" s="3"/>
      <c r="C9" s="3"/>
      <c r="D9" s="4"/>
      <c r="E9" s="3"/>
      <c r="F9" s="7"/>
      <c r="G9" s="8"/>
      <c r="H9" s="8"/>
      <c r="I9" s="8"/>
      <c r="J9" s="7"/>
      <c r="K9" s="8"/>
      <c r="L9" s="8"/>
    </row>
    <row r="10" spans="1:12" s="147" customFormat="1" ht="18" customHeight="1" x14ac:dyDescent="0.4">
      <c r="A10" s="3"/>
      <c r="B10" s="2" t="s">
        <v>101</v>
      </c>
      <c r="C10" s="3"/>
      <c r="D10" s="4"/>
      <c r="E10" s="3"/>
      <c r="F10" s="7">
        <f>'TH 7 (6M)'!F41</f>
        <v>1814447</v>
      </c>
      <c r="G10" s="8"/>
      <c r="H10" s="8">
        <f>'TH 7 (6M)'!H41</f>
        <v>515705</v>
      </c>
      <c r="I10" s="8"/>
      <c r="J10" s="7">
        <f>'TH 7 (6M)'!J41</f>
        <v>421425</v>
      </c>
      <c r="K10" s="8"/>
      <c r="L10" s="8">
        <f>'TH 7 (6M)'!L41</f>
        <v>408433</v>
      </c>
    </row>
    <row r="11" spans="1:12" s="147" customFormat="1" ht="18" customHeight="1" x14ac:dyDescent="0.4">
      <c r="A11" s="3"/>
      <c r="B11" s="3" t="s">
        <v>146</v>
      </c>
      <c r="C11" s="3"/>
      <c r="D11" s="4"/>
      <c r="E11" s="3"/>
      <c r="F11" s="7"/>
      <c r="G11" s="8"/>
      <c r="H11" s="8"/>
      <c r="I11" s="8"/>
      <c r="J11" s="7"/>
      <c r="K11" s="8"/>
      <c r="L11" s="8"/>
    </row>
    <row r="12" spans="1:12" s="147" customFormat="1" ht="18" customHeight="1" x14ac:dyDescent="0.4">
      <c r="A12" s="3"/>
      <c r="B12" s="3"/>
      <c r="C12" s="3" t="s">
        <v>147</v>
      </c>
      <c r="D12" s="4">
        <v>12</v>
      </c>
      <c r="E12" s="3"/>
      <c r="F12" s="7">
        <v>586103</v>
      </c>
      <c r="G12" s="8"/>
      <c r="H12" s="8">
        <v>534317</v>
      </c>
      <c r="I12" s="8"/>
      <c r="J12" s="7">
        <v>66281</v>
      </c>
      <c r="K12" s="8"/>
      <c r="L12" s="8">
        <v>63237</v>
      </c>
    </row>
    <row r="13" spans="1:12" s="147" customFormat="1" ht="18" customHeight="1" x14ac:dyDescent="0.4">
      <c r="A13" s="3"/>
      <c r="B13" s="3"/>
      <c r="C13" s="3" t="s">
        <v>148</v>
      </c>
      <c r="D13" s="4">
        <v>13</v>
      </c>
      <c r="E13" s="3"/>
      <c r="F13" s="7">
        <v>67436</v>
      </c>
      <c r="G13" s="8"/>
      <c r="H13" s="8">
        <v>75578</v>
      </c>
      <c r="I13" s="8"/>
      <c r="J13" s="7">
        <v>24862</v>
      </c>
      <c r="K13" s="8"/>
      <c r="L13" s="8">
        <v>34370</v>
      </c>
    </row>
    <row r="14" spans="1:12" s="147" customFormat="1" ht="18" customHeight="1" x14ac:dyDescent="0.4">
      <c r="A14" s="3"/>
      <c r="B14" s="3"/>
      <c r="C14" s="3" t="s">
        <v>149</v>
      </c>
      <c r="D14" s="4"/>
      <c r="E14" s="3"/>
      <c r="F14" s="7"/>
      <c r="G14" s="8"/>
      <c r="H14" s="8"/>
      <c r="I14" s="8"/>
      <c r="J14" s="7"/>
      <c r="K14" s="8"/>
      <c r="L14" s="8"/>
    </row>
    <row r="15" spans="1:12" s="147" customFormat="1" ht="18" customHeight="1" x14ac:dyDescent="0.4">
      <c r="A15" s="3"/>
      <c r="B15" s="3"/>
      <c r="C15" s="3" t="s">
        <v>150</v>
      </c>
      <c r="D15" s="4"/>
      <c r="E15" s="3"/>
      <c r="F15" s="7">
        <v>11535</v>
      </c>
      <c r="G15" s="8"/>
      <c r="H15" s="8">
        <v>10820</v>
      </c>
      <c r="I15" s="8"/>
      <c r="J15" s="7">
        <v>914</v>
      </c>
      <c r="K15" s="8"/>
      <c r="L15" s="8">
        <v>815</v>
      </c>
    </row>
    <row r="16" spans="1:12" s="147" customFormat="1" ht="18" customHeight="1" x14ac:dyDescent="0.4">
      <c r="A16" s="3"/>
      <c r="B16" s="3"/>
      <c r="C16" s="16" t="s">
        <v>211</v>
      </c>
      <c r="D16" s="4"/>
      <c r="E16" s="3"/>
      <c r="F16" s="7"/>
      <c r="G16" s="8"/>
      <c r="H16" s="8"/>
      <c r="I16" s="8"/>
      <c r="J16" s="7"/>
      <c r="K16" s="8"/>
      <c r="L16" s="8"/>
    </row>
    <row r="17" spans="1:12" s="147" customFormat="1" ht="18" customHeight="1" x14ac:dyDescent="0.4">
      <c r="A17" s="3"/>
      <c r="B17" s="3"/>
      <c r="C17" s="3" t="s">
        <v>151</v>
      </c>
      <c r="D17" s="4"/>
      <c r="E17" s="3"/>
      <c r="F17" s="7">
        <v>-221040</v>
      </c>
      <c r="G17" s="11"/>
      <c r="H17" s="8">
        <v>-95360</v>
      </c>
      <c r="I17" s="11"/>
      <c r="J17" s="10">
        <v>1583</v>
      </c>
      <c r="K17" s="11"/>
      <c r="L17" s="8">
        <v>-53</v>
      </c>
    </row>
    <row r="18" spans="1:12" s="147" customFormat="1" ht="18" customHeight="1" x14ac:dyDescent="0.4">
      <c r="A18" s="3"/>
      <c r="B18" s="3"/>
      <c r="C18" s="16" t="s">
        <v>212</v>
      </c>
      <c r="D18" s="4"/>
      <c r="E18" s="3"/>
      <c r="F18" s="7"/>
      <c r="G18" s="11"/>
      <c r="H18" s="8"/>
      <c r="I18" s="11"/>
      <c r="J18" s="10"/>
      <c r="K18" s="11"/>
      <c r="L18" s="8"/>
    </row>
    <row r="19" spans="1:12" s="147" customFormat="1" ht="18" customHeight="1" x14ac:dyDescent="0.4">
      <c r="A19" s="3"/>
      <c r="B19" s="3"/>
      <c r="C19" s="16" t="s">
        <v>152</v>
      </c>
      <c r="D19" s="4"/>
      <c r="E19" s="3"/>
      <c r="F19" s="7">
        <v>-707</v>
      </c>
      <c r="G19" s="11"/>
      <c r="H19" s="8">
        <v>5835</v>
      </c>
      <c r="I19" s="11"/>
      <c r="J19" s="10">
        <v>-707</v>
      </c>
      <c r="K19" s="11"/>
      <c r="L19" s="8">
        <v>5835</v>
      </c>
    </row>
    <row r="20" spans="1:12" s="147" customFormat="1" ht="18" customHeight="1" x14ac:dyDescent="0.4">
      <c r="A20" s="3"/>
      <c r="B20" s="3"/>
      <c r="C20" s="16" t="s">
        <v>153</v>
      </c>
      <c r="D20" s="4"/>
      <c r="E20" s="3"/>
      <c r="F20" s="7"/>
      <c r="G20" s="11"/>
      <c r="H20" s="8"/>
      <c r="I20" s="11"/>
      <c r="J20" s="10"/>
      <c r="K20" s="11"/>
      <c r="L20" s="8"/>
    </row>
    <row r="21" spans="1:12" s="147" customFormat="1" ht="18" customHeight="1" x14ac:dyDescent="0.4">
      <c r="A21" s="3"/>
      <c r="B21" s="3"/>
      <c r="C21" s="3" t="s">
        <v>154</v>
      </c>
      <c r="D21" s="4"/>
      <c r="E21" s="3"/>
      <c r="F21" s="7">
        <v>-830</v>
      </c>
      <c r="G21" s="11"/>
      <c r="H21" s="8">
        <v>-950</v>
      </c>
      <c r="I21" s="11"/>
      <c r="J21" s="10">
        <v>-830</v>
      </c>
      <c r="K21" s="11"/>
      <c r="L21" s="8">
        <v>-950</v>
      </c>
    </row>
    <row r="22" spans="1:12" s="147" customFormat="1" ht="18" customHeight="1" x14ac:dyDescent="0.4">
      <c r="A22" s="3"/>
      <c r="B22" s="3"/>
      <c r="C22" s="3" t="s">
        <v>155</v>
      </c>
      <c r="D22" s="4"/>
      <c r="E22" s="3"/>
      <c r="F22" s="7">
        <v>32889</v>
      </c>
      <c r="G22" s="11"/>
      <c r="H22" s="8">
        <v>41733</v>
      </c>
      <c r="I22" s="11"/>
      <c r="J22" s="10">
        <v>-855</v>
      </c>
      <c r="K22" s="11"/>
      <c r="L22" s="8">
        <v>738</v>
      </c>
    </row>
    <row r="23" spans="1:12" s="147" customFormat="1" ht="18" customHeight="1" x14ac:dyDescent="0.4">
      <c r="A23" s="3"/>
      <c r="B23" s="3"/>
      <c r="C23" s="3" t="s">
        <v>97</v>
      </c>
      <c r="D23" s="4">
        <v>11</v>
      </c>
      <c r="E23" s="3"/>
      <c r="F23" s="7">
        <v>-41092</v>
      </c>
      <c r="G23" s="11"/>
      <c r="H23" s="8">
        <v>-124350</v>
      </c>
      <c r="I23" s="11"/>
      <c r="J23" s="10">
        <v>0</v>
      </c>
      <c r="K23" s="11"/>
      <c r="L23" s="8">
        <v>0</v>
      </c>
    </row>
    <row r="24" spans="1:12" s="147" customFormat="1" ht="18" customHeight="1" x14ac:dyDescent="0.4">
      <c r="A24" s="3"/>
      <c r="B24" s="3"/>
      <c r="C24" s="21" t="s">
        <v>225</v>
      </c>
      <c r="D24" s="4">
        <v>11</v>
      </c>
      <c r="E24" s="3"/>
      <c r="F24" s="7">
        <v>-4435</v>
      </c>
      <c r="G24" s="11"/>
      <c r="H24" s="8">
        <v>13129</v>
      </c>
      <c r="I24" s="11"/>
      <c r="J24" s="10">
        <v>0</v>
      </c>
      <c r="K24" s="11"/>
      <c r="L24" s="8">
        <v>0</v>
      </c>
    </row>
    <row r="25" spans="1:12" s="147" customFormat="1" ht="18" customHeight="1" x14ac:dyDescent="0.4">
      <c r="A25" s="3"/>
      <c r="B25" s="3"/>
      <c r="C25" s="3" t="s">
        <v>156</v>
      </c>
      <c r="D25" s="4">
        <v>19</v>
      </c>
      <c r="E25" s="3"/>
      <c r="F25" s="7">
        <v>-21783</v>
      </c>
      <c r="G25" s="11"/>
      <c r="H25" s="8">
        <v>0</v>
      </c>
      <c r="I25" s="11"/>
      <c r="J25" s="10">
        <v>0</v>
      </c>
      <c r="K25" s="11"/>
      <c r="L25" s="8">
        <v>0</v>
      </c>
    </row>
    <row r="26" spans="1:12" s="147" customFormat="1" ht="18" customHeight="1" x14ac:dyDescent="0.4">
      <c r="A26" s="3"/>
      <c r="B26" s="3"/>
      <c r="C26" s="16" t="s">
        <v>157</v>
      </c>
      <c r="D26" s="4"/>
      <c r="E26" s="3"/>
      <c r="F26" s="7">
        <v>106</v>
      </c>
      <c r="G26" s="11"/>
      <c r="H26" s="8">
        <v>-16883</v>
      </c>
      <c r="I26" s="11"/>
      <c r="J26" s="10">
        <v>0</v>
      </c>
      <c r="K26" s="11"/>
      <c r="L26" s="8">
        <v>0</v>
      </c>
    </row>
    <row r="27" spans="1:12" s="147" customFormat="1" ht="18" customHeight="1" x14ac:dyDescent="0.4">
      <c r="A27" s="3"/>
      <c r="B27" s="3"/>
      <c r="C27" s="16" t="s">
        <v>213</v>
      </c>
      <c r="D27" s="4"/>
      <c r="E27" s="3"/>
      <c r="F27" s="7">
        <v>-16</v>
      </c>
      <c r="G27" s="11"/>
      <c r="H27" s="8">
        <v>22591</v>
      </c>
      <c r="I27" s="11"/>
      <c r="J27" s="10">
        <v>0</v>
      </c>
      <c r="K27" s="11"/>
      <c r="L27" s="8">
        <v>0</v>
      </c>
    </row>
    <row r="28" spans="1:12" s="147" customFormat="1" ht="18" customHeight="1" x14ac:dyDescent="0.4">
      <c r="A28" s="3"/>
      <c r="B28" s="3"/>
      <c r="C28" s="3" t="s">
        <v>158</v>
      </c>
      <c r="D28" s="4"/>
      <c r="E28" s="3"/>
      <c r="F28" s="10">
        <v>0</v>
      </c>
      <c r="G28" s="11"/>
      <c r="H28" s="11">
        <v>0</v>
      </c>
      <c r="I28" s="11"/>
      <c r="J28" s="10">
        <v>-540738</v>
      </c>
      <c r="K28" s="11"/>
      <c r="L28" s="11">
        <v>-552358</v>
      </c>
    </row>
    <row r="29" spans="1:12" s="147" customFormat="1" ht="18" customHeight="1" x14ac:dyDescent="0.4">
      <c r="A29" s="3"/>
      <c r="B29" s="3"/>
      <c r="C29" s="16" t="s">
        <v>159</v>
      </c>
      <c r="D29" s="4"/>
      <c r="E29" s="3"/>
      <c r="F29" s="10">
        <v>12392</v>
      </c>
      <c r="G29" s="11"/>
      <c r="H29" s="11">
        <v>12340</v>
      </c>
      <c r="I29" s="11"/>
      <c r="J29" s="10">
        <v>4767</v>
      </c>
      <c r="K29" s="11"/>
      <c r="L29" s="11">
        <v>4626</v>
      </c>
    </row>
    <row r="30" spans="1:12" s="147" customFormat="1" ht="18" customHeight="1" x14ac:dyDescent="0.4">
      <c r="A30" s="3"/>
      <c r="B30" s="3"/>
      <c r="C30" s="9" t="s">
        <v>160</v>
      </c>
      <c r="D30" s="4"/>
      <c r="E30" s="3"/>
      <c r="F30" s="10">
        <v>-26128</v>
      </c>
      <c r="G30" s="11"/>
      <c r="H30" s="11">
        <v>-17623</v>
      </c>
      <c r="I30" s="11"/>
      <c r="J30" s="10">
        <v>32382</v>
      </c>
      <c r="K30" s="11"/>
      <c r="L30" s="11">
        <v>10983</v>
      </c>
    </row>
    <row r="31" spans="1:12" s="147" customFormat="1" ht="18" customHeight="1" x14ac:dyDescent="0.4">
      <c r="A31" s="3"/>
      <c r="B31" s="3"/>
      <c r="C31" s="3" t="s">
        <v>161</v>
      </c>
      <c r="D31" s="4"/>
      <c r="E31" s="3"/>
      <c r="F31" s="10">
        <v>-7601</v>
      </c>
      <c r="G31" s="11"/>
      <c r="H31" s="11">
        <v>-11654</v>
      </c>
      <c r="I31" s="11"/>
      <c r="J31" s="10">
        <v>-103383</v>
      </c>
      <c r="K31" s="11"/>
      <c r="L31" s="11">
        <v>-89311</v>
      </c>
    </row>
    <row r="32" spans="1:12" s="147" customFormat="1" ht="18" customHeight="1" x14ac:dyDescent="0.4">
      <c r="A32" s="3"/>
      <c r="B32" s="3"/>
      <c r="C32" s="16" t="s">
        <v>100</v>
      </c>
      <c r="D32" s="4"/>
      <c r="E32" s="3"/>
      <c r="F32" s="12">
        <v>324342</v>
      </c>
      <c r="G32" s="11"/>
      <c r="H32" s="13">
        <v>308635</v>
      </c>
      <c r="I32" s="11"/>
      <c r="J32" s="12">
        <v>241172</v>
      </c>
      <c r="K32" s="11"/>
      <c r="L32" s="13">
        <v>248500</v>
      </c>
    </row>
    <row r="33" spans="1:12" s="147" customFormat="1" ht="5.0999999999999996" customHeight="1" x14ac:dyDescent="0.4">
      <c r="A33" s="3"/>
      <c r="B33" s="16"/>
      <c r="C33" s="3"/>
      <c r="D33" s="4"/>
      <c r="E33" s="3"/>
      <c r="F33" s="10"/>
      <c r="G33" s="11"/>
      <c r="H33" s="11"/>
      <c r="I33" s="11"/>
      <c r="J33" s="10"/>
      <c r="K33" s="11"/>
      <c r="L33" s="11"/>
    </row>
    <row r="34" spans="1:12" s="147" customFormat="1" ht="18" customHeight="1" x14ac:dyDescent="0.4">
      <c r="A34" s="3"/>
      <c r="B34" s="1"/>
      <c r="C34" s="3"/>
      <c r="D34" s="4"/>
      <c r="E34" s="3"/>
      <c r="F34" s="10">
        <f>SUM(F10:F32)</f>
        <v>2525618</v>
      </c>
      <c r="G34" s="11"/>
      <c r="H34" s="11">
        <f>SUM(H10:H32)</f>
        <v>1273863</v>
      </c>
      <c r="I34" s="11"/>
      <c r="J34" s="10">
        <f>SUM(J10:J32)</f>
        <v>146873</v>
      </c>
      <c r="K34" s="11"/>
      <c r="L34" s="11">
        <f>SUM(L10:L32)</f>
        <v>134865</v>
      </c>
    </row>
    <row r="35" spans="1:12" s="147" customFormat="1" ht="18" customHeight="1" x14ac:dyDescent="0.4">
      <c r="A35" s="3" t="s">
        <v>162</v>
      </c>
      <c r="B35" s="3"/>
      <c r="C35" s="3"/>
      <c r="D35" s="4"/>
      <c r="E35" s="3"/>
      <c r="F35" s="10"/>
      <c r="G35" s="11"/>
      <c r="H35" s="11"/>
      <c r="I35" s="11"/>
      <c r="J35" s="10"/>
      <c r="K35" s="11"/>
      <c r="L35" s="11"/>
    </row>
    <row r="36" spans="1:12" s="147" customFormat="1" ht="18" customHeight="1" x14ac:dyDescent="0.4">
      <c r="A36" s="3"/>
      <c r="B36" s="3"/>
      <c r="C36" s="9" t="s">
        <v>163</v>
      </c>
      <c r="D36" s="4"/>
      <c r="E36" s="3"/>
      <c r="F36" s="10">
        <v>-569797</v>
      </c>
      <c r="G36" s="11"/>
      <c r="H36" s="11">
        <v>1390492</v>
      </c>
      <c r="I36" s="11"/>
      <c r="J36" s="10">
        <v>36322</v>
      </c>
      <c r="K36" s="11"/>
      <c r="L36" s="11">
        <v>197488</v>
      </c>
    </row>
    <row r="37" spans="1:12" s="147" customFormat="1" ht="18" customHeight="1" x14ac:dyDescent="0.4">
      <c r="A37" s="3"/>
      <c r="B37" s="3"/>
      <c r="C37" s="16" t="s">
        <v>164</v>
      </c>
      <c r="D37" s="4"/>
      <c r="E37" s="3"/>
      <c r="F37" s="10">
        <v>-2278083</v>
      </c>
      <c r="G37" s="11"/>
      <c r="H37" s="11">
        <v>200303</v>
      </c>
      <c r="I37" s="11"/>
      <c r="J37" s="10">
        <v>-9308</v>
      </c>
      <c r="K37" s="11"/>
      <c r="L37" s="11">
        <v>33332</v>
      </c>
    </row>
    <row r="38" spans="1:12" s="147" customFormat="1" ht="18" customHeight="1" x14ac:dyDescent="0.4">
      <c r="A38" s="3"/>
      <c r="B38" s="3"/>
      <c r="C38" s="16" t="s">
        <v>165</v>
      </c>
      <c r="D38" s="4"/>
      <c r="E38" s="3"/>
      <c r="F38" s="10">
        <v>-108792</v>
      </c>
      <c r="G38" s="11"/>
      <c r="H38" s="11">
        <v>-11461</v>
      </c>
      <c r="I38" s="11"/>
      <c r="J38" s="10">
        <v>681</v>
      </c>
      <c r="K38" s="11"/>
      <c r="L38" s="11">
        <v>25729</v>
      </c>
    </row>
    <row r="39" spans="1:12" s="147" customFormat="1" ht="18" customHeight="1" x14ac:dyDescent="0.4">
      <c r="A39" s="3"/>
      <c r="B39" s="3"/>
      <c r="C39" s="16" t="s">
        <v>166</v>
      </c>
      <c r="D39" s="4"/>
      <c r="E39" s="3"/>
      <c r="F39" s="10">
        <v>8145</v>
      </c>
      <c r="G39" s="11"/>
      <c r="H39" s="11">
        <v>14703</v>
      </c>
      <c r="I39" s="11"/>
      <c r="J39" s="10">
        <v>-20843</v>
      </c>
      <c r="K39" s="11"/>
      <c r="L39" s="11">
        <v>-32979</v>
      </c>
    </row>
    <row r="40" spans="1:12" s="147" customFormat="1" ht="18" customHeight="1" x14ac:dyDescent="0.4">
      <c r="A40" s="3"/>
      <c r="B40" s="3"/>
      <c r="C40" s="16" t="s">
        <v>167</v>
      </c>
      <c r="D40" s="4"/>
      <c r="E40" s="3"/>
      <c r="F40" s="10">
        <v>2619679</v>
      </c>
      <c r="G40" s="11"/>
      <c r="H40" s="11">
        <v>-2308151</v>
      </c>
      <c r="I40" s="11"/>
      <c r="J40" s="10">
        <v>-36575</v>
      </c>
      <c r="K40" s="11"/>
      <c r="L40" s="11">
        <v>-240432</v>
      </c>
    </row>
    <row r="41" spans="1:12" s="147" customFormat="1" ht="18" customHeight="1" x14ac:dyDescent="0.4">
      <c r="A41" s="3"/>
      <c r="B41" s="3"/>
      <c r="C41" s="16" t="s">
        <v>168</v>
      </c>
      <c r="D41" s="4"/>
      <c r="E41" s="3"/>
      <c r="F41" s="10">
        <v>-6744</v>
      </c>
      <c r="G41" s="11"/>
      <c r="H41" s="11">
        <v>-19569</v>
      </c>
      <c r="I41" s="11"/>
      <c r="J41" s="10">
        <v>-4232</v>
      </c>
      <c r="K41" s="11"/>
      <c r="L41" s="11">
        <v>2783</v>
      </c>
    </row>
    <row r="42" spans="1:12" s="147" customFormat="1" ht="18" customHeight="1" x14ac:dyDescent="0.4">
      <c r="A42" s="3"/>
      <c r="B42" s="3"/>
      <c r="C42" s="16" t="s">
        <v>169</v>
      </c>
      <c r="D42" s="4"/>
      <c r="E42" s="3"/>
      <c r="F42" s="10">
        <v>205822</v>
      </c>
      <c r="G42" s="11"/>
      <c r="H42" s="11">
        <v>104519</v>
      </c>
      <c r="I42" s="11"/>
      <c r="J42" s="10">
        <v>81204</v>
      </c>
      <c r="K42" s="11"/>
      <c r="L42" s="11">
        <v>45848</v>
      </c>
    </row>
    <row r="43" spans="1:12" s="147" customFormat="1" ht="18" customHeight="1" x14ac:dyDescent="0.4">
      <c r="A43" s="3"/>
      <c r="B43" s="3"/>
      <c r="C43" s="16" t="s">
        <v>170</v>
      </c>
      <c r="D43" s="4"/>
      <c r="E43" s="3"/>
      <c r="F43" s="10">
        <v>-2350</v>
      </c>
      <c r="G43" s="11"/>
      <c r="H43" s="11">
        <v>-4734</v>
      </c>
      <c r="I43" s="11"/>
      <c r="J43" s="10">
        <v>-142</v>
      </c>
      <c r="K43" s="11"/>
      <c r="L43" s="11">
        <v>271</v>
      </c>
    </row>
    <row r="44" spans="1:12" s="147" customFormat="1" ht="18" customHeight="1" x14ac:dyDescent="0.4">
      <c r="A44" s="3"/>
      <c r="B44" s="3"/>
      <c r="C44" s="16" t="s">
        <v>171</v>
      </c>
      <c r="D44" s="4"/>
      <c r="E44" s="3"/>
      <c r="F44" s="12">
        <v>-27103</v>
      </c>
      <c r="G44" s="11"/>
      <c r="H44" s="13">
        <v>-8860</v>
      </c>
      <c r="I44" s="11"/>
      <c r="J44" s="12">
        <v>-9553</v>
      </c>
      <c r="K44" s="11"/>
      <c r="L44" s="13">
        <v>-1581</v>
      </c>
    </row>
    <row r="45" spans="1:12" s="147" customFormat="1" ht="5.0999999999999996" customHeight="1" x14ac:dyDescent="0.4">
      <c r="A45" s="3"/>
      <c r="B45" s="3"/>
      <c r="C45" s="16"/>
      <c r="D45" s="4"/>
      <c r="E45" s="3"/>
      <c r="F45" s="10"/>
      <c r="G45" s="11"/>
      <c r="H45" s="11"/>
      <c r="I45" s="11"/>
      <c r="J45" s="10"/>
      <c r="K45" s="11"/>
      <c r="L45" s="11"/>
    </row>
    <row r="46" spans="1:12" s="147" customFormat="1" ht="18" customHeight="1" x14ac:dyDescent="0.4">
      <c r="A46" s="3" t="s">
        <v>172</v>
      </c>
      <c r="B46" s="3"/>
      <c r="C46" s="3"/>
      <c r="D46" s="4"/>
      <c r="E46" s="3"/>
      <c r="F46" s="10">
        <f>SUM(F34:F44)</f>
        <v>2366395</v>
      </c>
      <c r="G46" s="11"/>
      <c r="H46" s="11">
        <f>SUM(H34:H44)</f>
        <v>631105</v>
      </c>
      <c r="I46" s="11"/>
      <c r="J46" s="10">
        <f>SUM(J34:J44)</f>
        <v>184427</v>
      </c>
      <c r="K46" s="11"/>
      <c r="L46" s="11">
        <f>SUM(L34:L44)</f>
        <v>165324</v>
      </c>
    </row>
    <row r="47" spans="1:12" s="147" customFormat="1" ht="18" customHeight="1" x14ac:dyDescent="0.4">
      <c r="A47" s="3"/>
      <c r="B47" s="3"/>
      <c r="C47" s="16" t="s">
        <v>173</v>
      </c>
      <c r="D47" s="4"/>
      <c r="E47" s="3"/>
      <c r="F47" s="10">
        <v>-317019</v>
      </c>
      <c r="G47" s="11"/>
      <c r="H47" s="11">
        <v>-292134</v>
      </c>
      <c r="I47" s="11"/>
      <c r="J47" s="10">
        <v>-234912</v>
      </c>
      <c r="K47" s="11"/>
      <c r="L47" s="11">
        <v>-222237</v>
      </c>
    </row>
    <row r="48" spans="1:12" s="147" customFormat="1" ht="18" customHeight="1" x14ac:dyDescent="0.4">
      <c r="A48" s="3"/>
      <c r="B48" s="3"/>
      <c r="C48" s="16" t="s">
        <v>174</v>
      </c>
      <c r="D48" s="4"/>
      <c r="E48" s="3"/>
      <c r="F48" s="12">
        <v>-304435</v>
      </c>
      <c r="G48" s="11"/>
      <c r="H48" s="13">
        <v>-52122</v>
      </c>
      <c r="I48" s="11"/>
      <c r="J48" s="12">
        <v>-4485</v>
      </c>
      <c r="K48" s="11"/>
      <c r="L48" s="13">
        <v>-3964</v>
      </c>
    </row>
    <row r="49" spans="1:12" s="147" customFormat="1" ht="5.0999999999999996" customHeight="1" x14ac:dyDescent="0.4">
      <c r="A49" s="3"/>
      <c r="B49" s="16"/>
      <c r="C49" s="3"/>
      <c r="D49" s="4"/>
      <c r="E49" s="3"/>
      <c r="F49" s="10"/>
      <c r="G49" s="11"/>
      <c r="H49" s="11"/>
      <c r="I49" s="11"/>
      <c r="J49" s="10"/>
      <c r="K49" s="11"/>
      <c r="L49" s="11"/>
    </row>
    <row r="50" spans="1:12" s="147" customFormat="1" ht="18" customHeight="1" x14ac:dyDescent="0.4">
      <c r="A50" s="1" t="s">
        <v>175</v>
      </c>
      <c r="B50" s="3"/>
      <c r="C50" s="3"/>
      <c r="D50" s="4"/>
      <c r="E50" s="3"/>
      <c r="F50" s="12">
        <f>SUM(F46:F48)</f>
        <v>1744941</v>
      </c>
      <c r="G50" s="11"/>
      <c r="H50" s="13">
        <f>SUM(H46:H48)</f>
        <v>286849</v>
      </c>
      <c r="I50" s="11"/>
      <c r="J50" s="12">
        <f>SUM(J46:J48)</f>
        <v>-54970</v>
      </c>
      <c r="K50" s="11"/>
      <c r="L50" s="13">
        <f>SUM(L46:L48)</f>
        <v>-60877</v>
      </c>
    </row>
    <row r="51" spans="1:12" s="147" customFormat="1" ht="18" customHeight="1" x14ac:dyDescent="0.4">
      <c r="A51" s="1"/>
      <c r="B51" s="3"/>
      <c r="C51" s="3"/>
      <c r="D51" s="4"/>
      <c r="E51" s="3"/>
      <c r="F51" s="11"/>
      <c r="G51" s="11"/>
      <c r="H51" s="11"/>
      <c r="I51" s="11"/>
      <c r="J51" s="11"/>
      <c r="K51" s="11"/>
      <c r="L51" s="11"/>
    </row>
    <row r="52" spans="1:12" s="147" customFormat="1" ht="18" customHeight="1" x14ac:dyDescent="0.4">
      <c r="A52" s="1"/>
      <c r="B52" s="3"/>
      <c r="C52" s="3"/>
      <c r="D52" s="4"/>
      <c r="E52" s="3"/>
      <c r="F52" s="11"/>
      <c r="G52" s="11"/>
      <c r="H52" s="11"/>
      <c r="I52" s="11"/>
      <c r="J52" s="11"/>
      <c r="K52" s="11"/>
      <c r="L52" s="11"/>
    </row>
    <row r="53" spans="1:12" ht="12.75" customHeight="1" x14ac:dyDescent="0.4">
      <c r="A53" s="29"/>
      <c r="B53" s="42"/>
      <c r="C53" s="42"/>
      <c r="D53" s="43"/>
      <c r="E53" s="42"/>
      <c r="F53" s="90"/>
      <c r="G53" s="90"/>
      <c r="H53" s="90"/>
      <c r="I53" s="90"/>
      <c r="J53" s="90"/>
      <c r="K53" s="90"/>
      <c r="L53" s="90"/>
    </row>
    <row r="54" spans="1:12" ht="21.95" customHeight="1" x14ac:dyDescent="0.4">
      <c r="A54" s="36" t="str">
        <f>'TH 2-4'!A51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54" s="98"/>
      <c r="C54" s="36"/>
      <c r="D54" s="37"/>
      <c r="E54" s="36"/>
      <c r="F54" s="93"/>
      <c r="G54" s="93"/>
      <c r="H54" s="93"/>
      <c r="I54" s="93"/>
      <c r="J54" s="93"/>
      <c r="K54" s="93"/>
      <c r="L54" s="93"/>
    </row>
    <row r="55" spans="1:12" ht="20.100000000000001" customHeight="1" x14ac:dyDescent="0.4">
      <c r="A55" s="29" t="s">
        <v>0</v>
      </c>
      <c r="B55" s="29"/>
      <c r="C55" s="29"/>
      <c r="D55" s="94"/>
      <c r="E55" s="29"/>
      <c r="F55" s="30"/>
      <c r="G55" s="30"/>
      <c r="H55" s="30"/>
      <c r="I55" s="30"/>
      <c r="J55" s="30"/>
      <c r="K55" s="30"/>
      <c r="L55" s="30"/>
    </row>
    <row r="56" spans="1:12" ht="20.100000000000001" customHeight="1" x14ac:dyDescent="0.4">
      <c r="A56" s="29" t="s">
        <v>144</v>
      </c>
      <c r="B56" s="29"/>
      <c r="C56" s="29"/>
      <c r="D56" s="94"/>
      <c r="E56" s="29"/>
      <c r="F56" s="30"/>
      <c r="G56" s="30"/>
      <c r="H56" s="30"/>
      <c r="I56" s="30"/>
      <c r="J56" s="30"/>
      <c r="K56" s="30"/>
      <c r="L56" s="30"/>
    </row>
    <row r="57" spans="1:12" ht="20.100000000000001" customHeight="1" x14ac:dyDescent="0.4">
      <c r="A57" s="34" t="str">
        <f>A3</f>
        <v>สำหรับงวดหกเดือนสิ้นสุดวันที่ 30 มิถุนายน พ.ศ. 2564</v>
      </c>
      <c r="B57" s="34"/>
      <c r="C57" s="34"/>
      <c r="D57" s="49"/>
      <c r="E57" s="34"/>
      <c r="F57" s="38"/>
      <c r="G57" s="38"/>
      <c r="H57" s="38"/>
      <c r="I57" s="38"/>
      <c r="J57" s="38"/>
      <c r="K57" s="38"/>
      <c r="L57" s="38"/>
    </row>
    <row r="58" spans="1:12" ht="11.25" customHeight="1" x14ac:dyDescent="0.4">
      <c r="A58" s="42"/>
      <c r="B58" s="42"/>
      <c r="C58" s="42"/>
      <c r="D58" s="43"/>
      <c r="E58" s="42"/>
      <c r="F58" s="57"/>
      <c r="G58" s="57"/>
      <c r="H58" s="57"/>
      <c r="I58" s="57"/>
      <c r="J58" s="57"/>
      <c r="K58" s="57"/>
      <c r="L58" s="57"/>
    </row>
    <row r="59" spans="1:12" s="147" customFormat="1" ht="19.7" customHeight="1" x14ac:dyDescent="0.4">
      <c r="A59" s="1"/>
      <c r="B59" s="1"/>
      <c r="C59" s="1"/>
      <c r="D59" s="4"/>
      <c r="E59" s="3"/>
      <c r="F59" s="157" t="s">
        <v>3</v>
      </c>
      <c r="G59" s="157"/>
      <c r="H59" s="157"/>
      <c r="I59" s="6"/>
      <c r="J59" s="157" t="s">
        <v>4</v>
      </c>
      <c r="K59" s="157"/>
      <c r="L59" s="157"/>
    </row>
    <row r="60" spans="1:12" s="147" customFormat="1" ht="19.7" customHeight="1" x14ac:dyDescent="0.4">
      <c r="A60" s="1"/>
      <c r="B60" s="1"/>
      <c r="C60" s="1"/>
      <c r="D60" s="4"/>
      <c r="E60" s="3"/>
      <c r="F60" s="6" t="s">
        <v>5</v>
      </c>
      <c r="G60" s="6"/>
      <c r="H60" s="6" t="s">
        <v>5</v>
      </c>
      <c r="I60" s="6"/>
      <c r="J60" s="6" t="s">
        <v>5</v>
      </c>
      <c r="K60" s="6"/>
      <c r="L60" s="6" t="s">
        <v>5</v>
      </c>
    </row>
    <row r="61" spans="1:12" s="147" customFormat="1" ht="19.7" customHeight="1" x14ac:dyDescent="0.4">
      <c r="A61" s="3"/>
      <c r="B61" s="3"/>
      <c r="C61" s="3"/>
      <c r="D61" s="4"/>
      <c r="E61" s="4"/>
      <c r="F61" s="6" t="s">
        <v>9</v>
      </c>
      <c r="G61" s="6"/>
      <c r="H61" s="6" t="s">
        <v>10</v>
      </c>
      <c r="I61" s="15"/>
      <c r="J61" s="6" t="s">
        <v>9</v>
      </c>
      <c r="K61" s="6"/>
      <c r="L61" s="6" t="s">
        <v>10</v>
      </c>
    </row>
    <row r="62" spans="1:12" s="147" customFormat="1" ht="19.7" customHeight="1" x14ac:dyDescent="0.4">
      <c r="A62" s="3"/>
      <c r="B62" s="3"/>
      <c r="C62" s="3"/>
      <c r="D62" s="19" t="s">
        <v>11</v>
      </c>
      <c r="E62" s="4"/>
      <c r="F62" s="28" t="s">
        <v>12</v>
      </c>
      <c r="G62" s="5"/>
      <c r="H62" s="28" t="s">
        <v>12</v>
      </c>
      <c r="I62" s="5"/>
      <c r="J62" s="28" t="s">
        <v>12</v>
      </c>
      <c r="K62" s="5"/>
      <c r="L62" s="28" t="s">
        <v>12</v>
      </c>
    </row>
    <row r="63" spans="1:12" s="147" customFormat="1" ht="19.7" customHeight="1" x14ac:dyDescent="0.4">
      <c r="A63" s="1" t="s">
        <v>176</v>
      </c>
      <c r="B63" s="3"/>
      <c r="C63" s="3"/>
      <c r="D63" s="4"/>
      <c r="E63" s="3"/>
      <c r="F63" s="7"/>
      <c r="G63" s="8"/>
      <c r="H63" s="8"/>
      <c r="I63" s="8"/>
      <c r="J63" s="7"/>
      <c r="K63" s="8"/>
      <c r="L63" s="8"/>
    </row>
    <row r="64" spans="1:12" s="147" customFormat="1" ht="19.7" customHeight="1" x14ac:dyDescent="0.4">
      <c r="A64" s="1"/>
      <c r="B64" s="3" t="s">
        <v>177</v>
      </c>
      <c r="C64" s="3"/>
      <c r="D64" s="4"/>
      <c r="E64" s="3"/>
      <c r="F64" s="7"/>
      <c r="G64" s="8"/>
      <c r="H64" s="8"/>
      <c r="I64" s="8"/>
      <c r="J64" s="7"/>
      <c r="K64" s="8"/>
      <c r="L64" s="8"/>
    </row>
    <row r="65" spans="1:12" s="147" customFormat="1" ht="19.7" customHeight="1" x14ac:dyDescent="0.4">
      <c r="A65" s="1"/>
      <c r="B65" s="3"/>
      <c r="C65" s="3" t="s">
        <v>17</v>
      </c>
      <c r="D65" s="4"/>
      <c r="E65" s="3"/>
      <c r="F65" s="7">
        <v>1130</v>
      </c>
      <c r="G65" s="8"/>
      <c r="H65" s="8">
        <v>1220</v>
      </c>
      <c r="I65" s="8"/>
      <c r="J65" s="7">
        <v>1130</v>
      </c>
      <c r="K65" s="8"/>
      <c r="L65" s="8">
        <v>1220</v>
      </c>
    </row>
    <row r="66" spans="1:12" s="147" customFormat="1" ht="19.7" customHeight="1" x14ac:dyDescent="0.4">
      <c r="A66" s="27"/>
      <c r="B66" s="21" t="s">
        <v>223</v>
      </c>
      <c r="C66" s="21"/>
      <c r="D66" s="22">
        <v>23</v>
      </c>
      <c r="E66" s="3"/>
      <c r="F66" s="7">
        <v>0</v>
      </c>
      <c r="G66" s="8"/>
      <c r="H66" s="26">
        <v>0</v>
      </c>
      <c r="I66" s="8"/>
      <c r="J66" s="7">
        <v>-133675</v>
      </c>
      <c r="K66" s="8"/>
      <c r="L66" s="26">
        <v>0</v>
      </c>
    </row>
    <row r="67" spans="1:12" s="147" customFormat="1" ht="19.7" customHeight="1" x14ac:dyDescent="0.4">
      <c r="A67" s="3"/>
      <c r="B67" s="3" t="s">
        <v>238</v>
      </c>
      <c r="C67" s="3"/>
      <c r="D67" s="22"/>
      <c r="E67" s="3"/>
      <c r="F67" s="7"/>
      <c r="G67" s="8"/>
      <c r="H67" s="26"/>
      <c r="I67" s="8"/>
      <c r="J67" s="7"/>
      <c r="K67" s="8"/>
      <c r="L67" s="26"/>
    </row>
    <row r="68" spans="1:12" s="147" customFormat="1" ht="19.7" customHeight="1" x14ac:dyDescent="0.4">
      <c r="C68" s="147" t="s">
        <v>239</v>
      </c>
      <c r="D68" s="4">
        <v>23</v>
      </c>
      <c r="E68" s="3"/>
      <c r="F68" s="10">
        <v>0</v>
      </c>
      <c r="G68" s="8"/>
      <c r="H68" s="11">
        <v>68250</v>
      </c>
      <c r="I68" s="8"/>
      <c r="J68" s="10">
        <v>426812</v>
      </c>
      <c r="K68" s="11"/>
      <c r="L68" s="11">
        <v>344353</v>
      </c>
    </row>
    <row r="69" spans="1:12" s="147" customFormat="1" ht="19.7" customHeight="1" x14ac:dyDescent="0.4">
      <c r="A69" s="3"/>
      <c r="B69" s="3" t="s">
        <v>178</v>
      </c>
      <c r="C69" s="3"/>
      <c r="D69" s="4">
        <v>23</v>
      </c>
      <c r="E69" s="3"/>
      <c r="F69" s="10">
        <v>0</v>
      </c>
      <c r="G69" s="8"/>
      <c r="H69" s="11">
        <v>-10161</v>
      </c>
      <c r="I69" s="8"/>
      <c r="J69" s="10">
        <v>-197545</v>
      </c>
      <c r="K69" s="11"/>
      <c r="L69" s="11">
        <v>-2136251</v>
      </c>
    </row>
    <row r="70" spans="1:12" s="147" customFormat="1" ht="19.7" customHeight="1" x14ac:dyDescent="0.4">
      <c r="A70" s="3"/>
      <c r="B70" s="3" t="s">
        <v>179</v>
      </c>
      <c r="C70" s="3"/>
      <c r="D70" s="4"/>
      <c r="E70" s="3"/>
      <c r="F70" s="10">
        <v>0</v>
      </c>
      <c r="G70" s="8"/>
      <c r="H70" s="11">
        <v>-1185029</v>
      </c>
      <c r="I70" s="8"/>
      <c r="J70" s="10">
        <v>0</v>
      </c>
      <c r="K70" s="11"/>
      <c r="L70" s="11">
        <v>0</v>
      </c>
    </row>
    <row r="71" spans="1:12" s="147" customFormat="1" ht="19.7" customHeight="1" x14ac:dyDescent="0.4">
      <c r="A71" s="3"/>
      <c r="B71" s="3" t="s">
        <v>180</v>
      </c>
      <c r="C71" s="3"/>
      <c r="D71" s="4">
        <v>11</v>
      </c>
      <c r="E71" s="3"/>
      <c r="F71" s="10">
        <v>0</v>
      </c>
      <c r="G71" s="8"/>
      <c r="H71" s="11">
        <v>0</v>
      </c>
      <c r="I71" s="8"/>
      <c r="J71" s="10">
        <v>-1570</v>
      </c>
      <c r="K71" s="11"/>
      <c r="L71" s="11">
        <v>-8463</v>
      </c>
    </row>
    <row r="72" spans="1:12" s="147" customFormat="1" ht="19.7" customHeight="1" x14ac:dyDescent="0.4">
      <c r="A72" s="3"/>
      <c r="B72" s="3" t="s">
        <v>181</v>
      </c>
      <c r="C72" s="3"/>
      <c r="D72" s="4"/>
      <c r="E72" s="3"/>
      <c r="F72" s="10">
        <v>0</v>
      </c>
      <c r="G72" s="8"/>
      <c r="H72" s="11">
        <v>1185029</v>
      </c>
      <c r="I72" s="8"/>
      <c r="J72" s="10">
        <v>0</v>
      </c>
      <c r="K72" s="11"/>
      <c r="L72" s="11">
        <v>1185029</v>
      </c>
    </row>
    <row r="73" spans="1:12" s="147" customFormat="1" ht="19.7" customHeight="1" x14ac:dyDescent="0.4">
      <c r="A73" s="3"/>
      <c r="B73" s="3" t="s">
        <v>182</v>
      </c>
      <c r="C73" s="3"/>
      <c r="D73" s="4"/>
      <c r="E73" s="3"/>
      <c r="F73" s="10">
        <v>-860840</v>
      </c>
      <c r="G73" s="11"/>
      <c r="H73" s="11">
        <v>-566326</v>
      </c>
      <c r="I73" s="11"/>
      <c r="J73" s="10">
        <v>-119460</v>
      </c>
      <c r="K73" s="11"/>
      <c r="L73" s="11">
        <v>-83040</v>
      </c>
    </row>
    <row r="74" spans="1:12" s="147" customFormat="1" ht="19.7" customHeight="1" x14ac:dyDescent="0.4">
      <c r="A74" s="3"/>
      <c r="B74" s="3" t="s">
        <v>183</v>
      </c>
      <c r="C74" s="3"/>
      <c r="D74" s="4"/>
      <c r="E74" s="3"/>
      <c r="F74" s="10">
        <v>-34187</v>
      </c>
      <c r="G74" s="11"/>
      <c r="H74" s="11">
        <v>-113083</v>
      </c>
      <c r="I74" s="11"/>
      <c r="J74" s="10">
        <v>-18026</v>
      </c>
      <c r="K74" s="11"/>
      <c r="L74" s="11">
        <v>-51926</v>
      </c>
    </row>
    <row r="75" spans="1:12" s="147" customFormat="1" ht="19.7" customHeight="1" x14ac:dyDescent="0.4">
      <c r="A75" s="3"/>
      <c r="B75" s="3" t="s">
        <v>184</v>
      </c>
      <c r="C75" s="3"/>
      <c r="D75" s="4"/>
      <c r="E75" s="3"/>
      <c r="F75" s="10">
        <v>-45854</v>
      </c>
      <c r="G75" s="11"/>
      <c r="H75" s="11">
        <v>-27802</v>
      </c>
      <c r="I75" s="11"/>
      <c r="J75" s="10">
        <v>-18597</v>
      </c>
      <c r="K75" s="11"/>
      <c r="L75" s="11">
        <v>-14298</v>
      </c>
    </row>
    <row r="76" spans="1:12" s="147" customFormat="1" ht="19.7" customHeight="1" x14ac:dyDescent="0.4">
      <c r="A76" s="3"/>
      <c r="B76" s="3" t="s">
        <v>185</v>
      </c>
      <c r="C76" s="3"/>
      <c r="D76" s="4"/>
      <c r="E76" s="3"/>
      <c r="F76" s="10">
        <v>490979</v>
      </c>
      <c r="G76" s="11"/>
      <c r="H76" s="11">
        <v>253270</v>
      </c>
      <c r="I76" s="11"/>
      <c r="J76" s="10">
        <v>267</v>
      </c>
      <c r="K76" s="11"/>
      <c r="L76" s="11">
        <v>1257</v>
      </c>
    </row>
    <row r="77" spans="1:12" s="147" customFormat="1" ht="19.7" customHeight="1" x14ac:dyDescent="0.4">
      <c r="A77" s="3"/>
      <c r="B77" s="3" t="s">
        <v>186</v>
      </c>
      <c r="C77" s="3"/>
      <c r="D77" s="4"/>
      <c r="E77" s="3"/>
      <c r="F77" s="10">
        <v>-1438</v>
      </c>
      <c r="G77" s="11"/>
      <c r="H77" s="11">
        <v>-8095</v>
      </c>
      <c r="I77" s="11"/>
      <c r="J77" s="10">
        <v>-700</v>
      </c>
      <c r="K77" s="11"/>
      <c r="L77" s="11">
        <v>0</v>
      </c>
    </row>
    <row r="78" spans="1:12" s="147" customFormat="1" ht="19.7" customHeight="1" x14ac:dyDescent="0.4">
      <c r="A78" s="3"/>
      <c r="B78" s="3" t="s">
        <v>187</v>
      </c>
      <c r="C78" s="3"/>
      <c r="D78" s="4"/>
      <c r="E78" s="3"/>
      <c r="F78" s="10">
        <v>7500</v>
      </c>
      <c r="G78" s="11"/>
      <c r="H78" s="11">
        <v>11552</v>
      </c>
      <c r="I78" s="11"/>
      <c r="J78" s="10">
        <v>32939</v>
      </c>
      <c r="K78" s="11"/>
      <c r="L78" s="11">
        <v>36557</v>
      </c>
    </row>
    <row r="79" spans="1:12" s="147" customFormat="1" ht="19.7" customHeight="1" x14ac:dyDescent="0.4">
      <c r="A79" s="3"/>
      <c r="B79" s="16" t="s">
        <v>153</v>
      </c>
      <c r="C79" s="3"/>
      <c r="D79" s="4"/>
      <c r="E79" s="3"/>
      <c r="F79" s="10"/>
      <c r="G79" s="11"/>
      <c r="H79" s="11"/>
      <c r="I79" s="11"/>
      <c r="J79" s="10"/>
      <c r="K79" s="11"/>
      <c r="L79" s="11"/>
    </row>
    <row r="80" spans="1:12" s="147" customFormat="1" ht="19.7" customHeight="1" x14ac:dyDescent="0.4">
      <c r="A80" s="3"/>
      <c r="B80" s="3" t="s">
        <v>154</v>
      </c>
      <c r="C80" s="3"/>
      <c r="D80" s="4"/>
      <c r="E80" s="3"/>
      <c r="F80" s="10">
        <v>830</v>
      </c>
      <c r="G80" s="11"/>
      <c r="H80" s="11">
        <v>950</v>
      </c>
      <c r="I80" s="11"/>
      <c r="J80" s="10">
        <v>830</v>
      </c>
      <c r="K80" s="11"/>
      <c r="L80" s="11">
        <v>950</v>
      </c>
    </row>
    <row r="81" spans="1:15" s="147" customFormat="1" ht="19.7" customHeight="1" x14ac:dyDescent="0.4">
      <c r="A81" s="3"/>
      <c r="B81" s="3" t="s">
        <v>221</v>
      </c>
      <c r="C81" s="3"/>
      <c r="D81" s="4">
        <v>11</v>
      </c>
      <c r="E81" s="3"/>
      <c r="F81" s="10">
        <v>26295</v>
      </c>
      <c r="G81" s="11"/>
      <c r="H81" s="11">
        <v>0</v>
      </c>
      <c r="I81" s="11"/>
      <c r="J81" s="10">
        <v>0</v>
      </c>
      <c r="K81" s="11"/>
      <c r="L81" s="11">
        <v>0</v>
      </c>
    </row>
    <row r="82" spans="1:15" s="147" customFormat="1" ht="19.7" customHeight="1" x14ac:dyDescent="0.4">
      <c r="A82" s="3"/>
      <c r="B82" s="3" t="s">
        <v>158</v>
      </c>
      <c r="C82" s="3"/>
      <c r="D82" s="4"/>
      <c r="E82" s="3"/>
      <c r="F82" s="12">
        <v>0</v>
      </c>
      <c r="G82" s="11"/>
      <c r="H82" s="13">
        <v>0</v>
      </c>
      <c r="I82" s="11"/>
      <c r="J82" s="12">
        <v>615406</v>
      </c>
      <c r="K82" s="11"/>
      <c r="L82" s="13">
        <v>552358</v>
      </c>
    </row>
    <row r="83" spans="1:15" s="147" customFormat="1" ht="6" customHeight="1" x14ac:dyDescent="0.4">
      <c r="A83" s="3"/>
      <c r="B83" s="3"/>
      <c r="C83" s="3"/>
      <c r="D83" s="4"/>
      <c r="E83" s="3"/>
      <c r="F83" s="10"/>
      <c r="G83" s="11"/>
      <c r="H83" s="11"/>
      <c r="I83" s="11"/>
      <c r="J83" s="10"/>
      <c r="K83" s="11"/>
      <c r="L83" s="11"/>
    </row>
    <row r="84" spans="1:15" s="147" customFormat="1" ht="19.7" customHeight="1" x14ac:dyDescent="0.4">
      <c r="A84" s="1" t="s">
        <v>214</v>
      </c>
      <c r="B84" s="3"/>
      <c r="C84" s="3"/>
      <c r="D84" s="20"/>
      <c r="E84" s="9"/>
      <c r="F84" s="12">
        <f>SUM(F65:F82)</f>
        <v>-415585</v>
      </c>
      <c r="G84" s="11"/>
      <c r="H84" s="13">
        <f>SUM(H65:H82)</f>
        <v>-390225</v>
      </c>
      <c r="I84" s="11"/>
      <c r="J84" s="12">
        <f>SUM(J65:J82)</f>
        <v>587811</v>
      </c>
      <c r="K84" s="11"/>
      <c r="L84" s="13">
        <f>SUM(L65:L82)</f>
        <v>-172254</v>
      </c>
      <c r="O84" s="148"/>
    </row>
    <row r="85" spans="1:15" s="147" customFormat="1" ht="12.75" customHeight="1" x14ac:dyDescent="0.4">
      <c r="A85" s="3"/>
      <c r="B85" s="3"/>
      <c r="C85" s="3"/>
      <c r="D85" s="4"/>
      <c r="E85" s="3"/>
      <c r="F85" s="10"/>
      <c r="G85" s="8"/>
      <c r="H85" s="11"/>
      <c r="I85" s="11"/>
      <c r="J85" s="10"/>
      <c r="K85" s="11"/>
      <c r="L85" s="11"/>
    </row>
    <row r="86" spans="1:15" s="147" customFormat="1" ht="19.7" customHeight="1" x14ac:dyDescent="0.4">
      <c r="A86" s="1" t="s">
        <v>188</v>
      </c>
      <c r="B86" s="3"/>
      <c r="C86" s="3"/>
      <c r="D86" s="4"/>
      <c r="E86" s="3"/>
      <c r="F86" s="10"/>
      <c r="G86" s="11"/>
      <c r="H86" s="11"/>
      <c r="I86" s="11"/>
      <c r="J86" s="10"/>
      <c r="K86" s="11"/>
      <c r="L86" s="11"/>
    </row>
    <row r="87" spans="1:15" s="147" customFormat="1" ht="19.7" customHeight="1" x14ac:dyDescent="0.4">
      <c r="A87" s="1"/>
      <c r="B87" s="3" t="s">
        <v>189</v>
      </c>
      <c r="C87" s="3"/>
      <c r="D87" s="4"/>
      <c r="E87" s="3"/>
      <c r="F87" s="10">
        <v>-32465</v>
      </c>
      <c r="G87" s="11"/>
      <c r="H87" s="11">
        <v>-42351</v>
      </c>
      <c r="I87" s="11"/>
      <c r="J87" s="10">
        <v>-12481</v>
      </c>
      <c r="K87" s="11"/>
      <c r="L87" s="11">
        <v>-16092</v>
      </c>
    </row>
    <row r="88" spans="1:15" s="147" customFormat="1" ht="19.7" customHeight="1" x14ac:dyDescent="0.4">
      <c r="A88" s="1"/>
      <c r="B88" s="3" t="s">
        <v>190</v>
      </c>
      <c r="C88" s="3"/>
      <c r="D88" s="4"/>
      <c r="E88" s="3"/>
      <c r="F88" s="10"/>
      <c r="G88" s="11"/>
      <c r="H88" s="11"/>
      <c r="I88" s="11"/>
      <c r="J88" s="10"/>
      <c r="K88" s="11"/>
      <c r="L88" s="11"/>
    </row>
    <row r="89" spans="1:15" s="147" customFormat="1" ht="19.7" customHeight="1" x14ac:dyDescent="0.4">
      <c r="A89" s="1"/>
      <c r="B89" s="3"/>
      <c r="C89" s="3" t="s">
        <v>75</v>
      </c>
      <c r="D89" s="4">
        <v>11</v>
      </c>
      <c r="E89" s="3"/>
      <c r="F89" s="10">
        <v>-17014</v>
      </c>
      <c r="G89" s="11"/>
      <c r="H89" s="11">
        <v>-807874</v>
      </c>
      <c r="I89" s="11"/>
      <c r="J89" s="10">
        <v>0</v>
      </c>
      <c r="K89" s="11"/>
      <c r="L89" s="11">
        <v>0</v>
      </c>
    </row>
    <row r="90" spans="1:15" s="147" customFormat="1" ht="19.7" customHeight="1" x14ac:dyDescent="0.4">
      <c r="A90" s="3"/>
      <c r="B90" s="3" t="s">
        <v>234</v>
      </c>
      <c r="C90" s="3"/>
      <c r="D90" s="4"/>
      <c r="E90" s="3"/>
      <c r="F90" s="10"/>
      <c r="G90" s="11"/>
      <c r="H90" s="11"/>
      <c r="I90" s="11"/>
      <c r="J90" s="10"/>
      <c r="K90" s="11"/>
      <c r="L90" s="11"/>
    </row>
    <row r="91" spans="1:15" s="147" customFormat="1" ht="19.7" customHeight="1" x14ac:dyDescent="0.4">
      <c r="C91" s="147" t="s">
        <v>235</v>
      </c>
      <c r="D91" s="4"/>
      <c r="E91" s="3"/>
      <c r="F91" s="10">
        <v>-251395</v>
      </c>
      <c r="G91" s="11"/>
      <c r="H91" s="11">
        <v>-430293</v>
      </c>
      <c r="I91" s="11"/>
      <c r="J91" s="10">
        <v>480000</v>
      </c>
      <c r="K91" s="11"/>
      <c r="L91" s="11">
        <v>-1180000</v>
      </c>
    </row>
    <row r="92" spans="1:15" s="147" customFormat="1" ht="19.7" customHeight="1" x14ac:dyDescent="0.4">
      <c r="A92" s="3"/>
      <c r="B92" s="3" t="s">
        <v>191</v>
      </c>
      <c r="C92" s="3"/>
      <c r="D92" s="4">
        <v>17</v>
      </c>
      <c r="E92" s="3"/>
      <c r="F92" s="10">
        <v>-717582</v>
      </c>
      <c r="G92" s="11"/>
      <c r="H92" s="11">
        <v>-521517</v>
      </c>
      <c r="I92" s="11"/>
      <c r="J92" s="10">
        <v>-318000</v>
      </c>
      <c r="K92" s="11"/>
      <c r="L92" s="11">
        <v>-258000</v>
      </c>
    </row>
    <row r="93" spans="1:15" s="147" customFormat="1" ht="19.7" customHeight="1" x14ac:dyDescent="0.4">
      <c r="A93" s="3"/>
      <c r="B93" s="3" t="s">
        <v>192</v>
      </c>
      <c r="C93" s="3"/>
      <c r="D93" s="4"/>
      <c r="E93" s="3"/>
      <c r="F93" s="10"/>
      <c r="G93" s="11"/>
      <c r="H93" s="11"/>
      <c r="I93" s="11"/>
      <c r="J93" s="10"/>
      <c r="K93" s="11"/>
      <c r="L93" s="11"/>
    </row>
    <row r="94" spans="1:15" s="147" customFormat="1" ht="19.7" customHeight="1" x14ac:dyDescent="0.4">
      <c r="A94" s="3"/>
      <c r="B94" s="3"/>
      <c r="C94" s="3" t="s">
        <v>193</v>
      </c>
      <c r="D94" s="4"/>
      <c r="E94" s="3"/>
      <c r="F94" s="10">
        <v>0</v>
      </c>
      <c r="G94" s="11"/>
      <c r="H94" s="11">
        <v>0</v>
      </c>
      <c r="I94" s="11"/>
      <c r="J94" s="10">
        <v>0</v>
      </c>
      <c r="K94" s="11"/>
      <c r="L94" s="11">
        <v>-150158</v>
      </c>
    </row>
    <row r="95" spans="1:15" s="147" customFormat="1" ht="19.7" customHeight="1" x14ac:dyDescent="0.4">
      <c r="A95" s="3"/>
      <c r="B95" s="3" t="s">
        <v>194</v>
      </c>
      <c r="C95" s="3"/>
      <c r="D95" s="4">
        <v>23</v>
      </c>
      <c r="E95" s="3"/>
      <c r="F95" s="10">
        <v>0</v>
      </c>
      <c r="G95" s="11"/>
      <c r="H95" s="11">
        <v>0</v>
      </c>
      <c r="I95" s="11"/>
      <c r="J95" s="10">
        <v>394458</v>
      </c>
      <c r="K95" s="11"/>
      <c r="L95" s="11">
        <v>759756</v>
      </c>
    </row>
    <row r="96" spans="1:15" s="147" customFormat="1" ht="19.7" customHeight="1" x14ac:dyDescent="0.4">
      <c r="A96" s="3"/>
      <c r="B96" s="3" t="s">
        <v>236</v>
      </c>
      <c r="C96" s="3"/>
      <c r="D96" s="4"/>
      <c r="E96" s="3"/>
      <c r="F96" s="10"/>
      <c r="G96" s="11"/>
      <c r="H96" s="11"/>
      <c r="I96" s="11"/>
      <c r="J96" s="10"/>
      <c r="K96" s="11"/>
      <c r="L96" s="11"/>
    </row>
    <row r="97" spans="1:12" s="147" customFormat="1" ht="19.7" customHeight="1" x14ac:dyDescent="0.4">
      <c r="C97" s="147" t="s">
        <v>237</v>
      </c>
      <c r="D97" s="22">
        <v>23</v>
      </c>
      <c r="E97" s="3"/>
      <c r="F97" s="10">
        <v>0</v>
      </c>
      <c r="G97" s="11"/>
      <c r="H97" s="11">
        <v>0</v>
      </c>
      <c r="I97" s="11"/>
      <c r="J97" s="10">
        <v>-310000</v>
      </c>
      <c r="K97" s="11"/>
      <c r="L97" s="11">
        <v>-460000</v>
      </c>
    </row>
    <row r="98" spans="1:12" s="147" customFormat="1" ht="19.7" customHeight="1" x14ac:dyDescent="0.4">
      <c r="A98" s="3"/>
      <c r="B98" s="3" t="s">
        <v>195</v>
      </c>
      <c r="C98" s="3"/>
      <c r="D98" s="22"/>
      <c r="E98" s="3"/>
      <c r="F98" s="10">
        <v>0</v>
      </c>
      <c r="G98" s="11"/>
      <c r="H98" s="11">
        <v>-2000000</v>
      </c>
      <c r="I98" s="11"/>
      <c r="J98" s="10">
        <v>0</v>
      </c>
      <c r="K98" s="11"/>
      <c r="L98" s="11">
        <v>-2000000</v>
      </c>
    </row>
    <row r="99" spans="1:12" s="147" customFormat="1" ht="19.7" customHeight="1" x14ac:dyDescent="0.4">
      <c r="A99" s="3"/>
      <c r="B99" s="3" t="s">
        <v>196</v>
      </c>
      <c r="C99" s="3"/>
      <c r="D99" s="22"/>
      <c r="E99" s="3"/>
      <c r="F99" s="10">
        <v>0</v>
      </c>
      <c r="G99" s="11"/>
      <c r="H99" s="11">
        <v>3979430</v>
      </c>
      <c r="I99" s="11"/>
      <c r="J99" s="10">
        <v>0</v>
      </c>
      <c r="K99" s="11"/>
      <c r="L99" s="11">
        <v>3979430</v>
      </c>
    </row>
    <row r="100" spans="1:12" s="147" customFormat="1" ht="19.7" customHeight="1" x14ac:dyDescent="0.4">
      <c r="A100" s="3"/>
      <c r="B100" s="3" t="s">
        <v>137</v>
      </c>
      <c r="C100" s="3"/>
      <c r="D100" s="22">
        <v>21</v>
      </c>
      <c r="E100" s="3"/>
      <c r="F100" s="12">
        <v>-840186</v>
      </c>
      <c r="G100" s="11"/>
      <c r="H100" s="13">
        <v>-460983</v>
      </c>
      <c r="I100" s="11"/>
      <c r="J100" s="12">
        <v>-735145</v>
      </c>
      <c r="K100" s="11"/>
      <c r="L100" s="13">
        <v>-459466</v>
      </c>
    </row>
    <row r="101" spans="1:12" s="147" customFormat="1" ht="6" customHeight="1" x14ac:dyDescent="0.4">
      <c r="A101" s="3"/>
      <c r="B101" s="3"/>
      <c r="C101" s="3"/>
      <c r="D101" s="22"/>
      <c r="E101" s="3"/>
      <c r="F101" s="7"/>
      <c r="G101" s="11"/>
      <c r="H101" s="8"/>
      <c r="I101" s="11"/>
      <c r="J101" s="7"/>
      <c r="K101" s="11"/>
      <c r="L101" s="11"/>
    </row>
    <row r="102" spans="1:12" s="147" customFormat="1" ht="19.7" customHeight="1" x14ac:dyDescent="0.4">
      <c r="A102" s="1" t="s">
        <v>197</v>
      </c>
      <c r="B102" s="3"/>
      <c r="C102" s="3"/>
      <c r="D102" s="22"/>
      <c r="E102" s="3"/>
      <c r="F102" s="12">
        <f>SUM(F86:F100)</f>
        <v>-1858642</v>
      </c>
      <c r="G102" s="11"/>
      <c r="H102" s="13">
        <f>SUM(H86:H100)</f>
        <v>-283588</v>
      </c>
      <c r="I102" s="11"/>
      <c r="J102" s="12">
        <f>SUM(J86:J100)</f>
        <v>-501168</v>
      </c>
      <c r="K102" s="11"/>
      <c r="L102" s="13">
        <f>SUM(L86:L100)</f>
        <v>215470</v>
      </c>
    </row>
    <row r="103" spans="1:12" s="147" customFormat="1" ht="12" customHeight="1" x14ac:dyDescent="0.4">
      <c r="A103" s="1"/>
      <c r="B103" s="3"/>
      <c r="C103" s="3"/>
      <c r="D103" s="23"/>
      <c r="E103" s="24"/>
      <c r="F103" s="25"/>
      <c r="G103" s="25"/>
      <c r="H103" s="25"/>
      <c r="I103" s="25"/>
      <c r="J103" s="25"/>
      <c r="K103" s="25"/>
      <c r="L103" s="25"/>
    </row>
    <row r="104" spans="1:12" ht="21.95" customHeight="1" x14ac:dyDescent="0.4">
      <c r="A104" s="36" t="str">
        <f>A54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104" s="36"/>
      <c r="C104" s="36"/>
      <c r="D104" s="37"/>
      <c r="E104" s="36"/>
      <c r="F104" s="93"/>
      <c r="G104" s="65"/>
      <c r="H104" s="93"/>
      <c r="I104" s="93"/>
      <c r="J104" s="93"/>
      <c r="K104" s="93"/>
      <c r="L104" s="93"/>
    </row>
    <row r="105" spans="1:12" ht="20.100000000000001" customHeight="1" x14ac:dyDescent="0.4">
      <c r="A105" s="29" t="s">
        <v>0</v>
      </c>
      <c r="B105" s="29"/>
      <c r="C105" s="29"/>
      <c r="D105" s="94"/>
      <c r="E105" s="29"/>
      <c r="F105" s="30"/>
      <c r="G105" s="30"/>
      <c r="H105" s="30"/>
      <c r="I105" s="30"/>
      <c r="J105" s="30"/>
      <c r="K105" s="30"/>
      <c r="L105" s="30"/>
    </row>
    <row r="106" spans="1:12" ht="20.100000000000001" customHeight="1" x14ac:dyDescent="0.4">
      <c r="A106" s="29" t="s">
        <v>144</v>
      </c>
      <c r="B106" s="29"/>
      <c r="C106" s="29"/>
      <c r="D106" s="94"/>
      <c r="E106" s="29"/>
      <c r="F106" s="30"/>
      <c r="G106" s="30"/>
      <c r="H106" s="30"/>
      <c r="I106" s="30"/>
      <c r="J106" s="30"/>
      <c r="K106" s="30"/>
      <c r="L106" s="30"/>
    </row>
    <row r="107" spans="1:12" ht="20.100000000000001" customHeight="1" x14ac:dyDescent="0.4">
      <c r="A107" s="34" t="str">
        <f>A3</f>
        <v>สำหรับงวดหกเดือนสิ้นสุดวันที่ 30 มิถุนายน พ.ศ. 2564</v>
      </c>
      <c r="B107" s="34"/>
      <c r="C107" s="34"/>
      <c r="D107" s="49"/>
      <c r="E107" s="34"/>
      <c r="F107" s="38"/>
      <c r="G107" s="38"/>
      <c r="H107" s="38"/>
      <c r="I107" s="38"/>
      <c r="J107" s="38"/>
      <c r="K107" s="38"/>
      <c r="L107" s="38"/>
    </row>
    <row r="108" spans="1:12" ht="20.100000000000001" customHeight="1" x14ac:dyDescent="0.4">
      <c r="A108" s="42"/>
      <c r="B108" s="42"/>
      <c r="C108" s="42"/>
      <c r="D108" s="43"/>
      <c r="E108" s="42"/>
      <c r="F108" s="57"/>
      <c r="G108" s="57"/>
      <c r="H108" s="57"/>
      <c r="I108" s="57"/>
      <c r="J108" s="57"/>
      <c r="K108" s="57"/>
      <c r="L108" s="57"/>
    </row>
    <row r="109" spans="1:12" s="147" customFormat="1" ht="20.100000000000001" customHeight="1" x14ac:dyDescent="0.4">
      <c r="A109" s="1"/>
      <c r="B109" s="1"/>
      <c r="C109" s="1"/>
      <c r="D109" s="4"/>
      <c r="E109" s="3"/>
      <c r="F109" s="157" t="s">
        <v>3</v>
      </c>
      <c r="G109" s="157"/>
      <c r="H109" s="157"/>
      <c r="I109" s="6"/>
      <c r="J109" s="157" t="s">
        <v>4</v>
      </c>
      <c r="K109" s="157"/>
      <c r="L109" s="157"/>
    </row>
    <row r="110" spans="1:12" s="147" customFormat="1" ht="20.100000000000001" customHeight="1" x14ac:dyDescent="0.4">
      <c r="A110" s="1"/>
      <c r="B110" s="1"/>
      <c r="C110" s="1"/>
      <c r="D110" s="4"/>
      <c r="E110" s="3"/>
      <c r="F110" s="6" t="s">
        <v>5</v>
      </c>
      <c r="G110" s="6"/>
      <c r="H110" s="6" t="s">
        <v>5</v>
      </c>
      <c r="I110" s="6"/>
      <c r="J110" s="6" t="s">
        <v>5</v>
      </c>
      <c r="K110" s="6"/>
      <c r="L110" s="6" t="s">
        <v>5</v>
      </c>
    </row>
    <row r="111" spans="1:12" s="147" customFormat="1" ht="20.100000000000001" customHeight="1" x14ac:dyDescent="0.4">
      <c r="A111" s="3"/>
      <c r="B111" s="3"/>
      <c r="C111" s="3"/>
      <c r="D111" s="4"/>
      <c r="E111" s="4"/>
      <c r="F111" s="6" t="s">
        <v>9</v>
      </c>
      <c r="G111" s="6"/>
      <c r="H111" s="6" t="s">
        <v>10</v>
      </c>
      <c r="I111" s="15"/>
      <c r="J111" s="6" t="s">
        <v>9</v>
      </c>
      <c r="K111" s="6"/>
      <c r="L111" s="6" t="s">
        <v>10</v>
      </c>
    </row>
    <row r="112" spans="1:12" s="147" customFormat="1" ht="20.100000000000001" customHeight="1" x14ac:dyDescent="0.4">
      <c r="A112" s="3"/>
      <c r="B112" s="3"/>
      <c r="C112" s="3"/>
      <c r="D112" s="4"/>
      <c r="E112" s="4"/>
      <c r="F112" s="28" t="s">
        <v>12</v>
      </c>
      <c r="G112" s="5"/>
      <c r="H112" s="28" t="s">
        <v>12</v>
      </c>
      <c r="I112" s="5"/>
      <c r="J112" s="28" t="s">
        <v>12</v>
      </c>
      <c r="K112" s="5"/>
      <c r="L112" s="28" t="s">
        <v>12</v>
      </c>
    </row>
    <row r="113" spans="1:15" s="147" customFormat="1" ht="20.100000000000001" customHeight="1" x14ac:dyDescent="0.4">
      <c r="A113" s="3"/>
      <c r="B113" s="3"/>
      <c r="C113" s="3"/>
      <c r="D113" s="4"/>
      <c r="E113" s="3"/>
      <c r="F113" s="10"/>
      <c r="G113" s="11"/>
      <c r="H113" s="11"/>
      <c r="I113" s="11"/>
      <c r="J113" s="10"/>
      <c r="K113" s="11"/>
      <c r="L113" s="11"/>
    </row>
    <row r="114" spans="1:15" s="147" customFormat="1" ht="20.100000000000001" customHeight="1" x14ac:dyDescent="0.4">
      <c r="A114" s="1" t="s">
        <v>198</v>
      </c>
      <c r="B114" s="1"/>
      <c r="C114" s="1"/>
      <c r="D114" s="4"/>
      <c r="E114" s="3"/>
      <c r="F114" s="10">
        <f>SUM(F50,F84,F102)</f>
        <v>-529286</v>
      </c>
      <c r="G114" s="11"/>
      <c r="H114" s="11">
        <f>SUM(H50,H84,H102)</f>
        <v>-386964</v>
      </c>
      <c r="I114" s="11"/>
      <c r="J114" s="10">
        <f>SUM(J50,J84,J102)</f>
        <v>31673</v>
      </c>
      <c r="K114" s="11"/>
      <c r="L114" s="11">
        <f>SUM(L50,L84,L102)</f>
        <v>-17661</v>
      </c>
    </row>
    <row r="115" spans="1:15" s="147" customFormat="1" ht="20.100000000000001" customHeight="1" x14ac:dyDescent="0.4">
      <c r="A115" s="3" t="s">
        <v>199</v>
      </c>
      <c r="B115" s="1"/>
      <c r="C115" s="1"/>
      <c r="D115" s="4"/>
      <c r="E115" s="3"/>
      <c r="F115" s="10">
        <v>2975491</v>
      </c>
      <c r="G115" s="11"/>
      <c r="H115" s="11">
        <v>2500026</v>
      </c>
      <c r="I115" s="11"/>
      <c r="J115" s="10">
        <v>141109</v>
      </c>
      <c r="K115" s="11"/>
      <c r="L115" s="11">
        <v>331069</v>
      </c>
    </row>
    <row r="116" spans="1:15" s="147" customFormat="1" ht="20.100000000000001" customHeight="1" x14ac:dyDescent="0.4">
      <c r="A116" s="3" t="s">
        <v>200</v>
      </c>
      <c r="B116" s="1"/>
      <c r="C116" s="1"/>
      <c r="D116" s="4"/>
      <c r="E116" s="3"/>
      <c r="F116" s="10"/>
      <c r="G116" s="11"/>
      <c r="H116" s="11"/>
      <c r="I116" s="11"/>
      <c r="J116" s="10"/>
      <c r="K116" s="11"/>
      <c r="L116" s="11"/>
    </row>
    <row r="117" spans="1:15" s="147" customFormat="1" ht="20.100000000000001" customHeight="1" x14ac:dyDescent="0.4">
      <c r="A117" s="3"/>
      <c r="B117" s="3" t="s">
        <v>201</v>
      </c>
      <c r="C117" s="3"/>
      <c r="D117" s="4"/>
      <c r="E117" s="3"/>
      <c r="F117" s="12">
        <v>1818</v>
      </c>
      <c r="G117" s="11"/>
      <c r="H117" s="13">
        <v>-2976</v>
      </c>
      <c r="I117" s="11"/>
      <c r="J117" s="12">
        <v>1948</v>
      </c>
      <c r="K117" s="11"/>
      <c r="L117" s="13">
        <v>-2967</v>
      </c>
    </row>
    <row r="118" spans="1:15" s="147" customFormat="1" ht="6" customHeight="1" x14ac:dyDescent="0.4">
      <c r="A118" s="1"/>
      <c r="B118" s="1"/>
      <c r="C118" s="1"/>
      <c r="D118" s="4"/>
      <c r="E118" s="3"/>
      <c r="F118" s="10"/>
      <c r="G118" s="11"/>
      <c r="H118" s="11"/>
      <c r="I118" s="11"/>
      <c r="J118" s="10"/>
      <c r="K118" s="11"/>
      <c r="L118" s="11"/>
    </row>
    <row r="119" spans="1:15" s="147" customFormat="1" ht="20.100000000000001" customHeight="1" thickBot="1" x14ac:dyDescent="0.45">
      <c r="A119" s="1" t="s">
        <v>202</v>
      </c>
      <c r="B119" s="1"/>
      <c r="C119" s="1"/>
      <c r="D119" s="4"/>
      <c r="E119" s="3"/>
      <c r="F119" s="17">
        <f>SUM(F114:F117)</f>
        <v>2448023</v>
      </c>
      <c r="G119" s="11"/>
      <c r="H119" s="18">
        <f>SUM(H114:H117)</f>
        <v>2110086</v>
      </c>
      <c r="I119" s="11"/>
      <c r="J119" s="17">
        <f>SUM(J114:J117)</f>
        <v>174730</v>
      </c>
      <c r="K119" s="11"/>
      <c r="L119" s="18">
        <f>SUM(L114:L117)</f>
        <v>310441</v>
      </c>
      <c r="O119" s="148"/>
    </row>
    <row r="120" spans="1:15" s="147" customFormat="1" ht="20.100000000000001" customHeight="1" thickTop="1" x14ac:dyDescent="0.4">
      <c r="A120" s="3"/>
      <c r="B120" s="1"/>
      <c r="C120" s="1"/>
      <c r="D120" s="4"/>
      <c r="E120" s="3"/>
      <c r="F120" s="10"/>
      <c r="G120" s="11"/>
      <c r="H120" s="11"/>
      <c r="I120" s="11"/>
      <c r="J120" s="10"/>
      <c r="K120" s="11"/>
      <c r="L120" s="3"/>
    </row>
    <row r="121" spans="1:15" s="147" customFormat="1" ht="20.100000000000001" customHeight="1" x14ac:dyDescent="0.4">
      <c r="A121" s="1" t="s">
        <v>203</v>
      </c>
      <c r="B121" s="1"/>
      <c r="C121" s="1"/>
      <c r="D121" s="4"/>
      <c r="E121" s="3"/>
      <c r="F121" s="10"/>
      <c r="G121" s="11"/>
      <c r="H121" s="11"/>
      <c r="I121" s="11"/>
      <c r="J121" s="10"/>
      <c r="K121" s="11"/>
      <c r="L121" s="11"/>
    </row>
    <row r="122" spans="1:15" s="147" customFormat="1" ht="6" customHeight="1" x14ac:dyDescent="0.4">
      <c r="A122" s="1"/>
      <c r="B122" s="1"/>
      <c r="C122" s="1"/>
      <c r="D122" s="4"/>
      <c r="E122" s="3"/>
      <c r="F122" s="10"/>
      <c r="G122" s="11"/>
      <c r="H122" s="11"/>
      <c r="I122" s="11"/>
      <c r="J122" s="10"/>
      <c r="K122" s="11"/>
      <c r="L122" s="11"/>
    </row>
    <row r="123" spans="1:15" s="147" customFormat="1" ht="20.100000000000001" customHeight="1" x14ac:dyDescent="0.4">
      <c r="A123" s="3" t="s">
        <v>204</v>
      </c>
      <c r="B123" s="1"/>
      <c r="C123" s="1"/>
      <c r="D123" s="4"/>
      <c r="E123" s="3"/>
      <c r="F123" s="10">
        <v>25050</v>
      </c>
      <c r="G123" s="11"/>
      <c r="H123" s="11">
        <v>36896</v>
      </c>
      <c r="I123" s="11"/>
      <c r="J123" s="10">
        <v>19103</v>
      </c>
      <c r="K123" s="11"/>
      <c r="L123" s="11">
        <v>19447</v>
      </c>
    </row>
    <row r="124" spans="1:15" s="147" customFormat="1" ht="20.100000000000001" customHeight="1" x14ac:dyDescent="0.4">
      <c r="A124" s="3" t="s">
        <v>205</v>
      </c>
      <c r="B124" s="1"/>
      <c r="C124" s="1"/>
      <c r="D124" s="4"/>
      <c r="E124" s="3"/>
      <c r="F124" s="10"/>
      <c r="G124" s="11"/>
      <c r="H124" s="11"/>
      <c r="I124" s="11"/>
      <c r="J124" s="10"/>
      <c r="K124" s="11"/>
      <c r="L124" s="11"/>
    </row>
    <row r="125" spans="1:15" s="147" customFormat="1" ht="20.100000000000001" customHeight="1" x14ac:dyDescent="0.4">
      <c r="A125" s="3"/>
      <c r="B125" s="3" t="s">
        <v>206</v>
      </c>
      <c r="C125" s="1"/>
      <c r="D125" s="4"/>
      <c r="E125" s="3"/>
      <c r="F125" s="7"/>
      <c r="G125" s="8"/>
      <c r="H125" s="8"/>
      <c r="I125" s="8"/>
      <c r="J125" s="7"/>
      <c r="K125" s="8"/>
      <c r="L125" s="8"/>
    </row>
    <row r="126" spans="1:15" s="147" customFormat="1" ht="20.100000000000001" customHeight="1" x14ac:dyDescent="0.4">
      <c r="A126" s="3"/>
      <c r="B126" s="3" t="s">
        <v>207</v>
      </c>
      <c r="C126" s="1"/>
      <c r="D126" s="4"/>
      <c r="E126" s="3"/>
      <c r="F126" s="10">
        <v>13537</v>
      </c>
      <c r="G126" s="11"/>
      <c r="H126" s="11">
        <v>10046</v>
      </c>
      <c r="I126" s="11"/>
      <c r="J126" s="10">
        <v>3205</v>
      </c>
      <c r="K126" s="11"/>
      <c r="L126" s="11">
        <v>5776</v>
      </c>
    </row>
    <row r="127" spans="1:15" s="147" customFormat="1" ht="20.100000000000001" customHeight="1" x14ac:dyDescent="0.4">
      <c r="A127" s="3" t="s">
        <v>208</v>
      </c>
      <c r="B127" s="3"/>
      <c r="C127" s="1"/>
      <c r="D127" s="4"/>
      <c r="E127" s="3"/>
      <c r="F127" s="10"/>
      <c r="G127" s="11"/>
      <c r="H127" s="11"/>
      <c r="I127" s="11"/>
      <c r="J127" s="10"/>
      <c r="K127" s="11"/>
      <c r="L127" s="11"/>
    </row>
    <row r="128" spans="1:15" s="147" customFormat="1" ht="20.100000000000001" customHeight="1" x14ac:dyDescent="0.4">
      <c r="A128" s="3"/>
      <c r="B128" s="3" t="s">
        <v>209</v>
      </c>
      <c r="C128" s="1"/>
      <c r="D128" s="4"/>
      <c r="E128" s="3"/>
      <c r="F128" s="10">
        <v>505</v>
      </c>
      <c r="G128" s="11"/>
      <c r="H128" s="11">
        <v>875</v>
      </c>
      <c r="I128" s="11"/>
      <c r="J128" s="10">
        <v>1061</v>
      </c>
      <c r="K128" s="11"/>
      <c r="L128" s="11">
        <v>958</v>
      </c>
    </row>
    <row r="129" spans="1:12" s="147" customFormat="1" ht="20.100000000000001" customHeight="1" x14ac:dyDescent="0.4">
      <c r="A129" s="3" t="s">
        <v>210</v>
      </c>
      <c r="B129" s="3"/>
      <c r="C129" s="1"/>
      <c r="D129" s="4"/>
      <c r="E129" s="3"/>
      <c r="F129" s="10">
        <v>0</v>
      </c>
      <c r="G129" s="8"/>
      <c r="H129" s="11">
        <v>800000</v>
      </c>
      <c r="I129" s="8"/>
      <c r="J129" s="10">
        <v>0</v>
      </c>
      <c r="K129" s="8"/>
      <c r="L129" s="11">
        <v>800000</v>
      </c>
    </row>
    <row r="130" spans="1:12" s="147" customFormat="1" ht="20.100000000000001" customHeight="1" x14ac:dyDescent="0.4">
      <c r="A130" s="3" t="s">
        <v>217</v>
      </c>
      <c r="B130" s="3"/>
      <c r="C130" s="1"/>
      <c r="D130" s="4"/>
      <c r="E130" s="3"/>
      <c r="F130" s="10"/>
      <c r="G130" s="11"/>
      <c r="H130" s="11"/>
      <c r="I130" s="11"/>
      <c r="J130" s="10"/>
      <c r="K130" s="11"/>
      <c r="L130" s="11"/>
    </row>
    <row r="131" spans="1:12" s="147" customFormat="1" ht="20.100000000000001" customHeight="1" x14ac:dyDescent="0.4">
      <c r="A131" s="3"/>
      <c r="B131" s="3" t="s">
        <v>218</v>
      </c>
      <c r="C131" s="1"/>
      <c r="D131" s="4"/>
      <c r="E131" s="3"/>
      <c r="F131" s="10">
        <v>0</v>
      </c>
      <c r="G131" s="11"/>
      <c r="H131" s="11" t="s">
        <v>219</v>
      </c>
      <c r="I131" s="11"/>
      <c r="J131" s="10">
        <v>0</v>
      </c>
      <c r="K131" s="11"/>
      <c r="L131" s="11">
        <v>800000</v>
      </c>
    </row>
    <row r="132" spans="1:12" s="147" customFormat="1" ht="20.100000000000001" customHeight="1" x14ac:dyDescent="0.4">
      <c r="A132" s="3" t="s">
        <v>222</v>
      </c>
      <c r="B132" s="3"/>
      <c r="C132" s="1"/>
      <c r="D132" s="4"/>
      <c r="E132" s="3"/>
      <c r="F132" s="10">
        <v>40929</v>
      </c>
      <c r="G132" s="11"/>
      <c r="H132" s="11">
        <v>5366</v>
      </c>
      <c r="I132" s="11"/>
      <c r="J132" s="10">
        <v>25049</v>
      </c>
      <c r="K132" s="11"/>
      <c r="L132" s="11">
        <v>3898</v>
      </c>
    </row>
    <row r="133" spans="1:12" s="147" customFormat="1" ht="20.100000000000001" customHeight="1" x14ac:dyDescent="0.4">
      <c r="A133" s="3"/>
      <c r="B133" s="3"/>
      <c r="C133" s="1"/>
      <c r="D133" s="4"/>
      <c r="E133" s="3"/>
      <c r="F133" s="11"/>
      <c r="G133" s="8"/>
      <c r="H133" s="11"/>
      <c r="I133" s="8"/>
      <c r="J133" s="11"/>
      <c r="K133" s="8"/>
      <c r="L133" s="11"/>
    </row>
    <row r="134" spans="1:12" s="147" customFormat="1" ht="20.100000000000001" customHeight="1" x14ac:dyDescent="0.4">
      <c r="A134" s="3"/>
      <c r="B134" s="3"/>
      <c r="C134" s="1"/>
      <c r="D134" s="4"/>
      <c r="E134" s="3"/>
      <c r="F134" s="11"/>
      <c r="G134" s="8"/>
      <c r="H134" s="11"/>
      <c r="I134" s="8"/>
      <c r="J134" s="11"/>
      <c r="K134" s="8"/>
      <c r="L134" s="11"/>
    </row>
    <row r="135" spans="1:12" s="147" customFormat="1" ht="20.100000000000001" customHeight="1" x14ac:dyDescent="0.4">
      <c r="A135" s="3"/>
      <c r="B135" s="3"/>
      <c r="C135" s="1"/>
      <c r="D135" s="4"/>
      <c r="E135" s="3"/>
      <c r="F135" s="11"/>
      <c r="G135" s="8"/>
      <c r="H135" s="11"/>
      <c r="I135" s="8"/>
      <c r="J135" s="11"/>
      <c r="K135" s="8"/>
      <c r="L135" s="11"/>
    </row>
    <row r="136" spans="1:12" s="147" customFormat="1" ht="20.100000000000001" customHeight="1" x14ac:dyDescent="0.4">
      <c r="A136" s="3"/>
      <c r="B136" s="3"/>
      <c r="C136" s="1"/>
      <c r="D136" s="4"/>
      <c r="E136" s="3"/>
      <c r="F136" s="11"/>
      <c r="G136" s="8"/>
      <c r="H136" s="11"/>
      <c r="I136" s="8"/>
      <c r="J136" s="11"/>
      <c r="K136" s="8"/>
      <c r="L136" s="11"/>
    </row>
    <row r="137" spans="1:12" ht="20.100000000000001" customHeight="1" x14ac:dyDescent="0.4">
      <c r="A137" s="42"/>
      <c r="B137" s="42"/>
      <c r="C137" s="29"/>
      <c r="D137" s="43"/>
      <c r="E137" s="42"/>
      <c r="F137" s="90"/>
      <c r="G137" s="57"/>
      <c r="H137" s="90"/>
      <c r="I137" s="57"/>
      <c r="J137" s="90"/>
      <c r="K137" s="57"/>
      <c r="L137" s="90"/>
    </row>
    <row r="138" spans="1:12" ht="20.100000000000001" customHeight="1" x14ac:dyDescent="0.4">
      <c r="A138" s="42"/>
      <c r="B138" s="42"/>
      <c r="C138" s="29"/>
      <c r="D138" s="43"/>
      <c r="E138" s="42"/>
      <c r="F138" s="90"/>
      <c r="G138" s="57"/>
      <c r="H138" s="90"/>
      <c r="I138" s="57"/>
      <c r="J138" s="90"/>
      <c r="K138" s="57"/>
      <c r="L138" s="90"/>
    </row>
    <row r="139" spans="1:12" ht="20.100000000000001" customHeight="1" x14ac:dyDescent="0.4">
      <c r="A139" s="42"/>
      <c r="B139" s="42"/>
      <c r="C139" s="29"/>
      <c r="D139" s="43"/>
      <c r="E139" s="42"/>
      <c r="F139" s="90"/>
      <c r="G139" s="57"/>
      <c r="H139" s="90"/>
      <c r="I139" s="57"/>
      <c r="J139" s="90"/>
      <c r="K139" s="57"/>
      <c r="L139" s="90"/>
    </row>
    <row r="140" spans="1:12" ht="20.100000000000001" customHeight="1" x14ac:dyDescent="0.4">
      <c r="A140" s="42"/>
      <c r="B140" s="42"/>
      <c r="C140" s="29"/>
      <c r="D140" s="43"/>
      <c r="E140" s="42"/>
      <c r="F140" s="90"/>
      <c r="G140" s="57"/>
      <c r="H140" s="90"/>
      <c r="I140" s="57"/>
      <c r="J140" s="90"/>
      <c r="K140" s="57"/>
      <c r="L140" s="90"/>
    </row>
    <row r="141" spans="1:12" ht="20.100000000000001" customHeight="1" x14ac:dyDescent="0.4">
      <c r="A141" s="42"/>
      <c r="B141" s="42"/>
      <c r="C141" s="29"/>
      <c r="D141" s="43"/>
      <c r="E141" s="42"/>
      <c r="F141" s="90"/>
      <c r="G141" s="57"/>
      <c r="H141" s="90"/>
      <c r="I141" s="57"/>
      <c r="J141" s="90"/>
      <c r="K141" s="57"/>
      <c r="L141" s="90"/>
    </row>
    <row r="142" spans="1:12" ht="20.100000000000001" customHeight="1" x14ac:dyDescent="0.4">
      <c r="A142" s="42"/>
      <c r="B142" s="42"/>
      <c r="C142" s="29"/>
      <c r="D142" s="43"/>
      <c r="E142" s="42"/>
      <c r="F142" s="90"/>
      <c r="G142" s="57"/>
      <c r="H142" s="90"/>
      <c r="I142" s="57"/>
      <c r="J142" s="90"/>
      <c r="K142" s="57"/>
      <c r="L142" s="90"/>
    </row>
    <row r="143" spans="1:12" ht="20.100000000000001" customHeight="1" x14ac:dyDescent="0.4">
      <c r="A143" s="42"/>
      <c r="B143" s="42"/>
      <c r="C143" s="29"/>
      <c r="D143" s="43"/>
      <c r="E143" s="42"/>
      <c r="F143" s="90"/>
      <c r="G143" s="57"/>
      <c r="H143" s="90"/>
      <c r="I143" s="57"/>
      <c r="J143" s="90"/>
      <c r="K143" s="57"/>
      <c r="L143" s="90"/>
    </row>
    <row r="144" spans="1:12" ht="20.100000000000001" customHeight="1" x14ac:dyDescent="0.4">
      <c r="A144" s="42"/>
      <c r="B144" s="42"/>
      <c r="C144" s="29"/>
      <c r="D144" s="43"/>
      <c r="E144" s="42"/>
      <c r="F144" s="90"/>
      <c r="G144" s="57"/>
      <c r="H144" s="90"/>
      <c r="I144" s="57"/>
      <c r="J144" s="90"/>
      <c r="K144" s="57"/>
      <c r="L144" s="90"/>
    </row>
    <row r="145" spans="1:12" ht="20.100000000000001" customHeight="1" x14ac:dyDescent="0.4">
      <c r="A145" s="42"/>
      <c r="B145" s="42"/>
      <c r="C145" s="29"/>
      <c r="D145" s="43"/>
      <c r="E145" s="42"/>
      <c r="F145" s="90"/>
      <c r="G145" s="57"/>
      <c r="H145" s="90"/>
      <c r="I145" s="57"/>
      <c r="J145" s="90"/>
      <c r="K145" s="57"/>
      <c r="L145" s="90"/>
    </row>
    <row r="146" spans="1:12" ht="20.100000000000001" customHeight="1" x14ac:dyDescent="0.4">
      <c r="A146" s="42"/>
      <c r="B146" s="42"/>
      <c r="C146" s="29"/>
      <c r="D146" s="43"/>
      <c r="E146" s="42"/>
      <c r="F146" s="90"/>
      <c r="G146" s="57"/>
      <c r="H146" s="90"/>
      <c r="I146" s="57"/>
      <c r="J146" s="90"/>
      <c r="K146" s="57"/>
      <c r="L146" s="90"/>
    </row>
    <row r="147" spans="1:12" ht="20.100000000000001" customHeight="1" x14ac:dyDescent="0.4">
      <c r="A147" s="42"/>
      <c r="B147" s="42"/>
      <c r="C147" s="29"/>
      <c r="D147" s="43"/>
      <c r="E147" s="42"/>
      <c r="F147" s="90"/>
      <c r="G147" s="57"/>
      <c r="H147" s="90"/>
      <c r="I147" s="57"/>
      <c r="J147" s="90"/>
      <c r="K147" s="57"/>
      <c r="L147" s="90"/>
    </row>
    <row r="148" spans="1:12" ht="20.100000000000001" customHeight="1" x14ac:dyDescent="0.4">
      <c r="A148" s="42"/>
      <c r="B148" s="42"/>
      <c r="C148" s="29"/>
      <c r="D148" s="43"/>
      <c r="E148" s="42"/>
      <c r="F148" s="90"/>
      <c r="G148" s="57"/>
      <c r="H148" s="90"/>
      <c r="I148" s="57"/>
      <c r="J148" s="90"/>
      <c r="K148" s="57"/>
      <c r="L148" s="90"/>
    </row>
    <row r="149" spans="1:12" ht="20.100000000000001" customHeight="1" x14ac:dyDescent="0.4">
      <c r="A149" s="42"/>
      <c r="B149" s="42"/>
      <c r="C149" s="29"/>
      <c r="D149" s="43"/>
      <c r="E149" s="42"/>
      <c r="F149" s="90"/>
      <c r="G149" s="57"/>
      <c r="H149" s="90"/>
      <c r="I149" s="57"/>
      <c r="J149" s="90"/>
      <c r="K149" s="57"/>
      <c r="L149" s="90"/>
    </row>
    <row r="150" spans="1:12" ht="20.100000000000001" customHeight="1" x14ac:dyDescent="0.4">
      <c r="A150" s="42"/>
      <c r="B150" s="42"/>
      <c r="C150" s="29"/>
      <c r="D150" s="43"/>
      <c r="E150" s="42"/>
      <c r="F150" s="90"/>
      <c r="G150" s="57"/>
      <c r="H150" s="90"/>
      <c r="I150" s="57"/>
      <c r="J150" s="90"/>
      <c r="K150" s="57"/>
      <c r="L150" s="90"/>
    </row>
    <row r="151" spans="1:12" ht="20.25" customHeight="1" x14ac:dyDescent="0.4">
      <c r="A151" s="42"/>
      <c r="B151" s="42"/>
      <c r="C151" s="29"/>
      <c r="D151" s="43"/>
      <c r="E151" s="42"/>
      <c r="F151" s="90"/>
      <c r="G151" s="57"/>
      <c r="H151" s="90"/>
      <c r="I151" s="57"/>
      <c r="J151" s="90"/>
      <c r="K151" s="57"/>
      <c r="L151" s="90"/>
    </row>
    <row r="152" spans="1:12" ht="21.95" customHeight="1" x14ac:dyDescent="0.4">
      <c r="A152" s="36" t="str">
        <f>A104</f>
        <v>หมายเหตุประกอบข้อมูลทางการเงินระหว่างกาลในหน้า 14 ถึงหน้า 50 เป็นส่วนหนึ่งของข้อมูลทางการเงินระหว่างกาลนี้</v>
      </c>
      <c r="B152" s="36"/>
      <c r="C152" s="36"/>
      <c r="D152" s="37"/>
      <c r="E152" s="36"/>
      <c r="F152" s="93"/>
      <c r="G152" s="93"/>
      <c r="H152" s="93"/>
      <c r="I152" s="93"/>
      <c r="J152" s="93"/>
      <c r="K152" s="93"/>
      <c r="L152" s="93"/>
    </row>
  </sheetData>
  <mergeCells count="6">
    <mergeCell ref="F5:H5"/>
    <mergeCell ref="J5:L5"/>
    <mergeCell ref="F59:H59"/>
    <mergeCell ref="J59:L59"/>
    <mergeCell ref="F109:H109"/>
    <mergeCell ref="J109:L10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1" man="1"/>
    <brk id="1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TH 2-4</vt:lpstr>
      <vt:lpstr>TH 5 (3M)</vt:lpstr>
      <vt:lpstr>TH 6 (3M)</vt:lpstr>
      <vt:lpstr>TH 7 (6M)</vt:lpstr>
      <vt:lpstr>TH 8 (6M)</vt:lpstr>
      <vt:lpstr>TH 9</vt:lpstr>
      <vt:lpstr>TH10</vt:lpstr>
      <vt:lpstr>TH 11-13</vt:lpstr>
      <vt:lpstr>'TH 11-13'!Print_Area</vt:lpstr>
      <vt:lpstr>'TH 5 (3M)'!Print_Area</vt:lpstr>
      <vt:lpstr>'TH10'!Print_Area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Rawin Sutthapakti</dc:creator>
  <cp:lastModifiedBy>Pakhathorn Khannarong</cp:lastModifiedBy>
  <cp:lastPrinted>2021-08-10T08:32:04Z</cp:lastPrinted>
  <dcterms:created xsi:type="dcterms:W3CDTF">2021-07-30T15:19:21Z</dcterms:created>
  <dcterms:modified xsi:type="dcterms:W3CDTF">2021-08-10T08:32:05Z</dcterms:modified>
</cp:coreProperties>
</file>