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June21 Q2 (PKV-14)\"/>
    </mc:Choice>
  </mc:AlternateContent>
  <xr:revisionPtr revIDLastSave="0" documentId="13_ncr:1_{9B0C620D-9262-4588-A36E-931F935F8472}" xr6:coauthVersionLast="45" xr6:coauthVersionMax="45" xr10:uidLastSave="{00000000-0000-0000-0000-000000000000}"/>
  <bookViews>
    <workbookView xWindow="-120" yWindow="-120" windowWidth="21840" windowHeight="13140" tabRatio="874" xr2:uid="{83568508-3728-4987-AE52-5807FF6FA25E}"/>
  </bookViews>
  <sheets>
    <sheet name="B&amp;S 2-4" sheetId="1" r:id="rId1"/>
    <sheet name="P&amp;L 5 (3M)" sheetId="2" r:id="rId2"/>
    <sheet name="PL6 (3M)" sheetId="3" r:id="rId3"/>
    <sheet name="P&amp;L 7 (6M)" sheetId="7" r:id="rId4"/>
    <sheet name="PL8 (6M)" sheetId="8" r:id="rId5"/>
    <sheet name="Equity-conso9" sheetId="4" r:id="rId6"/>
    <sheet name="Equity-Separate10" sheetId="5" r:id="rId7"/>
    <sheet name="CF 11-13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2" i="4" l="1"/>
  <c r="P22" i="4"/>
  <c r="K93" i="6" l="1"/>
  <c r="G93" i="6"/>
  <c r="P14" i="5"/>
  <c r="M93" i="6" l="1"/>
  <c r="I93" i="6"/>
  <c r="A3" i="6" l="1"/>
  <c r="A3" i="4"/>
  <c r="A3" i="5"/>
  <c r="K32" i="8"/>
  <c r="G32" i="8"/>
  <c r="K22" i="8"/>
  <c r="I22" i="8"/>
  <c r="G22" i="8"/>
  <c r="E22" i="8"/>
  <c r="N52" i="7"/>
  <c r="J52" i="7"/>
  <c r="N34" i="7"/>
  <c r="L34" i="7"/>
  <c r="J34" i="7"/>
  <c r="H34" i="7"/>
  <c r="N22" i="7"/>
  <c r="L22" i="7"/>
  <c r="J22" i="7"/>
  <c r="H22" i="7"/>
  <c r="N16" i="7"/>
  <c r="N24" i="7" s="1"/>
  <c r="N28" i="7" s="1"/>
  <c r="N40" i="7" s="1"/>
  <c r="N43" i="7" s="1"/>
  <c r="L16" i="7"/>
  <c r="J16" i="7"/>
  <c r="J24" i="7" s="1"/>
  <c r="J28" i="7" s="1"/>
  <c r="J40" i="7" s="1"/>
  <c r="J43" i="7" s="1"/>
  <c r="H16" i="7"/>
  <c r="J46" i="7" l="1"/>
  <c r="G11" i="8" s="1"/>
  <c r="G25" i="8" s="1"/>
  <c r="I12" i="6"/>
  <c r="I38" i="6" s="1"/>
  <c r="I50" i="6" s="1"/>
  <c r="I54" i="6" s="1"/>
  <c r="N46" i="7"/>
  <c r="K11" i="8" s="1"/>
  <c r="K25" i="8" s="1"/>
  <c r="M12" i="6"/>
  <c r="M38" i="6" s="1"/>
  <c r="M50" i="6" s="1"/>
  <c r="M54" i="6" s="1"/>
  <c r="H24" i="7"/>
  <c r="H28" i="7" s="1"/>
  <c r="H40" i="7" s="1"/>
  <c r="H43" i="7" s="1"/>
  <c r="H46" i="7" s="1"/>
  <c r="L24" i="7"/>
  <c r="L28" i="7" s="1"/>
  <c r="L40" i="7" s="1"/>
  <c r="L43" i="7" s="1"/>
  <c r="L46" i="7" s="1"/>
  <c r="M114" i="6"/>
  <c r="K114" i="6"/>
  <c r="I114" i="6"/>
  <c r="G114" i="6"/>
  <c r="A116" i="6"/>
  <c r="A119" i="6"/>
  <c r="N24" i="5"/>
  <c r="L24" i="5"/>
  <c r="J24" i="5"/>
  <c r="H24" i="5"/>
  <c r="F24" i="5"/>
  <c r="P22" i="5"/>
  <c r="P21" i="5"/>
  <c r="P20" i="5"/>
  <c r="N17" i="5"/>
  <c r="J137" i="1" s="1"/>
  <c r="J140" i="1" s="1"/>
  <c r="J17" i="5"/>
  <c r="H17" i="5"/>
  <c r="F17" i="5"/>
  <c r="P13" i="5"/>
  <c r="R28" i="4"/>
  <c r="N28" i="4"/>
  <c r="L28" i="4"/>
  <c r="J28" i="4"/>
  <c r="H28" i="4"/>
  <c r="F28" i="4"/>
  <c r="P26" i="4"/>
  <c r="T26" i="4" s="1"/>
  <c r="P24" i="4"/>
  <c r="T24" i="4" s="1"/>
  <c r="P23" i="4"/>
  <c r="R19" i="4"/>
  <c r="N19" i="4"/>
  <c r="F137" i="1" s="1"/>
  <c r="J19" i="4"/>
  <c r="H19" i="4"/>
  <c r="F19" i="4"/>
  <c r="P17" i="4"/>
  <c r="T17" i="4" s="1"/>
  <c r="P14" i="4"/>
  <c r="T14" i="4" s="1"/>
  <c r="P13" i="4"/>
  <c r="T13" i="4" s="1"/>
  <c r="K33" i="3"/>
  <c r="G33" i="3"/>
  <c r="K23" i="3"/>
  <c r="I23" i="3"/>
  <c r="G23" i="3"/>
  <c r="E23" i="3"/>
  <c r="M52" i="2"/>
  <c r="I52" i="2"/>
  <c r="M34" i="2"/>
  <c r="K34" i="2"/>
  <c r="I34" i="2"/>
  <c r="G34" i="2"/>
  <c r="M22" i="2"/>
  <c r="K22" i="2"/>
  <c r="I22" i="2"/>
  <c r="G22" i="2"/>
  <c r="M16" i="2"/>
  <c r="K16" i="2"/>
  <c r="I16" i="2"/>
  <c r="G16" i="2"/>
  <c r="A159" i="1"/>
  <c r="L137" i="1"/>
  <c r="L140" i="1" s="1"/>
  <c r="H137" i="1"/>
  <c r="H140" i="1" s="1"/>
  <c r="A106" i="1"/>
  <c r="L95" i="1"/>
  <c r="J95" i="1"/>
  <c r="H95" i="1"/>
  <c r="F95" i="1"/>
  <c r="L80" i="1"/>
  <c r="J80" i="1"/>
  <c r="H80" i="1"/>
  <c r="F80" i="1"/>
  <c r="A56" i="1"/>
  <c r="A109" i="1" s="1"/>
  <c r="L42" i="1"/>
  <c r="J42" i="1"/>
  <c r="H42" i="1"/>
  <c r="F42" i="1"/>
  <c r="L25" i="1"/>
  <c r="J25" i="1"/>
  <c r="H25" i="1"/>
  <c r="F25" i="1"/>
  <c r="I11" i="8" l="1"/>
  <c r="I25" i="8" s="1"/>
  <c r="L52" i="7"/>
  <c r="E11" i="8"/>
  <c r="E25" i="8" s="1"/>
  <c r="H52" i="7"/>
  <c r="F140" i="1"/>
  <c r="G12" i="6"/>
  <c r="G38" i="6" s="1"/>
  <c r="G50" i="6" s="1"/>
  <c r="G54" i="6" s="1"/>
  <c r="G128" i="6" s="1"/>
  <c r="G134" i="6" s="1"/>
  <c r="K12" i="6"/>
  <c r="K38" i="6" s="1"/>
  <c r="K50" i="6" s="1"/>
  <c r="K54" i="6" s="1"/>
  <c r="K128" i="6" s="1"/>
  <c r="K134" i="6" s="1"/>
  <c r="I128" i="6"/>
  <c r="I134" i="6" s="1"/>
  <c r="M128" i="6"/>
  <c r="M134" i="6" s="1"/>
  <c r="P28" i="4"/>
  <c r="P24" i="5"/>
  <c r="G24" i="2"/>
  <c r="G28" i="2" s="1"/>
  <c r="G40" i="2" s="1"/>
  <c r="G43" i="2" s="1"/>
  <c r="G46" i="2" s="1"/>
  <c r="K24" i="2"/>
  <c r="K28" i="2" s="1"/>
  <c r="K40" i="2" s="1"/>
  <c r="K43" i="2" s="1"/>
  <c r="K46" i="2" s="1"/>
  <c r="I24" i="2"/>
  <c r="I28" i="2" s="1"/>
  <c r="I40" i="2" s="1"/>
  <c r="I43" i="2" s="1"/>
  <c r="I46" i="2" s="1"/>
  <c r="G11" i="3" s="1"/>
  <c r="G26" i="3" s="1"/>
  <c r="M24" i="2"/>
  <c r="M28" i="2" s="1"/>
  <c r="M40" i="2" s="1"/>
  <c r="M43" i="2" s="1"/>
  <c r="M46" i="2" s="1"/>
  <c r="K11" i="3" s="1"/>
  <c r="K26" i="3" s="1"/>
  <c r="F44" i="1"/>
  <c r="H44" i="1"/>
  <c r="J44" i="1"/>
  <c r="H97" i="1"/>
  <c r="H142" i="1" s="1"/>
  <c r="F97" i="1"/>
  <c r="L44" i="1"/>
  <c r="J97" i="1"/>
  <c r="J142" i="1" s="1"/>
  <c r="L97" i="1"/>
  <c r="L142" i="1" s="1"/>
  <c r="T23" i="4"/>
  <c r="T28" i="4" s="1"/>
  <c r="L15" i="5" l="1"/>
  <c r="I32" i="8"/>
  <c r="I11" i="3"/>
  <c r="I26" i="3" s="1"/>
  <c r="I33" i="3" s="1"/>
  <c r="K52" i="2"/>
  <c r="L15" i="4"/>
  <c r="E32" i="8"/>
  <c r="E11" i="3"/>
  <c r="E26" i="3" s="1"/>
  <c r="E33" i="3" s="1"/>
  <c r="G52" i="2"/>
  <c r="F142" i="1"/>
  <c r="L17" i="5" l="1"/>
  <c r="P15" i="5"/>
  <c r="P17" i="5" s="1"/>
  <c r="P15" i="4"/>
  <c r="L19" i="4"/>
  <c r="T15" i="4" l="1"/>
  <c r="T19" i="4" s="1"/>
  <c r="P19" i="4"/>
</calcChain>
</file>

<file path=xl/sharedStrings.xml><?xml version="1.0" encoding="utf-8"?>
<sst xmlns="http://schemas.openxmlformats.org/spreadsheetml/2006/main" count="559" uniqueCount="266">
  <si>
    <t xml:space="preserve">Siamgas and Petrochemicals Public Company Limited 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</si>
  <si>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</si>
  <si>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</si>
  <si>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</si>
  <si>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</si>
  <si>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</si>
  <si>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</si>
  <si>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2021</t>
  </si>
  <si>
    <t>2020</t>
  </si>
  <si>
    <t>Notes</t>
  </si>
  <si>
    <t>Baht'000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</si>
  <si>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</si>
  <si>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</si>
  <si>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</si>
  <si>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</si>
  <si>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</si>
  <si>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</si>
  <si>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</si>
  <si>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</si>
  <si>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</si>
  <si>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</si>
  <si>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</si>
  <si>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</si>
  <si>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</si>
  <si>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</si>
  <si>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Investment property, net</t>
  </si>
  <si>
    <t>Property, plant and equipment, net</t>
  </si>
  <si>
    <t>Right-of-use assets, net</t>
  </si>
  <si>
    <t>Goodwill, net</t>
  </si>
  <si>
    <t>Intangible assets, net</t>
  </si>
  <si>
    <t>Derivative assets</t>
  </si>
  <si>
    <t>Deferred tax assets, net</t>
  </si>
  <si>
    <t>Other non-current assets</t>
  </si>
  <si>
    <t>Total non-current assets</t>
  </si>
  <si>
    <t>Total assets</t>
  </si>
  <si>
    <t>Director   _______________________________________         Director   _______________________________________</t>
  </si>
  <si>
    <t>Liabilities and equity</t>
  </si>
  <si>
    <t>Current liabilities</t>
  </si>
  <si>
    <t>Short-term borrowings</t>
  </si>
  <si>
    <t>from financial institutions, net</t>
  </si>
  <si>
    <t>Trade and other payables</t>
  </si>
  <si>
    <t>Current portion of lease liabilities, net</t>
  </si>
  <si>
    <t xml:space="preserve">Current portion of long-term loans </t>
  </si>
  <si>
    <t>Current portion of bonds, net</t>
  </si>
  <si>
    <t>Accrued income tax</t>
  </si>
  <si>
    <t>Other current liabilities</t>
  </si>
  <si>
    <t>Total current liabilities</t>
  </si>
  <si>
    <t>Non-current liabilities</t>
  </si>
  <si>
    <t>Lease liabilities, net</t>
  </si>
  <si>
    <t>Derivative liabilities</t>
  </si>
  <si>
    <t xml:space="preserve">Long-term loans from financial </t>
  </si>
  <si>
    <t>institutions, net</t>
  </si>
  <si>
    <t>Long-term loans from related parties</t>
  </si>
  <si>
    <t>Bonds, net</t>
  </si>
  <si>
    <t>Cylinder deposits</t>
  </si>
  <si>
    <t>Employee benefit obligations</t>
  </si>
  <si>
    <t>Deferred tax liabilities, net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</si>
  <si>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</si>
  <si>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</si>
  <si>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</si>
  <si>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</si>
  <si>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</si>
  <si>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</si>
  <si>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 xml:space="preserve">Authorised share capital  </t>
  </si>
  <si>
    <t>1,837,863,000 ordinary shares</t>
  </si>
  <si>
    <t xml:space="preserve">  with a par value of Baht 0.50 each</t>
  </si>
  <si>
    <t>Issued and paid-up share capital</t>
  </si>
  <si>
    <t>1,837,863,000 ordinary shares,</t>
  </si>
  <si>
    <t xml:space="preserve">  fully paid-up of Baht 0.50 each</t>
  </si>
  <si>
    <t>Premium on share capital</t>
  </si>
  <si>
    <t>Retained earnings</t>
  </si>
  <si>
    <t>Appropriated 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</si>
  <si>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</si>
  <si>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</si>
  <si>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</si>
  <si>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</si>
  <si>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</si>
  <si>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</si>
  <si>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</si>
  <si>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</si>
  <si>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</si>
  <si>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</si>
  <si>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</si>
  <si>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</si>
  <si>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</si>
  <si>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</si>
  <si>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</si>
  <si>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</si>
  <si>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</si>
  <si>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</si>
  <si>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</si>
  <si>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</si>
  <si>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</si>
  <si>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</si>
  <si>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</si>
  <si>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Gain (loss) from derivatives, net</t>
  </si>
  <si>
    <t>Total expenses</t>
  </si>
  <si>
    <t xml:space="preserve">Share of profit from associates </t>
  </si>
  <si>
    <t>and joint ventures</t>
  </si>
  <si>
    <t>Profit before finance costs and</t>
  </si>
  <si>
    <t>income tax</t>
  </si>
  <si>
    <t>Finance costs</t>
  </si>
  <si>
    <t>Profit before income tax</t>
  </si>
  <si>
    <t>Income tax revenue (expenses)</t>
  </si>
  <si>
    <t>Profit for the period</t>
  </si>
  <si>
    <t>Profit attributable to:</t>
  </si>
  <si>
    <t xml:space="preserve">Owners of the parent </t>
  </si>
  <si>
    <t>Earnings per share for profit</t>
  </si>
  <si>
    <t xml:space="preserve">attributable to the owners of </t>
  </si>
  <si>
    <t>the parent</t>
  </si>
  <si>
    <t>Basic earnings per share</t>
  </si>
  <si>
    <t>Statement of Comprehensive Income</t>
  </si>
  <si>
    <t>Items that will be reclassified subsequently</t>
  </si>
  <si>
    <t>to profit or loss</t>
  </si>
  <si>
    <t>- Share of other comprehensive income</t>
  </si>
  <si>
    <t xml:space="preserve">from associates and joint ventures </t>
  </si>
  <si>
    <t xml:space="preserve">  for accounted using the equity method</t>
  </si>
  <si>
    <t>- Currency translation difference</t>
  </si>
  <si>
    <t>Total comprehensive income</t>
  </si>
  <si>
    <t>for the period</t>
  </si>
  <si>
    <t>attributable to:</t>
  </si>
  <si>
    <t>Owners of the parent</t>
  </si>
  <si>
    <t xml:space="preserve">Statement of Changes in Equity </t>
  </si>
  <si>
    <t>Consolidated financial information (Unaudited)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</si>
  <si>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</si>
  <si>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</si>
  <si>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</si>
  <si>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</si>
  <si>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</si>
  <si>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</si>
  <si>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</si>
  <si>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</si>
  <si>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</si>
  <si>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</si>
  <si>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</si>
  <si>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</si>
  <si>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</si>
  <si>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</si>
  <si>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</si>
  <si>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</si>
  <si>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</si>
  <si>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</si>
  <si>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</si>
  <si>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</si>
  <si>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(Note 22)</t>
  </si>
  <si>
    <t>Opening balance as at 1 January 2021</t>
  </si>
  <si>
    <t>Dividends paid</t>
  </si>
  <si>
    <t>Total comprehensive income for the period</t>
  </si>
  <si>
    <t>Acquisition of investment in subsidiaries</t>
  </si>
  <si>
    <t>from non-controlling interests</t>
  </si>
  <si>
    <t>Opening balance as at 1 January 2020</t>
  </si>
  <si>
    <t>Acquisition of investment in a subsidiary</t>
  </si>
  <si>
    <t>Separate financial information (Unaudited)</t>
  </si>
  <si>
    <t>Legal reserve</t>
  </si>
  <si>
    <t xml:space="preserve">Statement of Cash Flows </t>
  </si>
  <si>
    <t>Cash flows from operating activities</t>
  </si>
  <si>
    <t xml:space="preserve">Adjustments to reconcile profit before income tax </t>
  </si>
  <si>
    <t>Depreciation expenses - plant and equipment</t>
  </si>
  <si>
    <t>Depreciation expenses - right-of-use assets</t>
  </si>
  <si>
    <t>Amortisation expenses - intangible assets</t>
  </si>
  <si>
    <t>and investment property</t>
  </si>
  <si>
    <t>building and equipment, net</t>
  </si>
  <si>
    <t xml:space="preserve">at fair value through profit or loss </t>
  </si>
  <si>
    <t>Dividends income from financial assets</t>
  </si>
  <si>
    <t>Loss (gain) from derivatives</t>
  </si>
  <si>
    <t>Share of profit of associates</t>
  </si>
  <si>
    <t>Impairment loss of receivables (reversal)</t>
  </si>
  <si>
    <t xml:space="preserve">Provision for diminution in value of inventories </t>
  </si>
  <si>
    <t>Dividends income from a subsidiary</t>
  </si>
  <si>
    <t>Employee benefit expenses</t>
  </si>
  <si>
    <t>Unrealised (gain) loss on exchange rates, net</t>
  </si>
  <si>
    <t>Interest income</t>
  </si>
  <si>
    <t>Changes in operating assets and liabilities</t>
  </si>
  <si>
    <t>-</t>
  </si>
  <si>
    <t>Trade and other receivables</t>
  </si>
  <si>
    <t>Inventories</t>
  </si>
  <si>
    <t>Employee benefits paid</t>
  </si>
  <si>
    <t>Cash generated from operations</t>
  </si>
  <si>
    <t>Interest paid</t>
  </si>
  <si>
    <t>Income tax paid</t>
  </si>
  <si>
    <t>Net cash received from (used in) operating activities</t>
  </si>
  <si>
    <t>Cash flows from investing activities</t>
  </si>
  <si>
    <t xml:space="preserve">Proceeds from long-term loans to </t>
  </si>
  <si>
    <t>related parties</t>
  </si>
  <si>
    <t>Payments for long-term loans to related parties</t>
  </si>
  <si>
    <t>Cash paid for acquisition of subsidiaries</t>
  </si>
  <si>
    <t>Cash paid for capital increase of subsidiaries</t>
  </si>
  <si>
    <t xml:space="preserve">Deposits at a financial institutions used </t>
  </si>
  <si>
    <t>as collateral</t>
  </si>
  <si>
    <t>Purchases of property, plant and equipment</t>
  </si>
  <si>
    <t>Advance payments for purchase of equipment</t>
  </si>
  <si>
    <t>Advance payments for right-of-use assets</t>
  </si>
  <si>
    <t>Purchases of intangible assets</t>
  </si>
  <si>
    <t>Interest received</t>
  </si>
  <si>
    <t xml:space="preserve">Dividends received from financial assets </t>
  </si>
  <si>
    <t>at fair value through profit or loss</t>
  </si>
  <si>
    <t>Dividends received from a subsidiary</t>
  </si>
  <si>
    <t>Cash flows from financing activities</t>
  </si>
  <si>
    <t>Repayments on lease liabilities</t>
  </si>
  <si>
    <t>Repayments for share of a subsidiary for</t>
  </si>
  <si>
    <t>non-controlling interests</t>
  </si>
  <si>
    <t xml:space="preserve">Repayments for short-term loans from </t>
  </si>
  <si>
    <t xml:space="preserve">Repayments for long-term loans from </t>
  </si>
  <si>
    <t>financial institutions</t>
  </si>
  <si>
    <t>related parties, net</t>
  </si>
  <si>
    <t xml:space="preserve">Proceeds from long-term loans from </t>
  </si>
  <si>
    <t>Repayment for bond redemption</t>
  </si>
  <si>
    <t>Proceeds from issue of bonds, net</t>
  </si>
  <si>
    <t>Dividend paid</t>
  </si>
  <si>
    <t xml:space="preserve">Net cash received from (used in) financing </t>
  </si>
  <si>
    <t>activities</t>
  </si>
  <si>
    <t xml:space="preserve">Net increase (decrease) in cash and </t>
  </si>
  <si>
    <t>cash equivalents</t>
  </si>
  <si>
    <t xml:space="preserve">Cash and cash equivalents at the beginning </t>
  </si>
  <si>
    <t>of the period</t>
  </si>
  <si>
    <t>Impact of foreign exchange on cash and</t>
  </si>
  <si>
    <t xml:space="preserve">Cash and cash equivalents at the end </t>
  </si>
  <si>
    <t>Non-cash transactions</t>
  </si>
  <si>
    <t xml:space="preserve">Payables for purchase of property, plant and </t>
  </si>
  <si>
    <t>equipment (included in other payables)</t>
  </si>
  <si>
    <t xml:space="preserve">Increase in equipment as a result of </t>
  </si>
  <si>
    <t xml:space="preserve">advance payment for purchase of equipment </t>
  </si>
  <si>
    <t>(included in other non-current assets)</t>
  </si>
  <si>
    <t>Receivables from disposal of equipment</t>
  </si>
  <si>
    <t>(included in trade and other receivables)</t>
  </si>
  <si>
    <t xml:space="preserve">Promissory notes for share purchase of </t>
  </si>
  <si>
    <t xml:space="preserve">a subsidiary </t>
  </si>
  <si>
    <t>As at 30 June 2021</t>
  </si>
  <si>
    <t>30 June</t>
  </si>
  <si>
    <t>Closing balance as at 30 June 2021</t>
  </si>
  <si>
    <t>Closing balance as at 30 June 2020</t>
  </si>
  <si>
    <t>Derivatives assets</t>
  </si>
  <si>
    <t>Derivatives liabilities</t>
  </si>
  <si>
    <t>Bargain purchase from business acquisition</t>
  </si>
  <si>
    <t xml:space="preserve">Receivable from issuing promissory notes for </t>
  </si>
  <si>
    <t>share purchase  of a subsidiary</t>
  </si>
  <si>
    <t>(included in other receivables)</t>
  </si>
  <si>
    <t>Income tax expenses</t>
  </si>
  <si>
    <t xml:space="preserve">Loss (gain) on disposals and write-offs of </t>
  </si>
  <si>
    <t>(reversal)</t>
  </si>
  <si>
    <t>Dividends received from a joint ventures</t>
  </si>
  <si>
    <t>Net cash from (used in) investing activities</t>
  </si>
  <si>
    <t xml:space="preserve">Repayments (proceed) for short-term loans </t>
  </si>
  <si>
    <t>Acquisition of right-of-use assets under</t>
  </si>
  <si>
    <t>lease agreement</t>
  </si>
  <si>
    <t>Short-term loans to related parties</t>
  </si>
  <si>
    <t>Share of (gain) loss of joint ventures</t>
  </si>
  <si>
    <t>Other comprehensive income</t>
  </si>
  <si>
    <t>Total other comprehensive income</t>
  </si>
  <si>
    <t>Other comprehensive income (expense)</t>
  </si>
  <si>
    <t>Total comprehensive income (expense)</t>
  </si>
  <si>
    <t>For the six-month periods ended 30 June 2021</t>
  </si>
  <si>
    <t>For the three-month period ended 30 June 2021</t>
  </si>
  <si>
    <t>For the six-month period ended 30 June 2021</t>
  </si>
  <si>
    <t xml:space="preserve">Total other comprehensive </t>
  </si>
  <si>
    <t>income (expense)</t>
  </si>
  <si>
    <r>
      <t xml:space="preserve">Liabilities and equity </t>
    </r>
    <r>
      <rPr>
        <sz val="10"/>
        <rFont val="Arial"/>
        <family val="2"/>
      </rPr>
      <t>(continued)</t>
    </r>
  </si>
  <si>
    <t xml:space="preserve">Loss (gain) on change in fair value </t>
  </si>
  <si>
    <t xml:space="preserve">profit or loss </t>
  </si>
  <si>
    <t xml:space="preserve">of financial assets at fair value through </t>
  </si>
  <si>
    <t xml:space="preserve">Proceeds from financial assets measured </t>
  </si>
  <si>
    <t xml:space="preserve">Payments for short-term loans </t>
  </si>
  <si>
    <t>to related parties, net</t>
  </si>
  <si>
    <t xml:space="preserve">Proceeds from disposals of building </t>
  </si>
  <si>
    <t>and equipment</t>
  </si>
  <si>
    <t>The notes to the interim financial information from pages 14 to 39 are an integral part of these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</si>
</sst>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_(* #,##0.00_);_(* \(#,##0.00\);_(* &quot;-&quot;??_);_(@_)"/>
    <numFmt numFmtId="168" formatCode="_-* #,##0_-;\-* #,##0_-;_-* &quot;-&quot;??_-;_-@_-"/>
    <numFmt numFmtId="169" formatCode="#,##0.00;\(#,##0.00\)"/>
    <numFmt numFmtId="170" formatCode="_(* #,##0_);_(* \(#,##0\);_(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9"/>
      <name val="Aril"/>
    </font>
    <font>
      <sz val="10"/>
      <name val="Arial Narrow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9.5"/>
      <name val="Arial"/>
      <family val="2"/>
    </font>
    <font>
      <sz val="9.5"/>
      <color theme="1"/>
      <name val="Arial"/>
      <family val="2"/>
    </font>
    <font>
      <b/>
      <sz val="9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5" fillId="0" borderId="0"/>
    <xf numFmtId="167" fontId="7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167" fontId="9" fillId="0" borderId="0" applyFont="0" applyFill="0" applyBorder="0" applyAlignment="0" applyProtection="0"/>
    <xf numFmtId="0" fontId="11" fillId="0" borderId="0"/>
  </cellStyleXfs>
  <cellXfs count="329">
    <xf numFmtId="0" fontId="0" fillId="0" borderId="0" xfId="0"/>
    <xf numFmtId="166" fontId="3" fillId="0" borderId="0" xfId="3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6" fontId="4" fillId="2" borderId="1" xfId="11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3" applyNumberFormat="1" applyFont="1" applyAlignment="1" applyProtection="1">
      <alignment horizontal="right" vertical="center"/>
      <protection locked="0"/>
    </xf>
    <xf numFmtId="166" fontId="4" fillId="0" borderId="0" xfId="3" applyNumberFormat="1" applyFont="1" applyAlignment="1">
      <alignment vertical="center"/>
    </xf>
    <xf numFmtId="166" fontId="3" fillId="0" borderId="0" xfId="3" applyNumberFormat="1" applyFont="1" applyAlignment="1" applyProtection="1">
      <alignment horizontal="right" vertical="center"/>
      <protection locked="0"/>
    </xf>
    <xf numFmtId="0" fontId="3" fillId="0" borderId="0" xfId="3" applyFont="1" applyAlignment="1" applyProtection="1">
      <alignment horizontal="left" vertical="center"/>
      <protection locked="0"/>
    </xf>
    <xf numFmtId="166" fontId="3" fillId="0" borderId="0" xfId="3" applyNumberFormat="1" applyFont="1" applyAlignment="1" applyProtection="1">
      <alignment vertical="center"/>
      <protection locked="0"/>
    </xf>
    <xf numFmtId="166" fontId="3" fillId="0" borderId="0" xfId="3" applyNumberFormat="1" applyFont="1" applyAlignment="1" applyProtection="1">
      <alignment horizontal="center" vertical="center"/>
      <protection locked="0"/>
    </xf>
    <xf numFmtId="0" fontId="4" fillId="0" borderId="0" xfId="3" applyFont="1" applyAlignment="1" applyProtection="1">
      <alignment vertical="center"/>
      <protection locked="0"/>
    </xf>
    <xf numFmtId="0" fontId="3" fillId="0" borderId="0" xfId="3" applyFont="1" applyAlignment="1" applyProtection="1">
      <alignment vertical="center"/>
      <protection locked="0"/>
    </xf>
    <xf numFmtId="166" fontId="3" fillId="0" borderId="0" xfId="2" quotePrefix="1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0" xfId="3" applyNumberFormat="1" applyFont="1" applyFill="1" applyAlignment="1" applyProtection="1">
      <alignment horizontal="right" vertical="center"/>
      <protection locked="0"/>
    </xf>
    <xf numFmtId="166" fontId="10" fillId="2" borderId="0" xfId="13" applyNumberFormat="1" applyFont="1" applyFill="1" applyBorder="1" applyAlignment="1">
      <alignment vertical="center"/>
    </xf>
    <xf numFmtId="166" fontId="10" fillId="2" borderId="0" xfId="0" applyNumberFormat="1" applyFont="1" applyFill="1" applyAlignment="1">
      <alignment horizontal="right" vertical="center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 applyProtection="1">
      <alignment horizontal="center" vertical="center"/>
      <protection locked="0"/>
    </xf>
    <xf numFmtId="166" fontId="10" fillId="0" borderId="0" xfId="0" applyNumberFormat="1" applyFont="1" applyAlignment="1">
      <alignment horizontal="right" vertical="center"/>
    </xf>
    <xf numFmtId="0" fontId="4" fillId="0" borderId="0" xfId="14" applyFont="1" applyAlignment="1">
      <alignment vertical="center"/>
    </xf>
    <xf numFmtId="0" fontId="3" fillId="0" borderId="0" xfId="3" applyFont="1" applyAlignment="1" applyProtection="1">
      <alignment horizontal="center" vertical="center"/>
      <protection locked="0"/>
    </xf>
    <xf numFmtId="166" fontId="10" fillId="0" borderId="0" xfId="0" applyNumberFormat="1" applyFont="1" applyAlignment="1">
      <alignment vertical="center"/>
    </xf>
    <xf numFmtId="166" fontId="10" fillId="2" borderId="1" xfId="0" applyNumberFormat="1" applyFont="1" applyFill="1" applyBorder="1" applyAlignment="1">
      <alignment horizontal="right" vertical="center"/>
    </xf>
    <xf numFmtId="166" fontId="10" fillId="2" borderId="1" xfId="13" applyNumberFormat="1" applyFont="1" applyFill="1" applyBorder="1" applyAlignment="1">
      <alignment vertical="center"/>
    </xf>
    <xf numFmtId="166" fontId="10" fillId="2" borderId="0" xfId="8" applyNumberFormat="1" applyFont="1" applyFill="1" applyBorder="1" applyAlignment="1">
      <alignment horizontal="right" vertical="center"/>
    </xf>
    <xf numFmtId="166" fontId="10" fillId="0" borderId="0" xfId="3" applyNumberFormat="1" applyFont="1" applyAlignment="1">
      <alignment horizontal="right" vertical="center"/>
    </xf>
    <xf numFmtId="166" fontId="10" fillId="0" borderId="0" xfId="3" applyNumberFormat="1" applyFont="1" applyAlignment="1" applyProtection="1">
      <alignment horizontal="right" vertical="center"/>
      <protection locked="0"/>
    </xf>
    <xf numFmtId="166" fontId="10" fillId="2" borderId="0" xfId="3" applyNumberFormat="1" applyFont="1" applyFill="1" applyAlignment="1" applyProtection="1">
      <alignment horizontal="right" vertical="center"/>
      <protection locked="0"/>
    </xf>
    <xf numFmtId="0" fontId="3" fillId="0" borderId="0" xfId="3" quotePrefix="1" applyFont="1" applyAlignment="1" applyProtection="1">
      <alignment horizontal="left" vertical="center"/>
      <protection locked="0"/>
    </xf>
    <xf numFmtId="166" fontId="10" fillId="2" borderId="3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0" fillId="0" borderId="0" xfId="13" applyNumberFormat="1" applyFont="1" applyFill="1" applyBorder="1" applyAlignment="1">
      <alignment vertical="center"/>
    </xf>
    <xf numFmtId="166" fontId="10" fillId="0" borderId="1" xfId="13" applyNumberFormat="1" applyFont="1" applyFill="1" applyBorder="1" applyAlignment="1">
      <alignment vertical="center"/>
    </xf>
    <xf numFmtId="166" fontId="10" fillId="0" borderId="1" xfId="0" applyNumberFormat="1" applyFont="1" applyBorder="1" applyAlignment="1">
      <alignment horizontal="right" vertical="center"/>
    </xf>
    <xf numFmtId="166" fontId="10" fillId="0" borderId="0" xfId="8" applyNumberFormat="1" applyFont="1" applyFill="1" applyBorder="1" applyAlignment="1">
      <alignment horizontal="right" vertical="center"/>
    </xf>
    <xf numFmtId="166" fontId="10" fillId="0" borderId="3" xfId="1" applyNumberFormat="1" applyFont="1" applyFill="1" applyBorder="1" applyAlignment="1">
      <alignment horizontal="right" vertical="center"/>
    </xf>
    <xf numFmtId="0" fontId="4" fillId="0" borderId="0" xfId="3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2" quotePrefix="1" applyNumberFormat="1" applyFont="1" applyAlignment="1">
      <alignment horizontal="right" vertical="center" wrapText="1"/>
    </xf>
    <xf numFmtId="165" fontId="3" fillId="0" borderId="0" xfId="2" applyNumberFormat="1" applyFont="1" applyAlignment="1">
      <alignment horizontal="right" vertical="center" wrapText="1"/>
    </xf>
    <xf numFmtId="165" fontId="3" fillId="0" borderId="0" xfId="2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6" fontId="4" fillId="2" borderId="0" xfId="15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5" applyNumberFormat="1" applyFont="1" applyFill="1" applyAlignment="1">
      <alignment horizontal="right" vertical="center"/>
    </xf>
    <xf numFmtId="166" fontId="4" fillId="2" borderId="1" xfId="15" applyNumberFormat="1" applyFont="1" applyFill="1" applyBorder="1" applyAlignment="1">
      <alignment horizontal="right" vertical="center"/>
    </xf>
    <xf numFmtId="166" fontId="4" fillId="0" borderId="1" xfId="15" applyNumberFormat="1" applyFont="1" applyFill="1" applyBorder="1" applyAlignment="1">
      <alignment horizontal="right" vertical="center"/>
    </xf>
    <xf numFmtId="166" fontId="4" fillId="0" borderId="0" xfId="18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12" fillId="0" borderId="0" xfId="0" applyFont="1"/>
    <xf numFmtId="0" fontId="4" fillId="0" borderId="0" xfId="16" applyFont="1"/>
    <xf numFmtId="0" fontId="4" fillId="0" borderId="0" xfId="17" applyFont="1"/>
    <xf numFmtId="0" fontId="12" fillId="0" borderId="0" xfId="0" applyFont="1" applyFill="1"/>
    <xf numFmtId="0" fontId="1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13" fillId="0" borderId="0" xfId="0" quotePrefix="1" applyNumberFormat="1" applyFont="1" applyAlignment="1">
      <alignment horizontal="right" vertical="center"/>
    </xf>
    <xf numFmtId="0" fontId="14" fillId="0" borderId="0" xfId="0" applyFont="1"/>
    <xf numFmtId="0" fontId="1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4" fontId="13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right" vertical="center"/>
    </xf>
    <xf numFmtId="165" fontId="13" fillId="0" borderId="0" xfId="2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13" fillId="0" borderId="0" xfId="0" quotePrefix="1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6" fontId="13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6" fillId="0" borderId="0" xfId="6" applyNumberFormat="1" applyFont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vertical="center"/>
    </xf>
    <xf numFmtId="166" fontId="6" fillId="0" borderId="0" xfId="0" applyNumberFormat="1" applyFont="1" applyAlignment="1">
      <alignment vertic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6" fillId="2" borderId="1" xfId="1" applyNumberFormat="1" applyFont="1" applyFill="1" applyBorder="1" applyAlignment="1">
      <alignment vertical="center"/>
    </xf>
    <xf numFmtId="0" fontId="13" fillId="0" borderId="0" xfId="0" quotePrefix="1" applyFont="1" applyAlignment="1">
      <alignment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0" borderId="0" xfId="7" applyNumberFormat="1" applyFont="1" applyFill="1" applyBorder="1" applyAlignment="1">
      <alignment horizontal="right" vertical="center"/>
    </xf>
    <xf numFmtId="0" fontId="6" fillId="0" borderId="0" xfId="6" applyFont="1" applyAlignment="1">
      <alignment horizontal="right" vertical="center"/>
    </xf>
    <xf numFmtId="166" fontId="6" fillId="2" borderId="3" xfId="0" applyNumberFormat="1" applyFont="1" applyFill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4" applyFont="1" applyAlignment="1">
      <alignment vertical="center"/>
    </xf>
    <xf numFmtId="0" fontId="13" fillId="0" borderId="0" xfId="3" applyFont="1" applyAlignment="1">
      <alignment horizontal="left" vertical="center"/>
    </xf>
    <xf numFmtId="0" fontId="13" fillId="0" borderId="0" xfId="3" applyFont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9" fontId="6" fillId="2" borderId="3" xfId="1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9" fontId="6" fillId="0" borderId="3" xfId="1" applyNumberFormat="1" applyFont="1" applyFill="1" applyBorder="1" applyAlignment="1">
      <alignment horizontal="right" vertical="center"/>
    </xf>
    <xf numFmtId="169" fontId="6" fillId="2" borderId="3" xfId="1" applyNumberFormat="1" applyFont="1" applyFill="1" applyBorder="1" applyAlignment="1">
      <alignment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Border="1" applyAlignment="1">
      <alignment vertical="center"/>
    </xf>
    <xf numFmtId="0" fontId="13" fillId="0" borderId="0" xfId="0" quotePrefix="1" applyFont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170" fontId="6" fillId="0" borderId="0" xfId="8" applyNumberFormat="1" applyFont="1" applyFill="1" applyBorder="1" applyAlignment="1">
      <alignment horizontal="right" vertical="center"/>
    </xf>
    <xf numFmtId="165" fontId="6" fillId="0" borderId="0" xfId="9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6" fillId="0" borderId="0" xfId="0" applyFont="1" applyAlignment="1">
      <alignment horizontal="justify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70" fontId="6" fillId="0" borderId="0" xfId="0" applyNumberFormat="1" applyFont="1" applyFill="1" applyAlignment="1">
      <alignment vertical="center"/>
    </xf>
    <xf numFmtId="170" fontId="6" fillId="0" borderId="0" xfId="0" applyNumberFormat="1" applyFont="1" applyAlignment="1">
      <alignment vertical="center"/>
    </xf>
    <xf numFmtId="166" fontId="6" fillId="0" borderId="0" xfId="9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2" borderId="0" xfId="9" applyNumberFormat="1" applyFont="1" applyFill="1" applyAlignment="1">
      <alignment horizontal="right" vertical="center"/>
    </xf>
    <xf numFmtId="166" fontId="6" fillId="0" borderId="0" xfId="9" applyNumberFormat="1" applyFont="1" applyFill="1" applyAlignment="1">
      <alignment horizontal="right" vertical="center"/>
    </xf>
    <xf numFmtId="0" fontId="6" fillId="0" borderId="0" xfId="10" applyFont="1" applyFill="1" applyAlignment="1">
      <alignment horizontal="left" vertical="center"/>
    </xf>
    <xf numFmtId="0" fontId="6" fillId="0" borderId="0" xfId="10" applyFont="1" applyFill="1"/>
    <xf numFmtId="170" fontId="6" fillId="0" borderId="0" xfId="10" applyNumberFormat="1" applyFont="1" applyFill="1" applyAlignment="1">
      <alignment vertical="center"/>
    </xf>
    <xf numFmtId="170" fontId="6" fillId="0" borderId="0" xfId="10" applyNumberFormat="1" applyFont="1" applyAlignment="1">
      <alignment vertical="center"/>
    </xf>
    <xf numFmtId="0" fontId="17" fillId="2" borderId="0" xfId="10" applyFont="1" applyFill="1"/>
    <xf numFmtId="0" fontId="17" fillId="0" borderId="0" xfId="10" applyFont="1"/>
    <xf numFmtId="0" fontId="6" fillId="0" borderId="0" xfId="10" applyFont="1" applyFill="1" applyAlignment="1">
      <alignment vertical="center"/>
    </xf>
    <xf numFmtId="166" fontId="6" fillId="2" borderId="0" xfId="11" applyNumberFormat="1" applyFont="1" applyFill="1" applyAlignment="1">
      <alignment horizontal="right" vertical="center"/>
    </xf>
    <xf numFmtId="166" fontId="6" fillId="0" borderId="0" xfId="11" applyNumberFormat="1" applyFont="1" applyFill="1" applyAlignment="1">
      <alignment horizontal="right" vertical="center"/>
    </xf>
    <xf numFmtId="165" fontId="6" fillId="0" borderId="0" xfId="12" quotePrefix="1" applyNumberFormat="1" applyFont="1" applyFill="1" applyAlignment="1">
      <alignment vertical="center"/>
    </xf>
    <xf numFmtId="165" fontId="6" fillId="0" borderId="0" xfId="12" applyNumberFormat="1" applyFont="1" applyAlignment="1">
      <alignment vertical="center"/>
    </xf>
    <xf numFmtId="165" fontId="6" fillId="0" borderId="0" xfId="12" applyNumberFormat="1" applyFont="1" applyFill="1" applyAlignment="1">
      <alignment vertical="center"/>
    </xf>
    <xf numFmtId="166" fontId="6" fillId="2" borderId="0" xfId="11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right" vertical="center"/>
    </xf>
    <xf numFmtId="0" fontId="6" fillId="0" borderId="0" xfId="10" quotePrefix="1" applyFont="1" applyFill="1" applyAlignment="1">
      <alignment vertical="center"/>
    </xf>
    <xf numFmtId="166" fontId="6" fillId="2" borderId="1" xfId="11" applyNumberFormat="1" applyFont="1" applyFill="1" applyBorder="1" applyAlignment="1">
      <alignment horizontal="right" vertical="center"/>
    </xf>
    <xf numFmtId="166" fontId="6" fillId="0" borderId="1" xfId="11" applyNumberFormat="1" applyFont="1" applyFill="1" applyBorder="1" applyAlignment="1">
      <alignment horizontal="right" vertical="center"/>
    </xf>
    <xf numFmtId="0" fontId="14" fillId="0" borderId="0" xfId="0" applyFont="1" applyFill="1"/>
    <xf numFmtId="0" fontId="6" fillId="0" borderId="0" xfId="0" quotePrefix="1" applyFont="1" applyFill="1" applyAlignment="1">
      <alignment vertical="center"/>
    </xf>
    <xf numFmtId="166" fontId="6" fillId="2" borderId="1" xfId="9" applyNumberFormat="1" applyFont="1" applyFill="1" applyBorder="1" applyAlignment="1">
      <alignment horizontal="right" vertical="center"/>
    </xf>
    <xf numFmtId="166" fontId="6" fillId="0" borderId="1" xfId="9" applyNumberFormat="1" applyFont="1" applyFill="1" applyBorder="1" applyAlignment="1">
      <alignment horizontal="right" vertical="center"/>
    </xf>
    <xf numFmtId="166" fontId="6" fillId="2" borderId="0" xfId="9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70" fontId="13" fillId="0" borderId="0" xfId="0" applyNumberFormat="1" applyFont="1" applyFill="1" applyAlignment="1">
      <alignment vertical="center"/>
    </xf>
    <xf numFmtId="166" fontId="6" fillId="2" borderId="3" xfId="9" applyNumberFormat="1" applyFont="1" applyFill="1" applyBorder="1" applyAlignment="1">
      <alignment horizontal="right" vertical="center"/>
    </xf>
    <xf numFmtId="166" fontId="6" fillId="0" borderId="3" xfId="9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2" borderId="1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2" borderId="3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Border="1" applyAlignment="1">
      <alignment horizontal="right" vertical="center"/>
    </xf>
    <xf numFmtId="166" fontId="6" fillId="0" borderId="3" xfId="8" applyNumberFormat="1" applyFont="1" applyFill="1" applyBorder="1" applyAlignment="1">
      <alignment horizontal="right" vertical="center"/>
    </xf>
    <xf numFmtId="37" fontId="13" fillId="0" borderId="0" xfId="2" quotePrefix="1" applyNumberFormat="1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horizontal="right" vertical="center"/>
    </xf>
    <xf numFmtId="164" fontId="13" fillId="0" borderId="0" xfId="2" applyNumberFormat="1" applyFont="1" applyAlignment="1">
      <alignment horizontal="right" vertical="center"/>
    </xf>
    <xf numFmtId="0" fontId="15" fillId="0" borderId="0" xfId="0" applyFont="1"/>
    <xf numFmtId="37" fontId="13" fillId="0" borderId="0" xfId="2" applyNumberFormat="1" applyFont="1" applyAlignment="1">
      <alignment horizontal="left" vertical="center"/>
    </xf>
    <xf numFmtId="37" fontId="13" fillId="0" borderId="1" xfId="2" quotePrefix="1" applyNumberFormat="1" applyFont="1" applyBorder="1" applyAlignment="1">
      <alignment horizontal="left" vertical="center"/>
    </xf>
    <xf numFmtId="0" fontId="13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right" vertical="center"/>
    </xf>
    <xf numFmtId="164" fontId="13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13" fillId="0" borderId="0" xfId="2" applyFont="1" applyAlignment="1">
      <alignment vertical="center"/>
    </xf>
    <xf numFmtId="164" fontId="13" fillId="0" borderId="0" xfId="2" applyNumberFormat="1" applyFont="1" applyAlignment="1">
      <alignment horizontal="center" vertical="center"/>
    </xf>
    <xf numFmtId="166" fontId="13" fillId="0" borderId="0" xfId="3" quotePrefix="1" applyNumberFormat="1" applyFont="1" applyAlignment="1">
      <alignment horizontal="right" vertical="center"/>
    </xf>
    <xf numFmtId="166" fontId="13" fillId="0" borderId="0" xfId="3" applyNumberFormat="1" applyFont="1" applyAlignment="1">
      <alignment horizontal="right" vertical="center"/>
    </xf>
    <xf numFmtId="165" fontId="13" fillId="2" borderId="0" xfId="2" applyNumberFormat="1" applyFont="1" applyFill="1" applyAlignment="1">
      <alignment horizontal="right" vertical="center"/>
    </xf>
    <xf numFmtId="0" fontId="13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horizontal="right" vertical="center"/>
    </xf>
    <xf numFmtId="164" fontId="6" fillId="2" borderId="0" xfId="5" applyNumberFormat="1" applyFont="1" applyFill="1" applyAlignment="1">
      <alignment horizontal="right" vertical="center"/>
    </xf>
    <xf numFmtId="164" fontId="6" fillId="0" borderId="0" xfId="5" applyNumberFormat="1" applyFont="1" applyAlignment="1">
      <alignment horizontal="right" vertical="center"/>
    </xf>
    <xf numFmtId="166" fontId="6" fillId="2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65" fontId="6" fillId="0" borderId="0" xfId="4" applyNumberFormat="1" applyFont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0" fontId="6" fillId="0" borderId="0" xfId="5" quotePrefix="1" applyFont="1" applyAlignment="1">
      <alignment vertical="center"/>
    </xf>
    <xf numFmtId="0" fontId="6" fillId="0" borderId="0" xfId="4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5" applyFont="1" applyFill="1" applyAlignment="1">
      <alignment horizontal="center" vertical="center"/>
    </xf>
    <xf numFmtId="166" fontId="6" fillId="0" borderId="1" xfId="1" applyNumberFormat="1" applyFont="1" applyFill="1" applyBorder="1" applyAlignment="1">
      <alignment vertical="center"/>
    </xf>
    <xf numFmtId="164" fontId="6" fillId="2" borderId="0" xfId="2" applyNumberFormat="1" applyFont="1" applyFill="1" applyAlignment="1">
      <alignment horizontal="right" vertical="center"/>
    </xf>
    <xf numFmtId="165" fontId="6" fillId="2" borderId="1" xfId="5" applyNumberFormat="1" applyFont="1" applyFill="1" applyBorder="1" applyAlignment="1">
      <alignment horizontal="right" vertical="center"/>
    </xf>
    <xf numFmtId="165" fontId="6" fillId="0" borderId="1" xfId="5" applyNumberFormat="1" applyFont="1" applyBorder="1" applyAlignment="1">
      <alignment horizontal="right" vertical="center"/>
    </xf>
    <xf numFmtId="165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vertical="center"/>
    </xf>
    <xf numFmtId="0" fontId="6" fillId="0" borderId="0" xfId="4" applyFont="1" applyAlignment="1">
      <alignment horizontal="center" vertical="center"/>
    </xf>
    <xf numFmtId="168" fontId="6" fillId="0" borderId="0" xfId="4" applyNumberFormat="1" applyFont="1" applyAlignment="1">
      <alignment horizontal="right" vertical="center"/>
    </xf>
    <xf numFmtId="165" fontId="6" fillId="2" borderId="2" xfId="5" applyNumberFormat="1" applyFont="1" applyFill="1" applyBorder="1" applyAlignment="1">
      <alignment horizontal="right" vertical="center"/>
    </xf>
    <xf numFmtId="165" fontId="6" fillId="0" borderId="2" xfId="5" applyNumberFormat="1" applyFont="1" applyBorder="1" applyAlignment="1">
      <alignment horizontal="right" vertical="center"/>
    </xf>
    <xf numFmtId="165" fontId="6" fillId="2" borderId="3" xfId="5" applyNumberFormat="1" applyFont="1" applyFill="1" applyBorder="1" applyAlignment="1">
      <alignment horizontal="right" vertical="center"/>
    </xf>
    <xf numFmtId="165" fontId="6" fillId="0" borderId="3" xfId="5" applyNumberFormat="1" applyFont="1" applyBorder="1" applyAlignment="1">
      <alignment horizontal="right" vertical="center"/>
    </xf>
    <xf numFmtId="0" fontId="13" fillId="0" borderId="0" xfId="4" applyFont="1" applyAlignment="1">
      <alignment vertical="center"/>
    </xf>
    <xf numFmtId="0" fontId="6" fillId="0" borderId="0" xfId="4" applyFont="1" applyAlignment="1">
      <alignment horizontal="right" vertical="center"/>
    </xf>
    <xf numFmtId="164" fontId="6" fillId="2" borderId="0" xfId="4" applyNumberFormat="1" applyFont="1" applyFill="1" applyAlignment="1">
      <alignment horizontal="right" vertical="center"/>
    </xf>
    <xf numFmtId="164" fontId="6" fillId="0" borderId="0" xfId="4" applyNumberFormat="1" applyFont="1" applyAlignment="1">
      <alignment horizontal="right" vertical="center"/>
    </xf>
    <xf numFmtId="165" fontId="6" fillId="0" borderId="0" xfId="1" applyNumberFormat="1" applyFont="1" applyFill="1" applyAlignment="1">
      <alignment vertical="center"/>
    </xf>
    <xf numFmtId="0" fontId="6" fillId="2" borderId="0" xfId="4" applyFont="1" applyFill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5" fontId="6" fillId="2" borderId="0" xfId="4" applyNumberFormat="1" applyFont="1" applyFill="1" applyAlignment="1">
      <alignment horizontal="right" vertical="center"/>
    </xf>
    <xf numFmtId="165" fontId="6" fillId="2" borderId="1" xfId="4" applyNumberFormat="1" applyFont="1" applyFill="1" applyBorder="1" applyAlignment="1">
      <alignment horizontal="right" vertical="center"/>
    </xf>
    <xf numFmtId="165" fontId="6" fillId="0" borderId="1" xfId="4" applyNumberFormat="1" applyFont="1" applyBorder="1" applyAlignment="1">
      <alignment horizontal="right" vertical="center"/>
    </xf>
    <xf numFmtId="165" fontId="6" fillId="2" borderId="0" xfId="5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5" fontId="6" fillId="0" borderId="0" xfId="4" applyNumberFormat="1" applyFont="1" applyAlignment="1">
      <alignment vertical="center"/>
    </xf>
    <xf numFmtId="165" fontId="6" fillId="2" borderId="3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horizontal="right" vertical="center"/>
    </xf>
    <xf numFmtId="165" fontId="6" fillId="2" borderId="0" xfId="4" applyNumberFormat="1" applyFont="1" applyFill="1" applyAlignment="1">
      <alignment vertical="center"/>
    </xf>
    <xf numFmtId="165" fontId="6" fillId="2" borderId="3" xfId="4" applyNumberFormat="1" applyFont="1" applyFill="1" applyBorder="1" applyAlignment="1">
      <alignment horizontal="right" vertical="center"/>
    </xf>
    <xf numFmtId="165" fontId="6" fillId="0" borderId="3" xfId="4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6" fontId="6" fillId="0" borderId="0" xfId="3" applyNumberFormat="1" applyFont="1" applyAlignment="1" applyProtection="1">
      <alignment horizontal="right" vertical="center"/>
      <protection locked="0"/>
    </xf>
    <xf numFmtId="166" fontId="6" fillId="0" borderId="0" xfId="3" applyNumberFormat="1" applyFont="1" applyAlignment="1">
      <alignment vertical="center"/>
    </xf>
    <xf numFmtId="166" fontId="13" fillId="0" borderId="0" xfId="3" applyNumberFormat="1" applyFont="1" applyAlignment="1" applyProtection="1">
      <alignment horizontal="right" vertical="center"/>
      <protection locked="0"/>
    </xf>
    <xf numFmtId="0" fontId="13" fillId="0" borderId="0" xfId="3" applyFont="1" applyAlignment="1" applyProtection="1">
      <alignment horizontal="left" vertical="center"/>
      <protection locked="0"/>
    </xf>
    <xf numFmtId="166" fontId="6" fillId="0" borderId="1" xfId="3" applyNumberFormat="1" applyFont="1" applyBorder="1" applyAlignment="1" applyProtection="1">
      <alignment horizontal="right" vertical="center"/>
      <protection locked="0"/>
    </xf>
    <xf numFmtId="166" fontId="6" fillId="0" borderId="1" xfId="3" applyNumberFormat="1" applyFont="1" applyBorder="1" applyAlignment="1">
      <alignment vertical="center"/>
    </xf>
    <xf numFmtId="166" fontId="13" fillId="0" borderId="1" xfId="3" applyNumberFormat="1" applyFont="1" applyBorder="1" applyAlignment="1" applyProtection="1">
      <alignment horizontal="right" vertical="center"/>
      <protection locked="0"/>
    </xf>
    <xf numFmtId="0" fontId="13" fillId="0" borderId="1" xfId="3" applyFont="1" applyBorder="1" applyAlignment="1">
      <alignment horizontal="left" vertical="center"/>
    </xf>
    <xf numFmtId="0" fontId="6" fillId="0" borderId="0" xfId="3" applyFont="1" applyAlignment="1" applyProtection="1">
      <alignment vertical="center"/>
      <protection locked="0"/>
    </xf>
    <xf numFmtId="0" fontId="13" fillId="0" borderId="0" xfId="3" applyFont="1" applyAlignment="1" applyProtection="1">
      <alignment vertical="center"/>
      <protection locked="0"/>
    </xf>
    <xf numFmtId="166" fontId="13" fillId="0" borderId="1" xfId="2" applyNumberFormat="1" applyFont="1" applyBorder="1" applyAlignment="1">
      <alignment horizontal="right" vertical="center"/>
    </xf>
    <xf numFmtId="166" fontId="13" fillId="0" borderId="0" xfId="2" quotePrefix="1" applyNumberFormat="1" applyFont="1" applyAlignment="1">
      <alignment horizontal="right" vertical="center"/>
    </xf>
    <xf numFmtId="0" fontId="6" fillId="2" borderId="0" xfId="3" applyFont="1" applyFill="1" applyAlignment="1">
      <alignment vertical="center"/>
    </xf>
    <xf numFmtId="0" fontId="6" fillId="0" borderId="0" xfId="3" applyFont="1" applyAlignment="1">
      <alignment vertical="center"/>
    </xf>
    <xf numFmtId="0" fontId="6" fillId="2" borderId="0" xfId="3" applyFont="1" applyFill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/>
    </xf>
    <xf numFmtId="0" fontId="6" fillId="0" borderId="0" xfId="3" applyFont="1" applyAlignment="1" applyProtection="1">
      <alignment horizontal="center" vertical="center"/>
      <protection locked="0"/>
    </xf>
    <xf numFmtId="0" fontId="6" fillId="0" borderId="0" xfId="14" applyFont="1" applyAlignment="1">
      <alignment vertical="center"/>
    </xf>
    <xf numFmtId="166" fontId="6" fillId="2" borderId="1" xfId="13" applyNumberFormat="1" applyFont="1" applyFill="1" applyBorder="1" applyAlignment="1">
      <alignment horizontal="right" vertical="center"/>
    </xf>
    <xf numFmtId="0" fontId="6" fillId="0" borderId="0" xfId="3" applyFont="1" applyAlignment="1" applyProtection="1">
      <alignment horizontal="left" vertical="center"/>
      <protection locked="0"/>
    </xf>
    <xf numFmtId="0" fontId="13" fillId="0" borderId="0" xfId="3" applyFont="1" applyAlignment="1" applyProtection="1">
      <alignment horizontal="center" vertical="center"/>
      <protection locked="0"/>
    </xf>
    <xf numFmtId="166" fontId="6" fillId="2" borderId="0" xfId="8" applyNumberFormat="1" applyFont="1" applyFill="1" applyBorder="1" applyAlignment="1">
      <alignment horizontal="right" vertical="center"/>
    </xf>
    <xf numFmtId="166" fontId="6" fillId="2" borderId="0" xfId="3" applyNumberFormat="1" applyFont="1" applyFill="1" applyAlignment="1" applyProtection="1">
      <alignment horizontal="right" vertical="center"/>
      <protection locked="0"/>
    </xf>
    <xf numFmtId="166" fontId="6" fillId="2" borderId="2" xfId="3" applyNumberFormat="1" applyFont="1" applyFill="1" applyBorder="1" applyAlignment="1" applyProtection="1">
      <alignment horizontal="right" vertical="center"/>
      <protection locked="0"/>
    </xf>
    <xf numFmtId="166" fontId="6" fillId="2" borderId="3" xfId="1" applyNumberFormat="1" applyFont="1" applyFill="1" applyBorder="1" applyAlignment="1">
      <alignment horizontal="right" vertical="center"/>
    </xf>
    <xf numFmtId="0" fontId="13" fillId="0" borderId="0" xfId="3" quotePrefix="1" applyFont="1" applyAlignment="1" applyProtection="1">
      <alignment vertical="center"/>
      <protection locked="0"/>
    </xf>
    <xf numFmtId="166" fontId="6" fillId="0" borderId="1" xfId="13" applyNumberFormat="1" applyFont="1" applyFill="1" applyBorder="1" applyAlignment="1">
      <alignment horizontal="right" vertical="center"/>
    </xf>
    <xf numFmtId="166" fontId="6" fillId="0" borderId="2" xfId="3" applyNumberFormat="1" applyFont="1" applyBorder="1" applyAlignment="1" applyProtection="1">
      <alignment horizontal="right" vertical="center"/>
      <protection locked="0"/>
    </xf>
    <xf numFmtId="166" fontId="6" fillId="0" borderId="3" xfId="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2" applyFont="1" applyBorder="1" applyAlignment="1">
      <alignment vertical="center"/>
    </xf>
    <xf numFmtId="0" fontId="15" fillId="0" borderId="1" xfId="0" applyFont="1" applyBorder="1"/>
    <xf numFmtId="0" fontId="18" fillId="0" borderId="1" xfId="2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9" fillId="0" borderId="0" xfId="0" applyFont="1"/>
    <xf numFmtId="0" fontId="20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right" vertical="center"/>
    </xf>
    <xf numFmtId="165" fontId="13" fillId="0" borderId="1" xfId="2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164" fontId="3" fillId="0" borderId="1" xfId="3" applyNumberFormat="1" applyFont="1" applyBorder="1" applyAlignment="1" applyProtection="1">
      <alignment horizontal="right" vertical="center"/>
      <protection locked="0"/>
    </xf>
    <xf numFmtId="166" fontId="3" fillId="0" borderId="4" xfId="3" applyNumberFormat="1" applyFont="1" applyBorder="1" applyAlignment="1" applyProtection="1">
      <alignment horizontal="center" vertical="center"/>
      <protection locked="0"/>
    </xf>
    <xf numFmtId="166" fontId="3" fillId="0" borderId="1" xfId="3" applyNumberFormat="1" applyFont="1" applyBorder="1" applyAlignment="1" applyProtection="1">
      <alignment horizontal="center" vertical="center"/>
      <protection locked="0"/>
    </xf>
    <xf numFmtId="0" fontId="6" fillId="0" borderId="1" xfId="3" applyFont="1" applyBorder="1" applyAlignment="1" applyProtection="1">
      <alignment horizontal="left" vertical="center"/>
      <protection locked="0"/>
    </xf>
    <xf numFmtId="164" fontId="13" fillId="0" borderId="1" xfId="3" applyNumberFormat="1" applyFont="1" applyBorder="1" applyAlignment="1" applyProtection="1">
      <alignment horizontal="right" vertical="center"/>
      <protection locked="0"/>
    </xf>
    <xf numFmtId="166" fontId="13" fillId="0" borderId="1" xfId="3" applyNumberFormat="1" applyFont="1" applyBorder="1" applyAlignment="1" applyProtection="1">
      <alignment horizontal="center" vertical="center"/>
      <protection locked="0"/>
    </xf>
    <xf numFmtId="165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0">
    <cellStyle name="Comma" xfId="1" builtinId="3"/>
    <cellStyle name="Comma 2" xfId="13" xr:uid="{18F9F6CB-74D5-44EC-A5D7-C7F8BBBAE8DE}"/>
    <cellStyle name="Comma 2 2" xfId="9" xr:uid="{D9C82FA4-4641-49ED-92B8-21B5E5C3855C}"/>
    <cellStyle name="Comma 2 3 10" xfId="18" xr:uid="{D1899A6D-990E-411D-9F1A-0793EF4CBC40}"/>
    <cellStyle name="Comma 3" xfId="8" xr:uid="{05BAC922-B1EA-4584-8EF0-7B83076921C0}"/>
    <cellStyle name="Comma 3 5" xfId="11" xr:uid="{AC02B95E-5249-48BF-A7A6-090C6E62D902}"/>
    <cellStyle name="Comma 4" xfId="15" xr:uid="{33D75488-920D-4D21-AD3F-6BA1472429D1}"/>
    <cellStyle name="Comma_PAE(T)_310309" xfId="7" xr:uid="{2A649C13-22C7-48E0-9D9D-796345815692}"/>
    <cellStyle name="Normal" xfId="0" builtinId="0"/>
    <cellStyle name="Normal 2 2" xfId="3" xr:uid="{0514D055-D407-4D0A-968A-414BD854313A}"/>
    <cellStyle name="Normal 3 2 6" xfId="14" xr:uid="{FA06EA90-110E-4560-8AFB-4E83BAE24F23}"/>
    <cellStyle name="Normal 40" xfId="10" xr:uid="{A77559B9-646F-44EB-8876-7F30B554CAA0}"/>
    <cellStyle name="Normal 43" xfId="16" xr:uid="{5F8271D5-D209-4E32-8315-72170DE56608}"/>
    <cellStyle name="Normal 46" xfId="17" xr:uid="{81AE2D30-B04A-4B8C-A025-D8FF3C56F2D7}"/>
    <cellStyle name="Normal 71" xfId="12" xr:uid="{6F34F534-6CA6-4381-81E1-8FEA55359732}"/>
    <cellStyle name="Normal_Noble-311207_Revised 250208" xfId="5" xr:uid="{A0509E79-CBDC-4C85-9AF8-EB7C0C0A341F}"/>
    <cellStyle name="Normal_Noble-E04" xfId="2" xr:uid="{B49B0D08-1959-44C7-B411-4AC745972C37}"/>
    <cellStyle name="Normal_PAE(T)_310309" xfId="6" xr:uid="{CFB8B054-B5CB-4725-9D6F-8D24165104E5}"/>
    <cellStyle name="Normal_PAE_FS" xfId="4" xr:uid="{A56AB278-9D51-4481-8EC9-A493541DC6EA}"/>
    <cellStyle name="ปกติ_Sheet6" xfId="19" xr:uid="{E0A8A18A-F43F-4D50-9411-24A212774563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B3970-611C-4523-A2FA-864874450618}">
  <sheetPr>
    <tabColor theme="4" tint="0.79998168889431442"/>
  </sheetPr>
  <dimension ref="A1:L159"/>
  <sheetViews>
    <sheetView tabSelected="1" topLeftCell="A101" zoomScaleNormal="100" workbookViewId="0">
      <selection activeCell="M117" sqref="M117"/>
    </sheetView>
  </sheetViews>
  <sheetFormatPr defaultColWidth="9.140625" defaultRowHeight="16.5" customHeight="1"/>
  <cols>
    <col min="1" max="2" width="1.5703125" style="211" customWidth="1"/>
    <col min="3" max="3" width="30.28515625" style="211" customWidth="1"/>
    <col min="4" max="4" width="5.5703125" style="211" customWidth="1"/>
    <col min="5" max="5" width="0.7109375" style="211" customWidth="1"/>
    <col min="6" max="6" width="15.7109375" style="211" customWidth="1"/>
    <col min="7" max="7" width="0.7109375" style="211" customWidth="1"/>
    <col min="8" max="8" width="15.7109375" style="211" customWidth="1"/>
    <col min="9" max="9" width="0.7109375" style="211" customWidth="1"/>
    <col min="10" max="10" width="13.7109375" style="211" customWidth="1"/>
    <col min="11" max="11" width="0.7109375" style="211" customWidth="1"/>
    <col min="12" max="12" width="13.7109375" style="211" customWidth="1"/>
    <col min="13" max="16384" width="9.140625" style="211"/>
  </cols>
  <sheetData>
    <row r="1" spans="1:12" ht="16.5" customHeight="1">
      <c r="A1" s="207" t="s">
        <v>0</v>
      </c>
      <c r="B1" s="207"/>
      <c r="C1" s="207"/>
      <c r="D1" s="208"/>
      <c r="E1" s="209"/>
      <c r="F1" s="210"/>
      <c r="G1" s="209"/>
      <c r="H1" s="210"/>
      <c r="I1" s="210"/>
      <c r="J1" s="210"/>
      <c r="K1" s="210"/>
      <c r="L1" s="210"/>
    </row>
    <row r="2" spans="1:12" ht="16.5" customHeight="1">
      <c r="A2" s="212" t="s">
        <v>1</v>
      </c>
      <c r="B2" s="212"/>
      <c r="C2" s="212"/>
      <c r="D2" s="208"/>
      <c r="E2" s="209"/>
      <c r="F2" s="210"/>
      <c r="G2" s="209"/>
      <c r="H2" s="210"/>
      <c r="I2" s="210"/>
      <c r="J2" s="210"/>
      <c r="K2" s="210"/>
      <c r="L2" s="210"/>
    </row>
    <row r="3" spans="1:12" ht="16.5" customHeight="1">
      <c r="A3" s="213" t="s">
        <v>227</v>
      </c>
      <c r="B3" s="213"/>
      <c r="C3" s="213"/>
      <c r="D3" s="214"/>
      <c r="E3" s="215"/>
      <c r="F3" s="216"/>
      <c r="G3" s="215"/>
      <c r="H3" s="216"/>
      <c r="I3" s="216"/>
      <c r="J3" s="216"/>
      <c r="K3" s="216"/>
      <c r="L3" s="216"/>
    </row>
    <row r="4" spans="1:12" ht="16.5" customHeight="1">
      <c r="A4" s="217"/>
      <c r="B4" s="217"/>
      <c r="C4" s="217"/>
      <c r="D4" s="218"/>
      <c r="E4" s="219"/>
      <c r="F4" s="115"/>
      <c r="G4" s="219"/>
      <c r="H4" s="115"/>
      <c r="I4" s="115"/>
      <c r="J4" s="115"/>
      <c r="K4" s="115"/>
      <c r="L4" s="115"/>
    </row>
    <row r="5" spans="1:12" ht="16.5" customHeight="1">
      <c r="A5" s="217"/>
      <c r="B5" s="217"/>
      <c r="C5" s="220"/>
      <c r="D5" s="218"/>
      <c r="E5" s="219"/>
      <c r="F5" s="115"/>
      <c r="G5" s="219"/>
      <c r="H5" s="115"/>
      <c r="I5" s="115"/>
      <c r="J5" s="115"/>
      <c r="K5" s="115"/>
      <c r="L5" s="115"/>
    </row>
    <row r="6" spans="1:12" ht="16.5" customHeight="1">
      <c r="A6" s="217"/>
      <c r="B6" s="217"/>
      <c r="C6" s="217"/>
      <c r="D6" s="218"/>
      <c r="E6" s="221"/>
      <c r="F6" s="315" t="s">
        <v>2</v>
      </c>
      <c r="G6" s="315"/>
      <c r="H6" s="315"/>
      <c r="I6" s="115"/>
      <c r="J6" s="315" t="s">
        <v>3</v>
      </c>
      <c r="K6" s="315"/>
      <c r="L6" s="315"/>
    </row>
    <row r="7" spans="1:12" ht="16.5" customHeight="1">
      <c r="A7" s="217"/>
      <c r="B7" s="217"/>
      <c r="C7" s="217"/>
      <c r="D7" s="218"/>
      <c r="E7" s="221"/>
      <c r="F7" s="222" t="s">
        <v>4</v>
      </c>
      <c r="G7" s="223"/>
      <c r="H7" s="223" t="s">
        <v>5</v>
      </c>
      <c r="I7" s="115"/>
      <c r="J7" s="222" t="s">
        <v>4</v>
      </c>
      <c r="K7" s="223"/>
      <c r="L7" s="223" t="s">
        <v>5</v>
      </c>
    </row>
    <row r="8" spans="1:12" ht="16.5" customHeight="1">
      <c r="A8" s="217"/>
      <c r="B8" s="217"/>
      <c r="C8" s="217"/>
      <c r="D8" s="218"/>
      <c r="E8" s="221"/>
      <c r="F8" s="222" t="s">
        <v>228</v>
      </c>
      <c r="G8" s="223"/>
      <c r="H8" s="223" t="s">
        <v>6</v>
      </c>
      <c r="I8" s="115"/>
      <c r="J8" s="222" t="s">
        <v>228</v>
      </c>
      <c r="K8" s="223"/>
      <c r="L8" s="223" t="s">
        <v>6</v>
      </c>
    </row>
    <row r="9" spans="1:12" ht="16.5" customHeight="1">
      <c r="A9" s="220"/>
      <c r="B9" s="220"/>
      <c r="C9" s="147"/>
      <c r="D9" s="208"/>
      <c r="E9" s="209"/>
      <c r="F9" s="118" t="s">
        <v>7</v>
      </c>
      <c r="G9" s="119"/>
      <c r="H9" s="118" t="s">
        <v>8</v>
      </c>
      <c r="I9" s="116"/>
      <c r="J9" s="118" t="s">
        <v>7</v>
      </c>
      <c r="K9" s="119"/>
      <c r="L9" s="118" t="s">
        <v>8</v>
      </c>
    </row>
    <row r="10" spans="1:12" ht="16.5" customHeight="1">
      <c r="A10" s="220"/>
      <c r="B10" s="220"/>
      <c r="C10" s="147"/>
      <c r="D10" s="214" t="s">
        <v>9</v>
      </c>
      <c r="E10" s="209"/>
      <c r="F10" s="120" t="s">
        <v>10</v>
      </c>
      <c r="G10" s="121"/>
      <c r="H10" s="120" t="s">
        <v>10</v>
      </c>
      <c r="I10" s="116"/>
      <c r="J10" s="120" t="s">
        <v>10</v>
      </c>
      <c r="K10" s="121"/>
      <c r="L10" s="120" t="s">
        <v>10</v>
      </c>
    </row>
    <row r="11" spans="1:12" ht="16.5" customHeight="1">
      <c r="A11" s="220"/>
      <c r="B11" s="220"/>
      <c r="C11" s="147"/>
      <c r="D11" s="208"/>
      <c r="E11" s="209"/>
      <c r="F11" s="224"/>
      <c r="G11" s="209"/>
      <c r="H11" s="116"/>
      <c r="I11" s="116"/>
      <c r="J11" s="224"/>
      <c r="K11" s="116"/>
      <c r="L11" s="116"/>
    </row>
    <row r="12" spans="1:12" ht="16.5" customHeight="1">
      <c r="A12" s="225" t="s">
        <v>11</v>
      </c>
      <c r="B12" s="217"/>
      <c r="C12" s="147"/>
      <c r="D12" s="226"/>
      <c r="E12" s="227"/>
      <c r="F12" s="228"/>
      <c r="G12" s="227"/>
      <c r="H12" s="229"/>
      <c r="I12" s="229"/>
      <c r="J12" s="228"/>
      <c r="K12" s="229"/>
      <c r="L12" s="229"/>
    </row>
    <row r="13" spans="1:12" ht="16.5" customHeight="1">
      <c r="A13" s="225"/>
      <c r="B13" s="217"/>
      <c r="C13" s="147"/>
      <c r="D13" s="226"/>
      <c r="E13" s="227"/>
      <c r="F13" s="228"/>
      <c r="G13" s="227"/>
      <c r="H13" s="229"/>
      <c r="I13" s="229"/>
      <c r="J13" s="228"/>
      <c r="K13" s="229"/>
      <c r="L13" s="229"/>
    </row>
    <row r="14" spans="1:12" ht="16.5" customHeight="1">
      <c r="A14" s="225" t="s">
        <v>12</v>
      </c>
      <c r="B14" s="217"/>
      <c r="C14" s="147"/>
      <c r="D14" s="226"/>
      <c r="E14" s="227"/>
      <c r="F14" s="228"/>
      <c r="G14" s="227"/>
      <c r="H14" s="229"/>
      <c r="I14" s="229"/>
      <c r="J14" s="228"/>
      <c r="K14" s="229"/>
      <c r="L14" s="229"/>
    </row>
    <row r="15" spans="1:12" ht="16.5" customHeight="1">
      <c r="A15" s="225"/>
      <c r="B15" s="217"/>
      <c r="C15" s="147"/>
      <c r="D15" s="226"/>
      <c r="E15" s="227"/>
      <c r="F15" s="228"/>
      <c r="G15" s="227"/>
      <c r="H15" s="229"/>
      <c r="I15" s="229"/>
      <c r="J15" s="228"/>
      <c r="K15" s="229"/>
      <c r="L15" s="229"/>
    </row>
    <row r="16" spans="1:12" ht="16.5" customHeight="1">
      <c r="A16" s="147" t="s">
        <v>13</v>
      </c>
      <c r="B16" s="217"/>
      <c r="C16" s="147"/>
      <c r="D16" s="226"/>
      <c r="E16" s="227"/>
      <c r="F16" s="230">
        <v>2448023</v>
      </c>
      <c r="G16" s="227"/>
      <c r="H16" s="231">
        <v>2975491</v>
      </c>
      <c r="I16" s="232"/>
      <c r="J16" s="230">
        <v>174730</v>
      </c>
      <c r="K16" s="232"/>
      <c r="L16" s="231">
        <v>141109</v>
      </c>
    </row>
    <row r="17" spans="1:12" ht="16.5" customHeight="1">
      <c r="A17" s="147" t="s">
        <v>14</v>
      </c>
      <c r="B17" s="217"/>
      <c r="C17" s="147"/>
      <c r="D17" s="147"/>
      <c r="E17" s="227"/>
      <c r="F17" s="230"/>
      <c r="G17" s="227"/>
      <c r="H17" s="231"/>
      <c r="I17" s="232"/>
      <c r="J17" s="126"/>
      <c r="K17" s="232"/>
      <c r="L17" s="231"/>
    </row>
    <row r="18" spans="1:12" ht="16.5" customHeight="1">
      <c r="A18" s="147"/>
      <c r="B18" s="217" t="s">
        <v>15</v>
      </c>
      <c r="C18" s="147"/>
      <c r="D18" s="226">
        <v>7</v>
      </c>
      <c r="E18" s="227"/>
      <c r="F18" s="126">
        <v>94493</v>
      </c>
      <c r="G18" s="227"/>
      <c r="H18" s="233">
        <v>94916</v>
      </c>
      <c r="I18" s="232"/>
      <c r="J18" s="126">
        <v>94493</v>
      </c>
      <c r="K18" s="232"/>
      <c r="L18" s="233">
        <v>94916</v>
      </c>
    </row>
    <row r="19" spans="1:12" ht="16.5" customHeight="1">
      <c r="A19" s="147" t="s">
        <v>231</v>
      </c>
      <c r="B19" s="217"/>
      <c r="C19" s="147"/>
      <c r="D19" s="226">
        <v>7</v>
      </c>
      <c r="E19" s="227"/>
      <c r="F19" s="126">
        <v>5245</v>
      </c>
      <c r="G19" s="227"/>
      <c r="H19" s="233">
        <v>0</v>
      </c>
      <c r="I19" s="232"/>
      <c r="J19" s="126">
        <v>0</v>
      </c>
      <c r="K19" s="232"/>
      <c r="L19" s="233">
        <v>0</v>
      </c>
    </row>
    <row r="20" spans="1:12" ht="16.5" customHeight="1">
      <c r="A20" s="103" t="s">
        <v>16</v>
      </c>
      <c r="B20" s="234"/>
      <c r="C20" s="147"/>
      <c r="D20" s="226">
        <v>9</v>
      </c>
      <c r="E20" s="227"/>
      <c r="F20" s="126">
        <v>4625745</v>
      </c>
      <c r="G20" s="227"/>
      <c r="H20" s="231">
        <v>3959933</v>
      </c>
      <c r="I20" s="232"/>
      <c r="J20" s="126">
        <v>518850</v>
      </c>
      <c r="K20" s="232"/>
      <c r="L20" s="231">
        <v>611747</v>
      </c>
    </row>
    <row r="21" spans="1:12" ht="16.5" customHeight="1">
      <c r="A21" s="147" t="s">
        <v>17</v>
      </c>
      <c r="B21" s="217"/>
      <c r="C21" s="147"/>
      <c r="D21" s="226">
        <v>10</v>
      </c>
      <c r="E21" s="227"/>
      <c r="F21" s="126">
        <v>7727691</v>
      </c>
      <c r="G21" s="227"/>
      <c r="H21" s="231">
        <v>5303873</v>
      </c>
      <c r="I21" s="232"/>
      <c r="J21" s="126">
        <v>133536</v>
      </c>
      <c r="K21" s="232"/>
      <c r="L21" s="231">
        <v>124227</v>
      </c>
    </row>
    <row r="22" spans="1:12" ht="16.5" customHeight="1">
      <c r="A22" s="235" t="s">
        <v>245</v>
      </c>
      <c r="B22" s="236"/>
      <c r="C22" s="235"/>
      <c r="D22" s="237">
        <v>23</v>
      </c>
      <c r="E22" s="227"/>
      <c r="F22" s="126">
        <v>0</v>
      </c>
      <c r="G22" s="227"/>
      <c r="H22" s="231">
        <v>0</v>
      </c>
      <c r="I22" s="232"/>
      <c r="J22" s="126">
        <v>134712</v>
      </c>
      <c r="K22" s="232"/>
      <c r="L22" s="231">
        <v>0</v>
      </c>
    </row>
    <row r="23" spans="1:12" ht="16.5" customHeight="1">
      <c r="A23" s="147" t="s">
        <v>18</v>
      </c>
      <c r="B23" s="217"/>
      <c r="C23" s="147"/>
      <c r="D23" s="226"/>
      <c r="E23" s="227"/>
      <c r="F23" s="134">
        <v>279167</v>
      </c>
      <c r="G23" s="227"/>
      <c r="H23" s="238">
        <v>161390</v>
      </c>
      <c r="I23" s="232"/>
      <c r="J23" s="134">
        <v>4905</v>
      </c>
      <c r="K23" s="232"/>
      <c r="L23" s="238">
        <v>5586</v>
      </c>
    </row>
    <row r="24" spans="1:12" ht="16.5" customHeight="1">
      <c r="A24" s="217"/>
      <c r="B24" s="217"/>
      <c r="C24" s="147"/>
      <c r="D24" s="226"/>
      <c r="E24" s="227"/>
      <c r="F24" s="239"/>
      <c r="G24" s="227"/>
      <c r="H24" s="115"/>
      <c r="I24" s="115"/>
      <c r="J24" s="239"/>
      <c r="K24" s="115"/>
      <c r="L24" s="115"/>
    </row>
    <row r="25" spans="1:12" ht="16.5" customHeight="1">
      <c r="A25" s="225" t="s">
        <v>19</v>
      </c>
      <c r="B25" s="217"/>
      <c r="C25" s="147"/>
      <c r="D25" s="226"/>
      <c r="E25" s="227"/>
      <c r="F25" s="240">
        <f>SUM(F16:F23)</f>
        <v>15180364</v>
      </c>
      <c r="G25" s="227"/>
      <c r="H25" s="241">
        <f>SUM(H16:H23)</f>
        <v>12495603</v>
      </c>
      <c r="I25" s="242"/>
      <c r="J25" s="240">
        <f>SUM(J16:J23)</f>
        <v>1061226</v>
      </c>
      <c r="K25" s="242"/>
      <c r="L25" s="241">
        <f>SUM(L16:L23)</f>
        <v>977585</v>
      </c>
    </row>
    <row r="26" spans="1:12" ht="16.5" customHeight="1">
      <c r="A26" s="225"/>
      <c r="B26" s="217"/>
      <c r="C26" s="147"/>
      <c r="D26" s="226"/>
      <c r="E26" s="227"/>
      <c r="F26" s="228"/>
      <c r="G26" s="227"/>
      <c r="H26" s="229"/>
      <c r="I26" s="229"/>
      <c r="J26" s="228"/>
      <c r="K26" s="229"/>
      <c r="L26" s="229"/>
    </row>
    <row r="27" spans="1:12" ht="16.5" customHeight="1">
      <c r="A27" s="225" t="s">
        <v>20</v>
      </c>
      <c r="B27" s="217"/>
      <c r="C27" s="147"/>
      <c r="D27" s="226"/>
      <c r="E27" s="227"/>
      <c r="F27" s="228"/>
      <c r="G27" s="227"/>
      <c r="H27" s="229"/>
      <c r="I27" s="229"/>
      <c r="J27" s="228"/>
      <c r="K27" s="229"/>
      <c r="L27" s="229"/>
    </row>
    <row r="28" spans="1:12" ht="16.5" customHeight="1">
      <c r="A28" s="225"/>
      <c r="B28" s="217"/>
      <c r="C28" s="147"/>
      <c r="D28" s="226"/>
      <c r="E28" s="227"/>
      <c r="F28" s="228"/>
      <c r="G28" s="227"/>
      <c r="H28" s="229"/>
      <c r="I28" s="229"/>
      <c r="J28" s="228"/>
      <c r="K28" s="229"/>
      <c r="L28" s="229"/>
    </row>
    <row r="29" spans="1:12" ht="16.5" customHeight="1">
      <c r="A29" s="147" t="s">
        <v>21</v>
      </c>
      <c r="B29" s="217"/>
      <c r="C29" s="147"/>
      <c r="D29" s="226">
        <v>11</v>
      </c>
      <c r="E29" s="227"/>
      <c r="F29" s="126">
        <v>0</v>
      </c>
      <c r="G29" s="227"/>
      <c r="H29" s="233">
        <v>0</v>
      </c>
      <c r="I29" s="232"/>
      <c r="J29" s="126">
        <v>11062879</v>
      </c>
      <c r="K29" s="232"/>
      <c r="L29" s="233">
        <v>11061309</v>
      </c>
    </row>
    <row r="30" spans="1:12" ht="16.5" customHeight="1">
      <c r="A30" s="147" t="s">
        <v>22</v>
      </c>
      <c r="B30" s="217"/>
      <c r="C30" s="147"/>
      <c r="D30" s="226">
        <v>11</v>
      </c>
      <c r="E30" s="227"/>
      <c r="F30" s="126">
        <v>2101925</v>
      </c>
      <c r="G30" s="227"/>
      <c r="H30" s="233">
        <v>2029884</v>
      </c>
      <c r="I30" s="232"/>
      <c r="J30" s="126">
        <v>0</v>
      </c>
      <c r="K30" s="232"/>
      <c r="L30" s="233">
        <v>0</v>
      </c>
    </row>
    <row r="31" spans="1:12" ht="16.5" customHeight="1">
      <c r="A31" s="147" t="s">
        <v>23</v>
      </c>
      <c r="B31" s="217"/>
      <c r="C31" s="147"/>
      <c r="D31" s="226">
        <v>11</v>
      </c>
      <c r="E31" s="227"/>
      <c r="F31" s="126">
        <v>23689</v>
      </c>
      <c r="G31" s="227"/>
      <c r="H31" s="233">
        <v>62682</v>
      </c>
      <c r="I31" s="232"/>
      <c r="J31" s="126">
        <v>23578</v>
      </c>
      <c r="K31" s="232"/>
      <c r="L31" s="233">
        <v>23578</v>
      </c>
    </row>
    <row r="32" spans="1:12" ht="16.5" customHeight="1">
      <c r="A32" s="147" t="s">
        <v>24</v>
      </c>
      <c r="B32" s="217"/>
      <c r="C32" s="147"/>
      <c r="D32" s="226">
        <v>23</v>
      </c>
      <c r="E32" s="227"/>
      <c r="F32" s="126">
        <v>924784</v>
      </c>
      <c r="G32" s="227"/>
      <c r="H32" s="233">
        <v>867337</v>
      </c>
      <c r="I32" s="232"/>
      <c r="J32" s="126">
        <v>4260029</v>
      </c>
      <c r="K32" s="232"/>
      <c r="L32" s="233">
        <v>4481945</v>
      </c>
    </row>
    <row r="33" spans="1:12" ht="16.5" customHeight="1">
      <c r="A33" s="147" t="s">
        <v>25</v>
      </c>
      <c r="B33" s="217"/>
      <c r="C33" s="147"/>
      <c r="D33" s="226"/>
      <c r="E33" s="227"/>
      <c r="F33" s="126">
        <v>166731</v>
      </c>
      <c r="G33" s="227"/>
      <c r="H33" s="233">
        <v>167053</v>
      </c>
      <c r="I33" s="232"/>
      <c r="J33" s="126">
        <v>1132351</v>
      </c>
      <c r="K33" s="232"/>
      <c r="L33" s="233">
        <v>1132600</v>
      </c>
    </row>
    <row r="34" spans="1:12" ht="16.5" customHeight="1">
      <c r="A34" s="147" t="s">
        <v>26</v>
      </c>
      <c r="B34" s="217"/>
      <c r="C34" s="147"/>
      <c r="D34" s="226">
        <v>12</v>
      </c>
      <c r="E34" s="227"/>
      <c r="F34" s="126">
        <v>21711912</v>
      </c>
      <c r="G34" s="227"/>
      <c r="H34" s="233">
        <v>21127810</v>
      </c>
      <c r="I34" s="232"/>
      <c r="J34" s="126">
        <v>5697701</v>
      </c>
      <c r="K34" s="232"/>
      <c r="L34" s="233">
        <v>5637104</v>
      </c>
    </row>
    <row r="35" spans="1:12" ht="16.5" customHeight="1">
      <c r="A35" s="243" t="s">
        <v>27</v>
      </c>
      <c r="B35" s="217"/>
      <c r="C35" s="147"/>
      <c r="D35" s="244">
        <v>13</v>
      </c>
      <c r="E35" s="227"/>
      <c r="F35" s="126">
        <v>1126199</v>
      </c>
      <c r="G35" s="227"/>
      <c r="H35" s="233">
        <v>1086626</v>
      </c>
      <c r="I35" s="232"/>
      <c r="J35" s="126">
        <v>209683</v>
      </c>
      <c r="K35" s="232"/>
      <c r="L35" s="233">
        <v>212904</v>
      </c>
    </row>
    <row r="36" spans="1:12" ht="16.5" customHeight="1">
      <c r="A36" s="147" t="s">
        <v>28</v>
      </c>
      <c r="B36" s="217"/>
      <c r="C36" s="147"/>
      <c r="D36" s="226"/>
      <c r="E36" s="227"/>
      <c r="F36" s="126">
        <v>2723956</v>
      </c>
      <c r="G36" s="227"/>
      <c r="H36" s="233">
        <v>2723956</v>
      </c>
      <c r="I36" s="232"/>
      <c r="J36" s="126">
        <v>0</v>
      </c>
      <c r="K36" s="232"/>
      <c r="L36" s="233">
        <v>0</v>
      </c>
    </row>
    <row r="37" spans="1:12" ht="16.5" customHeight="1">
      <c r="A37" s="243" t="s">
        <v>29</v>
      </c>
      <c r="B37" s="217"/>
      <c r="C37" s="147"/>
      <c r="D37" s="226">
        <v>12</v>
      </c>
      <c r="E37" s="227"/>
      <c r="F37" s="126">
        <v>87470</v>
      </c>
      <c r="G37" s="227"/>
      <c r="H37" s="233">
        <v>69306</v>
      </c>
      <c r="I37" s="232"/>
      <c r="J37" s="126">
        <v>3561</v>
      </c>
      <c r="K37" s="232"/>
      <c r="L37" s="233">
        <v>3525</v>
      </c>
    </row>
    <row r="38" spans="1:12" ht="16.5" customHeight="1">
      <c r="A38" s="243" t="s">
        <v>30</v>
      </c>
      <c r="B38" s="217"/>
      <c r="C38" s="147"/>
      <c r="D38" s="226">
        <v>7</v>
      </c>
      <c r="E38" s="227"/>
      <c r="F38" s="126">
        <v>0</v>
      </c>
      <c r="G38" s="227"/>
      <c r="H38" s="233">
        <v>38177</v>
      </c>
      <c r="I38" s="232"/>
      <c r="J38" s="126">
        <v>0</v>
      </c>
      <c r="K38" s="232"/>
      <c r="L38" s="233">
        <v>0</v>
      </c>
    </row>
    <row r="39" spans="1:12" ht="16.5" customHeight="1">
      <c r="A39" s="217" t="s">
        <v>31</v>
      </c>
      <c r="B39" s="220"/>
      <c r="C39" s="147"/>
      <c r="D39" s="226"/>
      <c r="E39" s="219"/>
      <c r="F39" s="126">
        <v>71438</v>
      </c>
      <c r="G39" s="219"/>
      <c r="H39" s="233">
        <v>60524</v>
      </c>
      <c r="I39" s="245"/>
      <c r="J39" s="126">
        <v>0</v>
      </c>
      <c r="K39" s="245"/>
      <c r="L39" s="233">
        <v>0</v>
      </c>
    </row>
    <row r="40" spans="1:12" ht="16.5" customHeight="1">
      <c r="A40" s="147" t="s">
        <v>32</v>
      </c>
      <c r="B40" s="217"/>
      <c r="C40" s="147"/>
      <c r="D40" s="226">
        <v>14</v>
      </c>
      <c r="E40" s="227"/>
      <c r="F40" s="134">
        <v>679172</v>
      </c>
      <c r="G40" s="227"/>
      <c r="H40" s="238">
        <v>658860</v>
      </c>
      <c r="I40" s="232"/>
      <c r="J40" s="134">
        <v>714393</v>
      </c>
      <c r="K40" s="232"/>
      <c r="L40" s="238">
        <v>620178</v>
      </c>
    </row>
    <row r="41" spans="1:12" ht="16.5" customHeight="1">
      <c r="A41" s="217"/>
      <c r="B41" s="217"/>
      <c r="C41" s="147"/>
      <c r="D41" s="226"/>
      <c r="E41" s="227"/>
      <c r="F41" s="228"/>
      <c r="G41" s="227"/>
      <c r="H41" s="229"/>
      <c r="I41" s="229"/>
      <c r="J41" s="228"/>
      <c r="K41" s="229"/>
      <c r="L41" s="229"/>
    </row>
    <row r="42" spans="1:12" ht="16.5" customHeight="1">
      <c r="A42" s="225" t="s">
        <v>33</v>
      </c>
      <c r="B42" s="217"/>
      <c r="C42" s="147"/>
      <c r="D42" s="226"/>
      <c r="E42" s="227"/>
      <c r="F42" s="240">
        <f>SUM(F29:F40)</f>
        <v>29617276</v>
      </c>
      <c r="G42" s="227"/>
      <c r="H42" s="241">
        <f>SUM(H29:H40)</f>
        <v>28892215</v>
      </c>
      <c r="I42" s="242"/>
      <c r="J42" s="240">
        <f>SUM(J29:J40)</f>
        <v>23104175</v>
      </c>
      <c r="K42" s="242"/>
      <c r="L42" s="241">
        <f>SUM(L29:L40)</f>
        <v>23173143</v>
      </c>
    </row>
    <row r="43" spans="1:12" ht="16.5" customHeight="1">
      <c r="A43" s="225"/>
      <c r="B43" s="217"/>
      <c r="C43" s="147"/>
      <c r="D43" s="226"/>
      <c r="E43" s="227"/>
      <c r="F43" s="246"/>
      <c r="G43" s="227"/>
      <c r="H43" s="247"/>
      <c r="I43" s="229"/>
      <c r="J43" s="246"/>
      <c r="K43" s="229"/>
      <c r="L43" s="247"/>
    </row>
    <row r="44" spans="1:12" ht="16.5" customHeight="1" thickBot="1">
      <c r="A44" s="225" t="s">
        <v>34</v>
      </c>
      <c r="B44" s="217"/>
      <c r="C44" s="147"/>
      <c r="D44" s="226"/>
      <c r="E44" s="227"/>
      <c r="F44" s="248">
        <f>SUM(F25+F42)</f>
        <v>44797640</v>
      </c>
      <c r="G44" s="227"/>
      <c r="H44" s="249">
        <f>SUM(H25+H42)</f>
        <v>41387818</v>
      </c>
      <c r="I44" s="242"/>
      <c r="J44" s="248">
        <f>SUM(J25+J42)</f>
        <v>24165401</v>
      </c>
      <c r="K44" s="242"/>
      <c r="L44" s="249">
        <f>SUM(L25+L42)</f>
        <v>24150728</v>
      </c>
    </row>
    <row r="45" spans="1:12" ht="16.5" customHeight="1" thickTop="1">
      <c r="A45" s="225"/>
      <c r="B45" s="217"/>
      <c r="C45" s="147"/>
      <c r="D45" s="226"/>
      <c r="E45" s="227"/>
      <c r="F45" s="242"/>
      <c r="G45" s="227"/>
      <c r="H45" s="242"/>
      <c r="I45" s="242"/>
      <c r="J45" s="242"/>
      <c r="K45" s="242"/>
      <c r="L45" s="242"/>
    </row>
    <row r="46" spans="1:12" ht="16.5" customHeight="1">
      <c r="A46" s="225"/>
      <c r="B46" s="217"/>
      <c r="C46" s="147"/>
      <c r="D46" s="226"/>
      <c r="E46" s="227"/>
      <c r="F46" s="242"/>
      <c r="G46" s="227"/>
      <c r="H46" s="242"/>
      <c r="I46" s="242"/>
      <c r="J46" s="242"/>
      <c r="K46" s="242"/>
      <c r="L46" s="242"/>
    </row>
    <row r="47" spans="1:12" ht="16.5" customHeight="1">
      <c r="A47" s="225"/>
      <c r="B47" s="217"/>
      <c r="C47" s="147"/>
      <c r="D47" s="226"/>
      <c r="E47" s="227"/>
      <c r="F47" s="242"/>
      <c r="G47" s="227"/>
      <c r="H47" s="242"/>
      <c r="I47" s="242"/>
      <c r="J47" s="242"/>
      <c r="K47" s="242"/>
      <c r="L47" s="242"/>
    </row>
    <row r="48" spans="1:12" ht="18" customHeight="1">
      <c r="A48" s="225"/>
      <c r="B48" s="217"/>
      <c r="C48" s="147"/>
      <c r="D48" s="226"/>
      <c r="E48" s="227"/>
      <c r="F48" s="242"/>
      <c r="G48" s="227"/>
      <c r="H48" s="242"/>
      <c r="I48" s="242"/>
      <c r="J48" s="242"/>
      <c r="K48" s="242"/>
      <c r="L48" s="242"/>
    </row>
    <row r="49" spans="1:12" ht="21.75" customHeight="1">
      <c r="A49" s="225"/>
      <c r="B49" s="217"/>
      <c r="C49" s="147"/>
      <c r="D49" s="226"/>
      <c r="E49" s="227"/>
      <c r="F49" s="242"/>
      <c r="G49" s="227"/>
      <c r="H49" s="242"/>
      <c r="I49" s="242"/>
      <c r="J49" s="242"/>
      <c r="K49" s="242"/>
      <c r="L49" s="242"/>
    </row>
    <row r="50" spans="1:12" ht="16.5" customHeight="1">
      <c r="A50" s="217" t="s">
        <v>35</v>
      </c>
      <c r="B50" s="217"/>
      <c r="C50" s="217"/>
      <c r="D50" s="218"/>
      <c r="E50" s="219"/>
      <c r="F50" s="115"/>
      <c r="G50" s="219"/>
      <c r="H50" s="115"/>
      <c r="I50" s="115"/>
      <c r="J50" s="115"/>
      <c r="K50" s="115"/>
      <c r="L50" s="115"/>
    </row>
    <row r="51" spans="1:12" ht="16.5" customHeight="1">
      <c r="A51" s="217"/>
      <c r="B51" s="217"/>
      <c r="C51" s="217"/>
      <c r="D51" s="218"/>
      <c r="E51" s="219"/>
      <c r="F51" s="115"/>
      <c r="G51" s="219"/>
      <c r="H51" s="115"/>
      <c r="I51" s="115"/>
      <c r="J51" s="115"/>
      <c r="K51" s="115"/>
      <c r="L51" s="115"/>
    </row>
    <row r="52" spans="1:12" ht="22.5" customHeight="1">
      <c r="A52" s="217"/>
      <c r="B52" s="217"/>
      <c r="C52" s="217"/>
      <c r="D52" s="218"/>
      <c r="E52" s="219"/>
      <c r="F52" s="115"/>
      <c r="G52" s="219"/>
      <c r="H52" s="115"/>
      <c r="I52" s="115"/>
      <c r="J52" s="115"/>
      <c r="K52" s="115"/>
      <c r="L52" s="115"/>
    </row>
    <row r="53" spans="1:12" ht="21.95" customHeight="1">
      <c r="A53" s="309" t="s">
        <v>265</v>
      </c>
      <c r="B53" s="307"/>
      <c r="C53" s="307"/>
      <c r="D53" s="307"/>
      <c r="E53" s="307"/>
      <c r="F53" s="307"/>
      <c r="G53" s="307"/>
      <c r="H53" s="307"/>
      <c r="I53" s="307"/>
      <c r="J53" s="307"/>
      <c r="K53" s="307"/>
      <c r="L53" s="307"/>
    </row>
    <row r="54" spans="1:12" ht="16.5" customHeight="1">
      <c r="A54" s="207" t="s">
        <v>0</v>
      </c>
      <c r="B54" s="207"/>
      <c r="C54" s="207"/>
      <c r="D54" s="208"/>
      <c r="E54" s="209"/>
      <c r="F54" s="210"/>
      <c r="G54" s="209"/>
      <c r="H54" s="210"/>
      <c r="I54" s="210"/>
      <c r="J54" s="210"/>
      <c r="K54" s="210"/>
      <c r="L54" s="210"/>
    </row>
    <row r="55" spans="1:12" ht="16.5" customHeight="1">
      <c r="A55" s="212" t="s">
        <v>1</v>
      </c>
      <c r="B55" s="212"/>
      <c r="C55" s="212"/>
      <c r="D55" s="208"/>
      <c r="E55" s="209"/>
      <c r="F55" s="210"/>
      <c r="G55" s="209"/>
      <c r="H55" s="210"/>
      <c r="I55" s="210"/>
      <c r="J55" s="210"/>
      <c r="K55" s="210"/>
      <c r="L55" s="210"/>
    </row>
    <row r="56" spans="1:12" ht="16.5" customHeight="1">
      <c r="A56" s="213" t="str">
        <f>A3</f>
        <v>As at 30 June 2021</v>
      </c>
      <c r="B56" s="213"/>
      <c r="C56" s="213"/>
      <c r="D56" s="214"/>
      <c r="E56" s="215"/>
      <c r="F56" s="216"/>
      <c r="G56" s="215"/>
      <c r="H56" s="216"/>
      <c r="I56" s="216"/>
      <c r="J56" s="216"/>
      <c r="K56" s="216"/>
      <c r="L56" s="216"/>
    </row>
    <row r="57" spans="1:12" ht="16.5" customHeight="1">
      <c r="A57" s="220"/>
      <c r="B57" s="220"/>
      <c r="C57" s="220"/>
      <c r="D57" s="208"/>
      <c r="E57" s="209"/>
      <c r="F57" s="210"/>
      <c r="G57" s="209"/>
      <c r="H57" s="210"/>
      <c r="I57" s="210"/>
      <c r="J57" s="210"/>
      <c r="K57" s="210"/>
      <c r="L57" s="210"/>
    </row>
    <row r="58" spans="1:12" ht="16.5" customHeight="1">
      <c r="A58" s="220"/>
      <c r="B58" s="220"/>
      <c r="C58" s="220"/>
      <c r="D58" s="208"/>
      <c r="E58" s="209"/>
      <c r="F58" s="210"/>
      <c r="G58" s="209"/>
      <c r="H58" s="210"/>
      <c r="I58" s="210"/>
      <c r="J58" s="210"/>
      <c r="K58" s="210"/>
      <c r="L58" s="210"/>
    </row>
    <row r="59" spans="1:12" ht="16.5" customHeight="1">
      <c r="A59" s="217"/>
      <c r="B59" s="217"/>
      <c r="C59" s="217"/>
      <c r="D59" s="218"/>
      <c r="E59" s="221"/>
      <c r="F59" s="315" t="s">
        <v>2</v>
      </c>
      <c r="G59" s="315"/>
      <c r="H59" s="315"/>
      <c r="I59" s="115"/>
      <c r="J59" s="315" t="s">
        <v>3</v>
      </c>
      <c r="K59" s="315"/>
      <c r="L59" s="315"/>
    </row>
    <row r="60" spans="1:12" ht="16.5" customHeight="1">
      <c r="A60" s="217"/>
      <c r="B60" s="217"/>
      <c r="C60" s="217"/>
      <c r="D60" s="218"/>
      <c r="E60" s="221"/>
      <c r="F60" s="222" t="s">
        <v>4</v>
      </c>
      <c r="G60" s="223"/>
      <c r="H60" s="223" t="s">
        <v>5</v>
      </c>
      <c r="I60" s="115"/>
      <c r="J60" s="222" t="s">
        <v>4</v>
      </c>
      <c r="K60" s="223"/>
      <c r="L60" s="223" t="s">
        <v>5</v>
      </c>
    </row>
    <row r="61" spans="1:12" ht="16.5" customHeight="1">
      <c r="A61" s="217"/>
      <c r="B61" s="217"/>
      <c r="C61" s="217"/>
      <c r="D61" s="218"/>
      <c r="E61" s="221"/>
      <c r="F61" s="222" t="s">
        <v>228</v>
      </c>
      <c r="G61" s="223"/>
      <c r="H61" s="223" t="s">
        <v>6</v>
      </c>
      <c r="I61" s="115"/>
      <c r="J61" s="222" t="s">
        <v>228</v>
      </c>
      <c r="K61" s="223"/>
      <c r="L61" s="223" t="s">
        <v>6</v>
      </c>
    </row>
    <row r="62" spans="1:12" ht="16.5" customHeight="1">
      <c r="A62" s="220"/>
      <c r="B62" s="220"/>
      <c r="C62" s="147"/>
      <c r="D62" s="208"/>
      <c r="E62" s="209"/>
      <c r="F62" s="118" t="s">
        <v>7</v>
      </c>
      <c r="G62" s="119"/>
      <c r="H62" s="118" t="s">
        <v>8</v>
      </c>
      <c r="I62" s="116"/>
      <c r="J62" s="118" t="s">
        <v>7</v>
      </c>
      <c r="K62" s="119"/>
      <c r="L62" s="118" t="s">
        <v>8</v>
      </c>
    </row>
    <row r="63" spans="1:12" ht="16.5" customHeight="1">
      <c r="A63" s="220"/>
      <c r="B63" s="220"/>
      <c r="C63" s="147"/>
      <c r="D63" s="214" t="s">
        <v>9</v>
      </c>
      <c r="E63" s="209"/>
      <c r="F63" s="120" t="s">
        <v>10</v>
      </c>
      <c r="G63" s="121"/>
      <c r="H63" s="120" t="s">
        <v>10</v>
      </c>
      <c r="I63" s="116"/>
      <c r="J63" s="120" t="s">
        <v>10</v>
      </c>
      <c r="K63" s="121"/>
      <c r="L63" s="120" t="s">
        <v>10</v>
      </c>
    </row>
    <row r="64" spans="1:12" ht="16.5" customHeight="1">
      <c r="A64" s="220"/>
      <c r="B64" s="220"/>
      <c r="C64" s="147"/>
      <c r="D64" s="208"/>
      <c r="E64" s="209"/>
      <c r="F64" s="224"/>
      <c r="G64" s="209"/>
      <c r="H64" s="116"/>
      <c r="I64" s="116"/>
      <c r="J64" s="224"/>
      <c r="K64" s="116"/>
      <c r="L64" s="116"/>
    </row>
    <row r="65" spans="1:12" ht="16.5" customHeight="1">
      <c r="A65" s="220" t="s">
        <v>36</v>
      </c>
      <c r="B65" s="220"/>
      <c r="C65" s="147"/>
      <c r="D65" s="208"/>
      <c r="E65" s="209"/>
      <c r="F65" s="224"/>
      <c r="G65" s="209"/>
      <c r="H65" s="116"/>
      <c r="I65" s="116"/>
      <c r="J65" s="224"/>
      <c r="K65" s="116"/>
      <c r="L65" s="116"/>
    </row>
    <row r="66" spans="1:12" ht="16.5" customHeight="1">
      <c r="A66" s="225"/>
      <c r="B66" s="217"/>
      <c r="C66" s="147"/>
      <c r="D66" s="226"/>
      <c r="E66" s="227"/>
      <c r="F66" s="228"/>
      <c r="G66" s="227"/>
      <c r="H66" s="229"/>
      <c r="I66" s="229"/>
      <c r="J66" s="228"/>
      <c r="K66" s="229"/>
      <c r="L66" s="229"/>
    </row>
    <row r="67" spans="1:12" ht="16.5" customHeight="1">
      <c r="A67" s="250" t="s">
        <v>37</v>
      </c>
      <c r="B67" s="217"/>
      <c r="C67" s="147"/>
      <c r="D67" s="244"/>
      <c r="E67" s="251"/>
      <c r="F67" s="252"/>
      <c r="G67" s="251"/>
      <c r="H67" s="253"/>
      <c r="I67" s="253"/>
      <c r="J67" s="252"/>
      <c r="K67" s="253"/>
      <c r="L67" s="253"/>
    </row>
    <row r="68" spans="1:12" ht="16.5" customHeight="1">
      <c r="A68" s="250"/>
      <c r="B68" s="217"/>
      <c r="C68" s="147"/>
      <c r="D68" s="244"/>
      <c r="E68" s="251"/>
      <c r="F68" s="252"/>
      <c r="G68" s="251"/>
      <c r="H68" s="253"/>
      <c r="I68" s="253"/>
      <c r="J68" s="252"/>
      <c r="K68" s="253"/>
      <c r="L68" s="253"/>
    </row>
    <row r="69" spans="1:12" ht="16.5" customHeight="1">
      <c r="A69" s="147" t="s">
        <v>38</v>
      </c>
      <c r="B69" s="217"/>
      <c r="C69" s="147"/>
      <c r="D69" s="244"/>
      <c r="E69" s="251"/>
      <c r="F69" s="252"/>
      <c r="G69" s="251"/>
      <c r="H69" s="253"/>
      <c r="I69" s="253"/>
      <c r="J69" s="252"/>
      <c r="K69" s="253"/>
      <c r="L69" s="253"/>
    </row>
    <row r="70" spans="1:12" ht="16.5" customHeight="1">
      <c r="A70" s="147"/>
      <c r="B70" s="217" t="s">
        <v>39</v>
      </c>
      <c r="C70" s="147"/>
      <c r="D70" s="244">
        <v>15</v>
      </c>
      <c r="E70" s="251"/>
      <c r="F70" s="230">
        <v>3304866</v>
      </c>
      <c r="G70" s="251"/>
      <c r="H70" s="231">
        <v>3363434</v>
      </c>
      <c r="I70" s="254"/>
      <c r="J70" s="230">
        <v>800000</v>
      </c>
      <c r="K70" s="254"/>
      <c r="L70" s="231">
        <v>320000</v>
      </c>
    </row>
    <row r="71" spans="1:12" ht="16.5" customHeight="1">
      <c r="A71" s="147" t="s">
        <v>40</v>
      </c>
      <c r="B71" s="217"/>
      <c r="C71" s="147"/>
      <c r="D71" s="244">
        <v>16</v>
      </c>
      <c r="E71" s="251"/>
      <c r="F71" s="230">
        <v>6814363</v>
      </c>
      <c r="G71" s="251"/>
      <c r="H71" s="231">
        <v>4313307</v>
      </c>
      <c r="I71" s="254"/>
      <c r="J71" s="230">
        <v>371823</v>
      </c>
      <c r="K71" s="254"/>
      <c r="L71" s="231">
        <v>401766</v>
      </c>
    </row>
    <row r="72" spans="1:12" ht="16.5" customHeight="1">
      <c r="A72" s="147" t="s">
        <v>41</v>
      </c>
      <c r="B72" s="217"/>
      <c r="C72" s="147"/>
      <c r="D72" s="244"/>
      <c r="E72" s="251"/>
      <c r="F72" s="230">
        <v>50173</v>
      </c>
      <c r="G72" s="251"/>
      <c r="H72" s="231">
        <v>48818</v>
      </c>
      <c r="I72" s="254"/>
      <c r="J72" s="230">
        <v>21932</v>
      </c>
      <c r="K72" s="254"/>
      <c r="L72" s="231">
        <v>20427</v>
      </c>
    </row>
    <row r="73" spans="1:12" ht="16.5" customHeight="1">
      <c r="A73" s="147" t="s">
        <v>232</v>
      </c>
      <c r="B73" s="217"/>
      <c r="C73" s="147"/>
      <c r="D73" s="244">
        <v>7</v>
      </c>
      <c r="E73" s="251"/>
      <c r="F73" s="230">
        <v>796</v>
      </c>
      <c r="G73" s="251"/>
      <c r="H73" s="231">
        <v>0</v>
      </c>
      <c r="I73" s="254"/>
      <c r="J73" s="230">
        <v>796</v>
      </c>
      <c r="K73" s="254"/>
      <c r="L73" s="231">
        <v>0</v>
      </c>
    </row>
    <row r="74" spans="1:12" ht="16.5" customHeight="1">
      <c r="A74" s="147" t="s">
        <v>42</v>
      </c>
      <c r="B74" s="217"/>
      <c r="C74" s="147"/>
      <c r="D74" s="147"/>
      <c r="E74" s="147"/>
      <c r="F74" s="255"/>
      <c r="G74" s="147"/>
      <c r="H74" s="231"/>
      <c r="I74" s="254"/>
      <c r="J74" s="255"/>
      <c r="K74" s="254"/>
      <c r="L74" s="231"/>
    </row>
    <row r="75" spans="1:12" ht="16.5" customHeight="1">
      <c r="A75" s="147"/>
      <c r="B75" s="217" t="s">
        <v>39</v>
      </c>
      <c r="C75" s="147"/>
      <c r="D75" s="244">
        <v>17</v>
      </c>
      <c r="E75" s="251"/>
      <c r="F75" s="230">
        <v>713938</v>
      </c>
      <c r="G75" s="251"/>
      <c r="H75" s="231">
        <v>968204</v>
      </c>
      <c r="I75" s="256"/>
      <c r="J75" s="230">
        <v>355600</v>
      </c>
      <c r="K75" s="256"/>
      <c r="L75" s="231">
        <v>546000</v>
      </c>
    </row>
    <row r="76" spans="1:12" ht="16.5" customHeight="1">
      <c r="A76" s="147" t="s">
        <v>43</v>
      </c>
      <c r="B76" s="217"/>
      <c r="C76" s="147"/>
      <c r="D76" s="244">
        <v>18</v>
      </c>
      <c r="E76" s="251"/>
      <c r="F76" s="230">
        <v>2996985</v>
      </c>
      <c r="G76" s="251"/>
      <c r="H76" s="231">
        <v>0</v>
      </c>
      <c r="I76" s="256"/>
      <c r="J76" s="230">
        <v>2996985</v>
      </c>
      <c r="K76" s="256"/>
      <c r="L76" s="231">
        <v>0</v>
      </c>
    </row>
    <row r="77" spans="1:12" ht="16.5" customHeight="1">
      <c r="A77" s="147" t="s">
        <v>44</v>
      </c>
      <c r="B77" s="217"/>
      <c r="C77" s="147"/>
      <c r="D77" s="244"/>
      <c r="E77" s="251"/>
      <c r="F77" s="230">
        <v>221168</v>
      </c>
      <c r="G77" s="251"/>
      <c r="H77" s="231">
        <v>218933</v>
      </c>
      <c r="I77" s="256"/>
      <c r="J77" s="230">
        <v>0</v>
      </c>
      <c r="K77" s="256"/>
      <c r="L77" s="231">
        <v>0</v>
      </c>
    </row>
    <row r="78" spans="1:12" ht="16.5" customHeight="1">
      <c r="A78" s="147" t="s">
        <v>45</v>
      </c>
      <c r="B78" s="217"/>
      <c r="C78" s="147"/>
      <c r="D78" s="244"/>
      <c r="E78" s="251"/>
      <c r="F78" s="134">
        <v>65152</v>
      </c>
      <c r="G78" s="251"/>
      <c r="H78" s="238">
        <v>73125</v>
      </c>
      <c r="I78" s="256"/>
      <c r="J78" s="134">
        <v>20162</v>
      </c>
      <c r="K78" s="256"/>
      <c r="L78" s="238">
        <v>24393</v>
      </c>
    </row>
    <row r="79" spans="1:12" ht="16.5" customHeight="1">
      <c r="A79" s="147"/>
      <c r="B79" s="217"/>
      <c r="C79" s="147"/>
      <c r="D79" s="244"/>
      <c r="E79" s="251"/>
      <c r="F79" s="257"/>
      <c r="G79" s="251"/>
      <c r="H79" s="232"/>
      <c r="I79" s="232"/>
      <c r="J79" s="257"/>
      <c r="K79" s="232"/>
      <c r="L79" s="232"/>
    </row>
    <row r="80" spans="1:12" ht="16.5" customHeight="1">
      <c r="A80" s="250" t="s">
        <v>46</v>
      </c>
      <c r="B80" s="217"/>
      <c r="C80" s="147"/>
      <c r="D80" s="244"/>
      <c r="E80" s="251"/>
      <c r="F80" s="258">
        <f>SUM(F70:F78)</f>
        <v>14167441</v>
      </c>
      <c r="G80" s="251"/>
      <c r="H80" s="259">
        <f>SUM(H70:H78)</f>
        <v>8985821</v>
      </c>
      <c r="I80" s="232"/>
      <c r="J80" s="258">
        <f>SUM(J70:J78)</f>
        <v>4567298</v>
      </c>
      <c r="K80" s="232"/>
      <c r="L80" s="259">
        <f>SUM(L70:L78)</f>
        <v>1312586</v>
      </c>
    </row>
    <row r="81" spans="1:12" ht="16.5" customHeight="1">
      <c r="A81" s="225"/>
      <c r="B81" s="217"/>
      <c r="C81" s="147"/>
      <c r="D81" s="226"/>
      <c r="E81" s="227"/>
      <c r="F81" s="260"/>
      <c r="G81" s="227"/>
      <c r="H81" s="242"/>
      <c r="I81" s="242"/>
      <c r="J81" s="260"/>
      <c r="K81" s="242"/>
      <c r="L81" s="242"/>
    </row>
    <row r="82" spans="1:12" ht="16.5" customHeight="1">
      <c r="A82" s="250" t="s">
        <v>47</v>
      </c>
      <c r="B82" s="217"/>
      <c r="C82" s="147"/>
      <c r="D82" s="244"/>
      <c r="E82" s="251"/>
      <c r="F82" s="257"/>
      <c r="G82" s="251"/>
      <c r="H82" s="232"/>
      <c r="I82" s="232"/>
      <c r="J82" s="257"/>
      <c r="K82" s="232"/>
      <c r="L82" s="232"/>
    </row>
    <row r="83" spans="1:12" ht="16.5" customHeight="1">
      <c r="A83" s="250"/>
      <c r="B83" s="217"/>
      <c r="C83" s="147"/>
      <c r="D83" s="244"/>
      <c r="E83" s="251"/>
      <c r="F83" s="257"/>
      <c r="G83" s="251"/>
      <c r="H83" s="232"/>
      <c r="I83" s="232"/>
      <c r="J83" s="257"/>
      <c r="K83" s="232"/>
      <c r="L83" s="232"/>
    </row>
    <row r="84" spans="1:12" ht="16.5" customHeight="1">
      <c r="A84" s="147" t="s">
        <v>48</v>
      </c>
      <c r="B84" s="217"/>
      <c r="C84" s="147"/>
      <c r="D84" s="244"/>
      <c r="E84" s="251"/>
      <c r="F84" s="257">
        <v>532708</v>
      </c>
      <c r="G84" s="251"/>
      <c r="H84" s="231">
        <v>529381</v>
      </c>
      <c r="I84" s="254"/>
      <c r="J84" s="257">
        <v>86024</v>
      </c>
      <c r="K84" s="254"/>
      <c r="L84" s="231">
        <v>96334</v>
      </c>
    </row>
    <row r="85" spans="1:12" ht="16.5" customHeight="1">
      <c r="A85" s="147" t="s">
        <v>49</v>
      </c>
      <c r="B85" s="217"/>
      <c r="C85" s="147"/>
      <c r="D85" s="244">
        <v>7</v>
      </c>
      <c r="E85" s="251"/>
      <c r="F85" s="257">
        <v>3661</v>
      </c>
      <c r="G85" s="251"/>
      <c r="H85" s="231">
        <v>4500</v>
      </c>
      <c r="I85" s="254"/>
      <c r="J85" s="230">
        <v>0</v>
      </c>
      <c r="K85" s="254"/>
      <c r="L85" s="231">
        <v>1651</v>
      </c>
    </row>
    <row r="86" spans="1:12" ht="16.5" customHeight="1">
      <c r="A86" s="147" t="s">
        <v>50</v>
      </c>
      <c r="B86" s="147"/>
      <c r="C86" s="147"/>
      <c r="D86" s="244"/>
      <c r="E86" s="251"/>
      <c r="F86" s="230"/>
      <c r="G86" s="251"/>
      <c r="H86" s="231"/>
      <c r="I86" s="254"/>
      <c r="J86" s="230"/>
      <c r="K86" s="254"/>
      <c r="L86" s="231"/>
    </row>
    <row r="87" spans="1:12" ht="16.5" customHeight="1">
      <c r="A87" s="147"/>
      <c r="B87" s="147" t="s">
        <v>51</v>
      </c>
      <c r="C87" s="147"/>
      <c r="D87" s="244">
        <v>17</v>
      </c>
      <c r="E87" s="251"/>
      <c r="F87" s="126">
        <v>1140081</v>
      </c>
      <c r="G87" s="251"/>
      <c r="H87" s="233">
        <v>1556099</v>
      </c>
      <c r="I87" s="232"/>
      <c r="J87" s="126">
        <v>248000</v>
      </c>
      <c r="K87" s="232"/>
      <c r="L87" s="233">
        <v>375600</v>
      </c>
    </row>
    <row r="88" spans="1:12" ht="16.5" customHeight="1">
      <c r="A88" s="147" t="s">
        <v>52</v>
      </c>
      <c r="B88" s="217"/>
      <c r="C88" s="147"/>
      <c r="D88" s="244">
        <v>23</v>
      </c>
      <c r="E88" s="251"/>
      <c r="F88" s="126">
        <v>0</v>
      </c>
      <c r="G88" s="251"/>
      <c r="H88" s="233">
        <v>0</v>
      </c>
      <c r="I88" s="232"/>
      <c r="J88" s="126">
        <v>1700530</v>
      </c>
      <c r="K88" s="232"/>
      <c r="L88" s="233">
        <v>1573379</v>
      </c>
    </row>
    <row r="89" spans="1:12" ht="16.5" customHeight="1">
      <c r="A89" s="147" t="s">
        <v>53</v>
      </c>
      <c r="B89" s="217"/>
      <c r="C89" s="147"/>
      <c r="D89" s="244">
        <v>18</v>
      </c>
      <c r="E89" s="251"/>
      <c r="F89" s="126">
        <v>7980132</v>
      </c>
      <c r="G89" s="251"/>
      <c r="H89" s="233">
        <v>10970315</v>
      </c>
      <c r="I89" s="232"/>
      <c r="J89" s="126">
        <v>7980132</v>
      </c>
      <c r="K89" s="232"/>
      <c r="L89" s="233">
        <v>10970315</v>
      </c>
    </row>
    <row r="90" spans="1:12" ht="16.5" customHeight="1">
      <c r="A90" s="147" t="s">
        <v>54</v>
      </c>
      <c r="B90" s="217"/>
      <c r="C90" s="147"/>
      <c r="D90" s="244"/>
      <c r="E90" s="251"/>
      <c r="F90" s="126">
        <v>5699935</v>
      </c>
      <c r="G90" s="251"/>
      <c r="H90" s="233">
        <v>5494113</v>
      </c>
      <c r="I90" s="256"/>
      <c r="J90" s="126">
        <v>1347017</v>
      </c>
      <c r="K90" s="256"/>
      <c r="L90" s="233">
        <v>1265814</v>
      </c>
    </row>
    <row r="91" spans="1:12" ht="16.5" customHeight="1">
      <c r="A91" s="147" t="s">
        <v>55</v>
      </c>
      <c r="B91" s="217"/>
      <c r="C91" s="147"/>
      <c r="D91" s="244"/>
      <c r="E91" s="251"/>
      <c r="F91" s="126">
        <v>265206</v>
      </c>
      <c r="G91" s="103"/>
      <c r="H91" s="233">
        <v>279917</v>
      </c>
      <c r="I91" s="113"/>
      <c r="J91" s="126">
        <v>101240</v>
      </c>
      <c r="K91" s="261"/>
      <c r="L91" s="233">
        <v>106025</v>
      </c>
    </row>
    <row r="92" spans="1:12" ht="16.5" customHeight="1">
      <c r="A92" s="147" t="s">
        <v>56</v>
      </c>
      <c r="B92" s="217"/>
      <c r="C92" s="147"/>
      <c r="D92" s="244"/>
      <c r="E92" s="251"/>
      <c r="F92" s="126">
        <v>617229</v>
      </c>
      <c r="G92" s="103"/>
      <c r="H92" s="233">
        <v>614793</v>
      </c>
      <c r="I92" s="113"/>
      <c r="J92" s="126">
        <v>94343</v>
      </c>
      <c r="K92" s="261"/>
      <c r="L92" s="233">
        <v>92525</v>
      </c>
    </row>
    <row r="93" spans="1:12" ht="16.5" customHeight="1">
      <c r="A93" s="147" t="s">
        <v>57</v>
      </c>
      <c r="B93" s="217"/>
      <c r="C93" s="147"/>
      <c r="D93" s="244"/>
      <c r="E93" s="251"/>
      <c r="F93" s="134">
        <v>84922</v>
      </c>
      <c r="G93" s="103"/>
      <c r="H93" s="238">
        <v>89344</v>
      </c>
      <c r="I93" s="113"/>
      <c r="J93" s="134">
        <v>2565</v>
      </c>
      <c r="K93" s="261"/>
      <c r="L93" s="238">
        <v>2708</v>
      </c>
    </row>
    <row r="94" spans="1:12" ht="16.5" customHeight="1">
      <c r="A94" s="147"/>
      <c r="B94" s="217"/>
      <c r="C94" s="147"/>
      <c r="D94" s="244"/>
      <c r="E94" s="251"/>
      <c r="F94" s="257"/>
      <c r="G94" s="251"/>
      <c r="H94" s="232"/>
      <c r="I94" s="232"/>
      <c r="J94" s="257"/>
      <c r="K94" s="232"/>
      <c r="L94" s="232"/>
    </row>
    <row r="95" spans="1:12" ht="16.5" customHeight="1">
      <c r="A95" s="250" t="s">
        <v>58</v>
      </c>
      <c r="B95" s="217"/>
      <c r="C95" s="147"/>
      <c r="D95" s="244"/>
      <c r="E95" s="251"/>
      <c r="F95" s="258">
        <f>SUM(F84:F93)</f>
        <v>16323874</v>
      </c>
      <c r="G95" s="251"/>
      <c r="H95" s="259">
        <f>SUM(H84:H93)</f>
        <v>19538462</v>
      </c>
      <c r="I95" s="232"/>
      <c r="J95" s="258">
        <f>SUM(J84:J93)</f>
        <v>11559851</v>
      </c>
      <c r="K95" s="232"/>
      <c r="L95" s="259">
        <f>SUM(L84:L93)</f>
        <v>14484351</v>
      </c>
    </row>
    <row r="96" spans="1:12" ht="16.5" customHeight="1">
      <c r="A96" s="147"/>
      <c r="B96" s="217"/>
      <c r="C96" s="147"/>
      <c r="D96" s="244"/>
      <c r="E96" s="251"/>
      <c r="F96" s="257"/>
      <c r="G96" s="251"/>
      <c r="H96" s="232"/>
      <c r="I96" s="232"/>
      <c r="J96" s="257"/>
      <c r="K96" s="232"/>
      <c r="L96" s="232"/>
    </row>
    <row r="97" spans="1:12" ht="16.5" customHeight="1">
      <c r="A97" s="250" t="s">
        <v>59</v>
      </c>
      <c r="B97" s="217"/>
      <c r="C97" s="147"/>
      <c r="D97" s="244"/>
      <c r="E97" s="251"/>
      <c r="F97" s="258">
        <f>SUM(F80+F95)</f>
        <v>30491315</v>
      </c>
      <c r="G97" s="251"/>
      <c r="H97" s="259">
        <f>SUM(H80+H95)</f>
        <v>28524283</v>
      </c>
      <c r="I97" s="232"/>
      <c r="J97" s="258">
        <f>SUM(J80+J95)</f>
        <v>16127149</v>
      </c>
      <c r="K97" s="232"/>
      <c r="L97" s="259">
        <f>SUM(L80+L95)</f>
        <v>15796937</v>
      </c>
    </row>
    <row r="98" spans="1:12" ht="16.5" customHeight="1">
      <c r="A98" s="250"/>
      <c r="B98" s="217"/>
      <c r="C98" s="147"/>
      <c r="D98" s="244"/>
      <c r="E98" s="251"/>
      <c r="F98" s="232"/>
      <c r="G98" s="251"/>
      <c r="H98" s="232"/>
      <c r="I98" s="232"/>
      <c r="J98" s="232"/>
      <c r="K98" s="232"/>
      <c r="L98" s="232"/>
    </row>
    <row r="99" spans="1:12" ht="16.5" customHeight="1">
      <c r="A99" s="250"/>
      <c r="B99" s="217"/>
      <c r="C99" s="147"/>
      <c r="D99" s="244"/>
      <c r="E99" s="251"/>
      <c r="F99" s="232"/>
      <c r="G99" s="251"/>
      <c r="H99" s="232"/>
      <c r="I99" s="232"/>
      <c r="J99" s="232"/>
      <c r="K99" s="232"/>
      <c r="L99" s="232"/>
    </row>
    <row r="100" spans="1:12" ht="16.5" customHeight="1">
      <c r="A100" s="250"/>
      <c r="B100" s="217"/>
      <c r="C100" s="147"/>
      <c r="D100" s="244"/>
      <c r="E100" s="251"/>
      <c r="F100" s="232"/>
      <c r="G100" s="251"/>
      <c r="H100" s="232"/>
      <c r="I100" s="232"/>
      <c r="J100" s="232"/>
      <c r="K100" s="232"/>
      <c r="L100" s="232"/>
    </row>
    <row r="101" spans="1:12" ht="16.5" customHeight="1">
      <c r="A101" s="250"/>
      <c r="B101" s="217"/>
      <c r="C101" s="147"/>
      <c r="D101" s="244"/>
      <c r="E101" s="251"/>
      <c r="F101" s="232"/>
      <c r="G101" s="251"/>
      <c r="H101" s="232"/>
      <c r="I101" s="232"/>
      <c r="J101" s="232"/>
      <c r="K101" s="232"/>
      <c r="L101" s="232"/>
    </row>
    <row r="102" spans="1:12" ht="16.5" customHeight="1">
      <c r="A102" s="250"/>
      <c r="B102" s="217"/>
      <c r="C102" s="147"/>
      <c r="D102" s="244"/>
      <c r="E102" s="251"/>
      <c r="F102" s="232"/>
      <c r="G102" s="251"/>
      <c r="H102" s="232"/>
      <c r="I102" s="232"/>
      <c r="J102" s="232"/>
      <c r="K102" s="232"/>
      <c r="L102" s="232"/>
    </row>
    <row r="103" spans="1:12" ht="16.5" customHeight="1">
      <c r="A103" s="250"/>
      <c r="B103" s="217"/>
      <c r="C103" s="147"/>
      <c r="D103" s="244"/>
      <c r="E103" s="251"/>
      <c r="F103" s="232"/>
      <c r="G103" s="251"/>
      <c r="H103" s="232"/>
      <c r="I103" s="232"/>
      <c r="J103" s="232"/>
      <c r="K103" s="232"/>
      <c r="L103" s="232"/>
    </row>
    <row r="104" spans="1:12" ht="25.5" customHeight="1">
      <c r="A104" s="250"/>
      <c r="B104" s="217"/>
      <c r="C104" s="147"/>
      <c r="D104" s="244"/>
      <c r="E104" s="251"/>
      <c r="F104" s="232"/>
      <c r="G104" s="251"/>
      <c r="H104" s="232"/>
      <c r="I104" s="232"/>
      <c r="J104" s="232"/>
      <c r="K104" s="232"/>
      <c r="L104" s="232"/>
    </row>
    <row r="105" spans="1:12" ht="20.25" customHeight="1">
      <c r="A105" s="250"/>
      <c r="B105" s="217"/>
      <c r="C105" s="147"/>
      <c r="D105" s="244"/>
      <c r="E105" s="251"/>
      <c r="F105" s="232"/>
      <c r="G105" s="251"/>
      <c r="H105" s="232"/>
      <c r="I105" s="232"/>
      <c r="J105" s="232"/>
      <c r="K105" s="232"/>
      <c r="L105" s="232"/>
    </row>
    <row r="106" spans="1:12" ht="21.95" customHeight="1">
      <c r="A106" s="309" t="str">
        <f>A53</f>
        <v>The notes to the interim financial information from pages 14 to 39 are an integral part of these interim financial information.</v>
      </c>
      <c r="B106" s="307"/>
      <c r="C106" s="307"/>
      <c r="D106" s="307"/>
      <c r="E106" s="307"/>
      <c r="F106" s="307"/>
      <c r="G106" s="307"/>
      <c r="H106" s="307"/>
      <c r="I106" s="307"/>
      <c r="J106" s="307"/>
      <c r="K106" s="307"/>
      <c r="L106" s="307"/>
    </row>
    <row r="107" spans="1:12" ht="16.5" customHeight="1">
      <c r="A107" s="207" t="s">
        <v>0</v>
      </c>
      <c r="B107" s="207"/>
      <c r="C107" s="207"/>
      <c r="D107" s="208"/>
      <c r="E107" s="209"/>
      <c r="F107" s="210"/>
      <c r="G107" s="209"/>
      <c r="H107" s="210"/>
      <c r="I107" s="210"/>
      <c r="J107" s="210"/>
      <c r="K107" s="210"/>
      <c r="L107" s="210"/>
    </row>
    <row r="108" spans="1:12" ht="16.5" customHeight="1">
      <c r="A108" s="212" t="s">
        <v>1</v>
      </c>
      <c r="B108" s="212"/>
      <c r="C108" s="212"/>
      <c r="D108" s="208"/>
      <c r="E108" s="209"/>
      <c r="F108" s="210"/>
      <c r="G108" s="209"/>
      <c r="H108" s="210"/>
      <c r="I108" s="210"/>
      <c r="J108" s="210"/>
      <c r="K108" s="210"/>
      <c r="L108" s="210"/>
    </row>
    <row r="109" spans="1:12" ht="16.5" customHeight="1">
      <c r="A109" s="213" t="str">
        <f>A56</f>
        <v>As at 30 June 2021</v>
      </c>
      <c r="B109" s="213"/>
      <c r="C109" s="213"/>
      <c r="D109" s="214"/>
      <c r="E109" s="215"/>
      <c r="F109" s="216"/>
      <c r="G109" s="215"/>
      <c r="H109" s="216"/>
      <c r="I109" s="216"/>
      <c r="J109" s="216"/>
      <c r="K109" s="216"/>
      <c r="L109" s="216"/>
    </row>
    <row r="110" spans="1:12" ht="16.5" customHeight="1">
      <c r="A110" s="220"/>
      <c r="B110" s="220"/>
      <c r="C110" s="220"/>
      <c r="D110" s="208"/>
      <c r="E110" s="209"/>
      <c r="F110" s="210"/>
      <c r="G110" s="209"/>
      <c r="H110" s="210"/>
      <c r="I110" s="210"/>
      <c r="J110" s="210"/>
      <c r="K110" s="210"/>
      <c r="L110" s="210"/>
    </row>
    <row r="111" spans="1:12" ht="16.5" customHeight="1">
      <c r="A111" s="220"/>
      <c r="B111" s="220"/>
      <c r="C111" s="147"/>
      <c r="D111" s="208"/>
      <c r="E111" s="209"/>
      <c r="F111" s="210"/>
      <c r="G111" s="209"/>
      <c r="H111" s="210"/>
      <c r="I111" s="210"/>
      <c r="J111" s="210"/>
      <c r="K111" s="210"/>
      <c r="L111" s="210"/>
    </row>
    <row r="112" spans="1:12" ht="16.5" customHeight="1">
      <c r="A112" s="217"/>
      <c r="B112" s="217"/>
      <c r="C112" s="217"/>
      <c r="D112" s="218"/>
      <c r="E112" s="221"/>
      <c r="F112" s="315" t="s">
        <v>2</v>
      </c>
      <c r="G112" s="315"/>
      <c r="H112" s="315"/>
      <c r="I112" s="115"/>
      <c r="J112" s="315" t="s">
        <v>3</v>
      </c>
      <c r="K112" s="315"/>
      <c r="L112" s="315"/>
    </row>
    <row r="113" spans="1:12" ht="16.5" customHeight="1">
      <c r="A113" s="217"/>
      <c r="B113" s="217"/>
      <c r="C113" s="217"/>
      <c r="D113" s="218"/>
      <c r="E113" s="221"/>
      <c r="F113" s="222" t="s">
        <v>4</v>
      </c>
      <c r="G113" s="223"/>
      <c r="H113" s="223" t="s">
        <v>5</v>
      </c>
      <c r="I113" s="115"/>
      <c r="J113" s="222" t="s">
        <v>4</v>
      </c>
      <c r="K113" s="223"/>
      <c r="L113" s="223" t="s">
        <v>5</v>
      </c>
    </row>
    <row r="114" spans="1:12" ht="16.5" customHeight="1">
      <c r="A114" s="220"/>
      <c r="B114" s="220"/>
      <c r="C114" s="147"/>
      <c r="D114" s="208"/>
      <c r="E114" s="209"/>
      <c r="F114" s="222" t="s">
        <v>228</v>
      </c>
      <c r="G114" s="223"/>
      <c r="H114" s="223" t="s">
        <v>6</v>
      </c>
      <c r="I114" s="115"/>
      <c r="J114" s="222" t="s">
        <v>228</v>
      </c>
      <c r="K114" s="223"/>
      <c r="L114" s="223" t="s">
        <v>6</v>
      </c>
    </row>
    <row r="115" spans="1:12" ht="16.5" customHeight="1">
      <c r="A115" s="220"/>
      <c r="B115" s="220"/>
      <c r="C115" s="147"/>
      <c r="D115" s="208"/>
      <c r="E115" s="209"/>
      <c r="F115" s="118" t="s">
        <v>7</v>
      </c>
      <c r="G115" s="119"/>
      <c r="H115" s="118" t="s">
        <v>8</v>
      </c>
      <c r="I115" s="116"/>
      <c r="J115" s="118" t="s">
        <v>7</v>
      </c>
      <c r="K115" s="119"/>
      <c r="L115" s="118" t="s">
        <v>8</v>
      </c>
    </row>
    <row r="116" spans="1:12" ht="16.5" customHeight="1">
      <c r="A116" s="220"/>
      <c r="B116" s="220"/>
      <c r="C116" s="147"/>
      <c r="D116" s="214" t="s">
        <v>60</v>
      </c>
      <c r="E116" s="209"/>
      <c r="F116" s="120" t="s">
        <v>10</v>
      </c>
      <c r="G116" s="121"/>
      <c r="H116" s="120" t="s">
        <v>10</v>
      </c>
      <c r="I116" s="116"/>
      <c r="J116" s="120" t="s">
        <v>10</v>
      </c>
      <c r="K116" s="121"/>
      <c r="L116" s="120" t="s">
        <v>10</v>
      </c>
    </row>
    <row r="117" spans="1:12" ht="16.5" customHeight="1">
      <c r="A117" s="220"/>
      <c r="B117" s="220"/>
      <c r="C117" s="147"/>
      <c r="D117" s="208"/>
      <c r="E117" s="209"/>
      <c r="F117" s="224"/>
      <c r="G117" s="209"/>
      <c r="H117" s="116"/>
      <c r="I117" s="116"/>
      <c r="J117" s="224"/>
      <c r="K117" s="116"/>
      <c r="L117" s="116"/>
    </row>
    <row r="118" spans="1:12" ht="16.5" customHeight="1">
      <c r="A118" s="220" t="s">
        <v>256</v>
      </c>
      <c r="B118" s="220"/>
      <c r="C118" s="147"/>
      <c r="D118" s="208"/>
      <c r="E118" s="209"/>
      <c r="F118" s="224"/>
      <c r="G118" s="209"/>
      <c r="H118" s="116"/>
      <c r="I118" s="116"/>
      <c r="J118" s="224"/>
      <c r="K118" s="116"/>
      <c r="L118" s="116"/>
    </row>
    <row r="119" spans="1:12" ht="16.5" customHeight="1">
      <c r="A119" s="250"/>
      <c r="B119" s="217"/>
      <c r="C119" s="147"/>
      <c r="D119" s="244"/>
      <c r="E119" s="251"/>
      <c r="F119" s="257"/>
      <c r="G119" s="251"/>
      <c r="H119" s="232"/>
      <c r="I119" s="232"/>
      <c r="J119" s="257"/>
      <c r="K119" s="232"/>
      <c r="L119" s="232"/>
    </row>
    <row r="120" spans="1:12" ht="16.5" customHeight="1">
      <c r="A120" s="250" t="s">
        <v>61</v>
      </c>
      <c r="B120" s="217"/>
      <c r="C120" s="147"/>
      <c r="D120" s="244"/>
      <c r="E120" s="251"/>
      <c r="F120" s="252"/>
      <c r="G120" s="251"/>
      <c r="H120" s="253"/>
      <c r="I120" s="253"/>
      <c r="J120" s="252"/>
      <c r="K120" s="253"/>
      <c r="L120" s="253"/>
    </row>
    <row r="121" spans="1:12" ht="16.5" customHeight="1">
      <c r="A121" s="250"/>
      <c r="B121" s="217"/>
      <c r="C121" s="147"/>
      <c r="D121" s="244"/>
      <c r="E121" s="251"/>
      <c r="F121" s="252"/>
      <c r="G121" s="251"/>
      <c r="H121" s="253"/>
      <c r="I121" s="253"/>
      <c r="J121" s="252"/>
      <c r="K121" s="253"/>
      <c r="L121" s="253"/>
    </row>
    <row r="122" spans="1:12" ht="16.5" customHeight="1">
      <c r="A122" s="262" t="s">
        <v>62</v>
      </c>
      <c r="B122" s="217"/>
      <c r="C122" s="147"/>
      <c r="D122" s="244"/>
      <c r="E122" s="251"/>
      <c r="F122" s="252"/>
      <c r="G122" s="251"/>
      <c r="H122" s="253"/>
      <c r="I122" s="253"/>
      <c r="J122" s="252"/>
      <c r="K122" s="253"/>
      <c r="L122" s="253"/>
    </row>
    <row r="123" spans="1:12" ht="16.5" customHeight="1">
      <c r="A123" s="147"/>
      <c r="B123" s="262" t="s">
        <v>63</v>
      </c>
      <c r="C123" s="147"/>
      <c r="D123" s="244"/>
      <c r="E123" s="251"/>
      <c r="F123" s="252"/>
      <c r="G123" s="251"/>
      <c r="H123" s="253"/>
      <c r="I123" s="253"/>
      <c r="J123" s="252"/>
      <c r="K123" s="253"/>
      <c r="L123" s="253"/>
    </row>
    <row r="124" spans="1:12" ht="16.5" customHeight="1">
      <c r="A124" s="147"/>
      <c r="B124" s="262"/>
      <c r="C124" s="147" t="s">
        <v>64</v>
      </c>
      <c r="D124" s="244"/>
      <c r="E124" s="251"/>
      <c r="F124" s="252"/>
      <c r="G124" s="251"/>
      <c r="H124" s="253"/>
      <c r="I124" s="253"/>
      <c r="J124" s="252"/>
      <c r="K124" s="253"/>
      <c r="L124" s="253"/>
    </row>
    <row r="125" spans="1:12" ht="16.5" customHeight="1" thickBot="1">
      <c r="A125" s="147"/>
      <c r="B125" s="262"/>
      <c r="C125" s="147" t="s">
        <v>65</v>
      </c>
      <c r="D125" s="244"/>
      <c r="E125" s="251"/>
      <c r="F125" s="263">
        <v>918932</v>
      </c>
      <c r="G125" s="251"/>
      <c r="H125" s="264">
        <v>918932</v>
      </c>
      <c r="I125" s="256"/>
      <c r="J125" s="263">
        <v>918932</v>
      </c>
      <c r="K125" s="251"/>
      <c r="L125" s="264">
        <v>918932</v>
      </c>
    </row>
    <row r="126" spans="1:12" ht="16.5" customHeight="1" thickTop="1">
      <c r="A126" s="262"/>
      <c r="B126" s="147"/>
      <c r="C126" s="147"/>
      <c r="D126" s="244"/>
      <c r="E126" s="251"/>
      <c r="F126" s="123"/>
      <c r="G126" s="251"/>
      <c r="H126" s="125"/>
      <c r="I126" s="256"/>
      <c r="J126" s="122"/>
      <c r="K126" s="256"/>
      <c r="L126" s="113"/>
    </row>
    <row r="127" spans="1:12" ht="16.5" customHeight="1">
      <c r="A127" s="262"/>
      <c r="B127" s="262" t="s">
        <v>66</v>
      </c>
      <c r="C127" s="147"/>
      <c r="D127" s="244"/>
      <c r="E127" s="251"/>
      <c r="F127" s="260"/>
      <c r="G127" s="251"/>
      <c r="H127" s="242"/>
      <c r="I127" s="265"/>
      <c r="J127" s="141"/>
      <c r="K127" s="265"/>
      <c r="L127" s="103"/>
    </row>
    <row r="128" spans="1:12" ht="16.5" customHeight="1">
      <c r="A128" s="262"/>
      <c r="B128" s="262"/>
      <c r="C128" s="147" t="s">
        <v>67</v>
      </c>
      <c r="D128" s="244"/>
      <c r="E128" s="251"/>
      <c r="F128" s="266"/>
      <c r="G128" s="251"/>
      <c r="H128" s="262"/>
      <c r="I128" s="256"/>
      <c r="J128" s="266"/>
      <c r="K128" s="256"/>
      <c r="L128" s="262"/>
    </row>
    <row r="129" spans="1:12" ht="16.5" customHeight="1">
      <c r="A129" s="262"/>
      <c r="B129" s="262"/>
      <c r="C129" s="147" t="s">
        <v>68</v>
      </c>
      <c r="D129" s="244"/>
      <c r="E129" s="251"/>
      <c r="F129" s="260">
        <v>918932</v>
      </c>
      <c r="G129" s="251"/>
      <c r="H129" s="242">
        <v>918932</v>
      </c>
      <c r="I129" s="256"/>
      <c r="J129" s="260">
        <v>918932</v>
      </c>
      <c r="K129" s="256"/>
      <c r="L129" s="242">
        <v>918932</v>
      </c>
    </row>
    <row r="130" spans="1:12" ht="16.5" customHeight="1">
      <c r="A130" s="147" t="s">
        <v>69</v>
      </c>
      <c r="B130" s="262"/>
      <c r="C130" s="147"/>
      <c r="D130" s="244"/>
      <c r="E130" s="251"/>
      <c r="F130" s="260">
        <v>1874482</v>
      </c>
      <c r="G130" s="251"/>
      <c r="H130" s="242">
        <v>1874482</v>
      </c>
      <c r="I130" s="256"/>
      <c r="J130" s="260">
        <v>1874482</v>
      </c>
      <c r="K130" s="256"/>
      <c r="L130" s="242">
        <v>1874482</v>
      </c>
    </row>
    <row r="131" spans="1:12" ht="16.5" customHeight="1">
      <c r="A131" s="147" t="s">
        <v>70</v>
      </c>
      <c r="B131" s="217"/>
      <c r="C131" s="147"/>
      <c r="D131" s="244"/>
      <c r="E131" s="251"/>
      <c r="F131" s="260"/>
      <c r="G131" s="251"/>
      <c r="H131" s="242"/>
      <c r="I131" s="256"/>
      <c r="J131" s="260"/>
      <c r="K131" s="256"/>
      <c r="L131" s="256"/>
    </row>
    <row r="132" spans="1:12" ht="16.5" customHeight="1">
      <c r="A132" s="147"/>
      <c r="B132" s="217" t="s">
        <v>71</v>
      </c>
      <c r="C132" s="147"/>
      <c r="D132" s="244"/>
      <c r="E132" s="251"/>
      <c r="F132" s="260">
        <v>162089</v>
      </c>
      <c r="G132" s="251"/>
      <c r="H132" s="242">
        <v>162089</v>
      </c>
      <c r="I132" s="256"/>
      <c r="J132" s="260">
        <v>162089</v>
      </c>
      <c r="K132" s="256"/>
      <c r="L132" s="242">
        <v>162089</v>
      </c>
    </row>
    <row r="133" spans="1:12" ht="16.5" customHeight="1">
      <c r="A133" s="147"/>
      <c r="B133" s="217" t="s">
        <v>72</v>
      </c>
      <c r="C133" s="147"/>
      <c r="D133" s="244"/>
      <c r="E133" s="251"/>
      <c r="F133" s="260">
        <v>10762886</v>
      </c>
      <c r="G133" s="251"/>
      <c r="H133" s="242">
        <v>10001974</v>
      </c>
      <c r="I133" s="256"/>
      <c r="J133" s="260">
        <v>4193142</v>
      </c>
      <c r="K133" s="256"/>
      <c r="L133" s="242">
        <v>4508681</v>
      </c>
    </row>
    <row r="134" spans="1:12" ht="16.5" customHeight="1">
      <c r="A134" s="147" t="s">
        <v>73</v>
      </c>
      <c r="B134" s="147"/>
      <c r="C134" s="147"/>
      <c r="D134" s="244">
        <v>22</v>
      </c>
      <c r="E134" s="251"/>
      <c r="F134" s="240">
        <v>260674</v>
      </c>
      <c r="G134" s="251"/>
      <c r="H134" s="241">
        <v>-487500</v>
      </c>
      <c r="I134" s="125"/>
      <c r="J134" s="240">
        <v>889607</v>
      </c>
      <c r="K134" s="125"/>
      <c r="L134" s="241">
        <v>889607</v>
      </c>
    </row>
    <row r="135" spans="1:12" ht="16.5" customHeight="1">
      <c r="A135" s="147"/>
      <c r="B135" s="217"/>
      <c r="C135" s="147"/>
      <c r="D135" s="244"/>
      <c r="E135" s="251"/>
      <c r="F135" s="252"/>
      <c r="G135" s="251"/>
      <c r="H135" s="253"/>
      <c r="I135" s="253"/>
      <c r="J135" s="252"/>
      <c r="K135" s="253"/>
      <c r="L135" s="253"/>
    </row>
    <row r="136" spans="1:12" ht="16.5" customHeight="1">
      <c r="A136" s="250" t="s">
        <v>74</v>
      </c>
      <c r="B136" s="220"/>
      <c r="C136" s="147"/>
      <c r="D136" s="244"/>
      <c r="E136" s="251"/>
      <c r="F136" s="255"/>
      <c r="G136" s="147"/>
      <c r="H136" s="147"/>
      <c r="I136" s="147"/>
      <c r="J136" s="255"/>
      <c r="K136" s="147"/>
      <c r="L136" s="147"/>
    </row>
    <row r="137" spans="1:12" ht="16.5" customHeight="1">
      <c r="A137" s="250"/>
      <c r="B137" s="220" t="s">
        <v>75</v>
      </c>
      <c r="C137" s="147"/>
      <c r="D137" s="244"/>
      <c r="E137" s="251"/>
      <c r="F137" s="257">
        <f>SUM(F129:F134)</f>
        <v>13979063</v>
      </c>
      <c r="G137" s="251"/>
      <c r="H137" s="232">
        <f>SUM(H129:H134)</f>
        <v>12469977</v>
      </c>
      <c r="I137" s="232"/>
      <c r="J137" s="257">
        <f>SUM(J129:J134)</f>
        <v>8038252</v>
      </c>
      <c r="K137" s="232"/>
      <c r="L137" s="232">
        <f>SUM(L129:L134)</f>
        <v>8353791</v>
      </c>
    </row>
    <row r="138" spans="1:12" ht="16.5" customHeight="1">
      <c r="A138" s="147" t="s">
        <v>76</v>
      </c>
      <c r="B138" s="217"/>
      <c r="C138" s="147"/>
      <c r="D138" s="244"/>
      <c r="E138" s="251"/>
      <c r="F138" s="134">
        <v>327262</v>
      </c>
      <c r="G138" s="251"/>
      <c r="H138" s="238">
        <v>393558</v>
      </c>
      <c r="I138" s="125"/>
      <c r="J138" s="134">
        <v>0</v>
      </c>
      <c r="K138" s="125"/>
      <c r="L138" s="238">
        <v>0</v>
      </c>
    </row>
    <row r="139" spans="1:12" ht="16.5" customHeight="1">
      <c r="A139" s="147"/>
      <c r="B139" s="217"/>
      <c r="C139" s="147"/>
      <c r="D139" s="244"/>
      <c r="E139" s="251"/>
      <c r="F139" s="257"/>
      <c r="G139" s="251"/>
      <c r="H139" s="232"/>
      <c r="I139" s="232"/>
      <c r="J139" s="257"/>
      <c r="K139" s="232"/>
      <c r="L139" s="232"/>
    </row>
    <row r="140" spans="1:12" ht="16.5" customHeight="1">
      <c r="A140" s="250" t="s">
        <v>77</v>
      </c>
      <c r="B140" s="217"/>
      <c r="C140" s="147"/>
      <c r="D140" s="244"/>
      <c r="E140" s="251"/>
      <c r="F140" s="258">
        <f>SUM(F137:F138)</f>
        <v>14306325</v>
      </c>
      <c r="G140" s="251"/>
      <c r="H140" s="259">
        <f>SUM(H137:H138)</f>
        <v>12863535</v>
      </c>
      <c r="I140" s="232"/>
      <c r="J140" s="258">
        <f>SUM(J137:J138)</f>
        <v>8038252</v>
      </c>
      <c r="K140" s="232"/>
      <c r="L140" s="259">
        <f>SUM(L137:L138)</f>
        <v>8353791</v>
      </c>
    </row>
    <row r="141" spans="1:12" ht="16.5" customHeight="1">
      <c r="A141" s="220"/>
      <c r="B141" s="220"/>
      <c r="C141" s="147"/>
      <c r="D141" s="218"/>
      <c r="E141" s="219"/>
      <c r="F141" s="239"/>
      <c r="G141" s="219"/>
      <c r="H141" s="115"/>
      <c r="I141" s="115"/>
      <c r="J141" s="239"/>
      <c r="K141" s="115"/>
      <c r="L141" s="115"/>
    </row>
    <row r="142" spans="1:12" ht="16.5" customHeight="1" thickBot="1">
      <c r="A142" s="250" t="s">
        <v>78</v>
      </c>
      <c r="B142" s="147"/>
      <c r="C142" s="147"/>
      <c r="D142" s="147"/>
      <c r="E142" s="147"/>
      <c r="F142" s="267">
        <f>+F140+F97</f>
        <v>44797640</v>
      </c>
      <c r="G142" s="232"/>
      <c r="H142" s="268">
        <f>+H140+H97</f>
        <v>41387818</v>
      </c>
      <c r="I142" s="232"/>
      <c r="J142" s="267">
        <f>+J140+J97</f>
        <v>24165401</v>
      </c>
      <c r="K142" s="232"/>
      <c r="L142" s="268">
        <f>+L140+L97</f>
        <v>24150728</v>
      </c>
    </row>
    <row r="143" spans="1:12" ht="16.5" customHeight="1" thickTop="1">
      <c r="A143" s="225"/>
      <c r="B143" s="217"/>
      <c r="C143" s="147"/>
      <c r="D143" s="226"/>
      <c r="E143" s="227"/>
      <c r="F143" s="229"/>
      <c r="G143" s="227"/>
      <c r="H143" s="229"/>
      <c r="I143" s="227"/>
      <c r="J143" s="229"/>
      <c r="K143" s="227"/>
      <c r="L143" s="229"/>
    </row>
    <row r="144" spans="1:12" ht="16.5" customHeight="1">
      <c r="A144" s="225"/>
      <c r="B144" s="217"/>
      <c r="C144" s="147"/>
      <c r="D144" s="226"/>
      <c r="E144" s="227"/>
      <c r="F144" s="147"/>
      <c r="G144" s="147"/>
      <c r="H144" s="147"/>
      <c r="I144" s="147"/>
      <c r="J144" s="147"/>
      <c r="K144" s="147"/>
      <c r="L144" s="147"/>
    </row>
    <row r="145" spans="1:12" ht="16.5" customHeight="1">
      <c r="A145" s="225"/>
      <c r="B145" s="217"/>
      <c r="C145" s="147"/>
      <c r="D145" s="226"/>
      <c r="E145" s="227"/>
      <c r="F145" s="229"/>
      <c r="G145" s="227"/>
      <c r="H145" s="229"/>
      <c r="I145" s="227"/>
      <c r="J145" s="229"/>
      <c r="K145" s="227"/>
      <c r="L145" s="229"/>
    </row>
    <row r="146" spans="1:12" ht="16.5" customHeight="1">
      <c r="A146" s="225"/>
      <c r="B146" s="217"/>
      <c r="C146" s="147"/>
      <c r="D146" s="226"/>
      <c r="E146" s="227"/>
      <c r="F146" s="229"/>
      <c r="G146" s="227"/>
      <c r="H146" s="229"/>
      <c r="I146" s="227"/>
      <c r="J146" s="229"/>
      <c r="K146" s="227"/>
      <c r="L146" s="229"/>
    </row>
    <row r="147" spans="1:12" ht="16.5" customHeight="1">
      <c r="A147" s="225"/>
      <c r="B147" s="217"/>
      <c r="C147" s="147"/>
      <c r="D147" s="226"/>
      <c r="E147" s="227"/>
      <c r="F147" s="229"/>
      <c r="G147" s="227"/>
      <c r="H147" s="229"/>
      <c r="I147" s="227"/>
      <c r="J147" s="229"/>
      <c r="K147" s="227"/>
      <c r="L147" s="229"/>
    </row>
    <row r="148" spans="1:12" ht="16.5" customHeight="1">
      <c r="A148" s="225"/>
      <c r="B148" s="217"/>
      <c r="C148" s="147"/>
      <c r="D148" s="226"/>
      <c r="E148" s="227"/>
      <c r="F148" s="229"/>
      <c r="G148" s="227"/>
      <c r="H148" s="229"/>
      <c r="I148" s="227"/>
      <c r="J148" s="229"/>
      <c r="K148" s="227"/>
      <c r="L148" s="229"/>
    </row>
    <row r="149" spans="1:12" ht="16.5" customHeight="1">
      <c r="A149" s="225"/>
      <c r="B149" s="217"/>
      <c r="C149" s="147"/>
      <c r="D149" s="226"/>
      <c r="E149" s="227"/>
      <c r="F149" s="229"/>
      <c r="G149" s="227"/>
      <c r="H149" s="229"/>
      <c r="I149" s="227"/>
      <c r="J149" s="229"/>
      <c r="K149" s="227"/>
      <c r="L149" s="229"/>
    </row>
    <row r="150" spans="1:12" ht="16.5" customHeight="1">
      <c r="A150" s="225"/>
      <c r="B150" s="217"/>
      <c r="C150" s="147"/>
      <c r="D150" s="226"/>
      <c r="E150" s="227"/>
      <c r="F150" s="229"/>
      <c r="G150" s="227"/>
      <c r="H150" s="229"/>
      <c r="I150" s="227"/>
      <c r="J150" s="229"/>
      <c r="K150" s="227"/>
      <c r="L150" s="229"/>
    </row>
    <row r="151" spans="1:12" ht="16.5" customHeight="1">
      <c r="A151" s="225"/>
      <c r="B151" s="217"/>
      <c r="C151" s="147"/>
      <c r="D151" s="226"/>
      <c r="E151" s="227"/>
      <c r="F151" s="229"/>
      <c r="G151" s="227"/>
      <c r="H151" s="229"/>
      <c r="I151" s="227"/>
      <c r="J151" s="229"/>
      <c r="K151" s="227"/>
      <c r="L151" s="229"/>
    </row>
    <row r="152" spans="1:12" ht="16.5" customHeight="1">
      <c r="A152" s="225"/>
      <c r="B152" s="217"/>
      <c r="C152" s="147"/>
      <c r="D152" s="226"/>
      <c r="E152" s="227"/>
      <c r="F152" s="229"/>
      <c r="G152" s="227"/>
      <c r="H152" s="229"/>
      <c r="I152" s="227"/>
      <c r="J152" s="229"/>
      <c r="K152" s="227"/>
      <c r="L152" s="229"/>
    </row>
    <row r="153" spans="1:12" ht="16.5" customHeight="1">
      <c r="A153" s="225"/>
      <c r="B153" s="217"/>
      <c r="C153" s="147"/>
      <c r="D153" s="226"/>
      <c r="E153" s="227"/>
      <c r="F153" s="229"/>
      <c r="G153" s="227"/>
      <c r="H153" s="229"/>
      <c r="I153" s="227"/>
      <c r="J153" s="229"/>
      <c r="K153" s="227"/>
      <c r="L153" s="229"/>
    </row>
    <row r="154" spans="1:12" ht="16.5" customHeight="1">
      <c r="A154" s="225"/>
      <c r="B154" s="217"/>
      <c r="C154" s="147"/>
      <c r="D154" s="226"/>
      <c r="E154" s="227"/>
      <c r="F154" s="229"/>
      <c r="G154" s="227"/>
      <c r="H154" s="229"/>
      <c r="I154" s="227"/>
      <c r="J154" s="229"/>
      <c r="K154" s="227"/>
      <c r="L154" s="229"/>
    </row>
    <row r="155" spans="1:12" ht="16.5" customHeight="1">
      <c r="A155" s="225"/>
      <c r="B155" s="217"/>
      <c r="C155" s="147"/>
      <c r="D155" s="226"/>
      <c r="E155" s="227"/>
      <c r="F155" s="229"/>
      <c r="G155" s="227"/>
      <c r="H155" s="229"/>
      <c r="I155" s="227"/>
      <c r="J155" s="229"/>
      <c r="K155" s="227"/>
      <c r="L155" s="229"/>
    </row>
    <row r="156" spans="1:12" ht="16.5" customHeight="1">
      <c r="A156" s="225"/>
      <c r="B156" s="217"/>
      <c r="C156" s="147"/>
      <c r="D156" s="226"/>
      <c r="E156" s="227"/>
      <c r="F156" s="229"/>
      <c r="G156" s="227"/>
      <c r="H156" s="229"/>
      <c r="I156" s="227"/>
      <c r="J156" s="229"/>
      <c r="K156" s="227"/>
      <c r="L156" s="229"/>
    </row>
    <row r="157" spans="1:12" ht="24" customHeight="1">
      <c r="A157" s="225"/>
      <c r="B157" s="217"/>
      <c r="C157" s="147"/>
      <c r="D157" s="226"/>
      <c r="E157" s="227"/>
      <c r="F157" s="229"/>
      <c r="G157" s="227"/>
      <c r="H157" s="229"/>
      <c r="I157" s="227"/>
      <c r="J157" s="229"/>
      <c r="K157" s="227"/>
      <c r="L157" s="229"/>
    </row>
    <row r="158" spans="1:12" ht="21.75" customHeight="1">
      <c r="A158" s="225"/>
      <c r="B158" s="217"/>
      <c r="C158" s="147"/>
      <c r="D158" s="226"/>
      <c r="E158" s="227"/>
      <c r="F158" s="229"/>
      <c r="G158" s="227"/>
      <c r="H158" s="229"/>
      <c r="I158" s="227"/>
      <c r="J158" s="229"/>
      <c r="K158" s="227"/>
      <c r="L158" s="229"/>
    </row>
    <row r="159" spans="1:12" ht="21.95" customHeight="1">
      <c r="A159" s="309" t="str">
        <f>+A53</f>
        <v>The notes to the interim financial information from pages 14 to 39 are an integral part of these interim financial information.</v>
      </c>
      <c r="B159" s="307"/>
      <c r="C159" s="307"/>
      <c r="D159" s="307"/>
      <c r="E159" s="307"/>
      <c r="F159" s="307"/>
      <c r="G159" s="307"/>
      <c r="H159" s="307"/>
      <c r="I159" s="307"/>
      <c r="J159" s="307"/>
      <c r="K159" s="307"/>
      <c r="L159" s="307"/>
    </row>
  </sheetData>
  <mergeCells count="6">
    <mergeCell ref="F112:H112"/>
    <mergeCell ref="J112:L112"/>
    <mergeCell ref="F6:H6"/>
    <mergeCell ref="J6:L6"/>
    <mergeCell ref="F59:H59"/>
    <mergeCell ref="J59:L59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393CF-7C41-45F5-80A8-0FE7D8F56F68}">
  <sheetPr>
    <tabColor theme="5" tint="0.79998168889431442"/>
  </sheetPr>
  <dimension ref="A1:M60"/>
  <sheetViews>
    <sheetView zoomScaleNormal="100" workbookViewId="0">
      <selection activeCell="I21" sqref="I21"/>
    </sheetView>
  </sheetViews>
  <sheetFormatPr defaultRowHeight="16.5" customHeight="1"/>
  <cols>
    <col min="1" max="4" width="1.5703125" style="106" customWidth="1"/>
    <col min="5" max="5" width="24.85546875" style="106" customWidth="1"/>
    <col min="6" max="6" width="0.85546875" style="106" customWidth="1"/>
    <col min="7" max="7" width="15.7109375" style="106" customWidth="1"/>
    <col min="8" max="8" width="0.85546875" style="106" customWidth="1"/>
    <col min="9" max="9" width="15.7109375" style="106" customWidth="1"/>
    <col min="10" max="10" width="0.85546875" style="106" customWidth="1"/>
    <col min="11" max="11" width="13.7109375" style="106" customWidth="1"/>
    <col min="12" max="12" width="0.85546875" style="106" customWidth="1"/>
    <col min="13" max="13" width="13.7109375" style="106" customWidth="1"/>
    <col min="14" max="16384" width="9.140625" style="106"/>
  </cols>
  <sheetData>
    <row r="1" spans="1:13" ht="16.5" customHeight="1">
      <c r="A1" s="102" t="s">
        <v>0</v>
      </c>
      <c r="B1" s="103"/>
      <c r="C1" s="103"/>
      <c r="D1" s="103"/>
      <c r="E1" s="103"/>
      <c r="F1" s="103"/>
      <c r="G1" s="104"/>
      <c r="H1" s="104"/>
      <c r="I1" s="104"/>
      <c r="J1" s="104"/>
      <c r="K1" s="104"/>
      <c r="L1" s="104"/>
      <c r="M1" s="105"/>
    </row>
    <row r="2" spans="1:13" ht="16.5" customHeight="1">
      <c r="A2" s="102" t="s">
        <v>79</v>
      </c>
      <c r="B2" s="103"/>
      <c r="C2" s="103"/>
      <c r="D2" s="103"/>
      <c r="E2" s="103"/>
      <c r="F2" s="103"/>
      <c r="G2" s="104"/>
      <c r="H2" s="104"/>
      <c r="I2" s="104"/>
      <c r="J2" s="104"/>
      <c r="K2" s="104"/>
      <c r="L2" s="104"/>
      <c r="M2" s="104"/>
    </row>
    <row r="3" spans="1:13" ht="16.5" customHeight="1">
      <c r="A3" s="107" t="s">
        <v>252</v>
      </c>
      <c r="B3" s="108"/>
      <c r="C3" s="108"/>
      <c r="D3" s="108"/>
      <c r="E3" s="108"/>
      <c r="F3" s="108"/>
      <c r="G3" s="109"/>
      <c r="H3" s="109"/>
      <c r="I3" s="109"/>
      <c r="J3" s="109"/>
      <c r="K3" s="109"/>
      <c r="L3" s="109"/>
      <c r="M3" s="109"/>
    </row>
    <row r="4" spans="1:13" ht="14.45" customHeight="1">
      <c r="A4" s="103"/>
      <c r="B4" s="103"/>
      <c r="C4" s="103"/>
      <c r="D4" s="103"/>
      <c r="E4" s="103"/>
      <c r="F4" s="103"/>
      <c r="G4" s="104"/>
      <c r="H4" s="104"/>
      <c r="I4" s="104"/>
      <c r="J4" s="104"/>
      <c r="K4" s="104"/>
      <c r="L4" s="104"/>
      <c r="M4" s="104"/>
    </row>
    <row r="5" spans="1:13" ht="14.45" customHeight="1">
      <c r="A5" s="110"/>
      <c r="B5" s="110"/>
      <c r="C5" s="110"/>
      <c r="D5" s="111"/>
      <c r="E5" s="111"/>
      <c r="F5" s="103"/>
      <c r="G5" s="112"/>
      <c r="H5" s="113"/>
      <c r="I5" s="112"/>
      <c r="J5" s="112"/>
      <c r="K5" s="112"/>
      <c r="L5" s="112"/>
      <c r="M5" s="112"/>
    </row>
    <row r="6" spans="1:13" ht="15.6" customHeight="1">
      <c r="A6" s="110"/>
      <c r="B6" s="110"/>
      <c r="C6" s="110"/>
      <c r="D6" s="111"/>
      <c r="E6" s="111"/>
      <c r="F6" s="114"/>
      <c r="G6" s="315" t="s">
        <v>2</v>
      </c>
      <c r="H6" s="315"/>
      <c r="I6" s="315"/>
      <c r="J6" s="115"/>
      <c r="K6" s="315" t="s">
        <v>3</v>
      </c>
      <c r="L6" s="315"/>
      <c r="M6" s="315"/>
    </row>
    <row r="7" spans="1:13" ht="15.6" customHeight="1">
      <c r="A7" s="110"/>
      <c r="B7" s="110"/>
      <c r="C7" s="110"/>
      <c r="D7" s="111"/>
      <c r="E7" s="111"/>
      <c r="F7" s="114"/>
      <c r="G7" s="116" t="s">
        <v>4</v>
      </c>
      <c r="H7" s="116"/>
      <c r="I7" s="116" t="s">
        <v>4</v>
      </c>
      <c r="J7" s="115"/>
      <c r="K7" s="116" t="s">
        <v>4</v>
      </c>
      <c r="L7" s="116"/>
      <c r="M7" s="116" t="s">
        <v>4</v>
      </c>
    </row>
    <row r="8" spans="1:13" ht="15.6" customHeight="1">
      <c r="A8" s="117"/>
      <c r="B8" s="117"/>
      <c r="C8" s="117"/>
      <c r="D8" s="117"/>
      <c r="E8" s="117"/>
      <c r="F8" s="117"/>
      <c r="G8" s="118" t="s">
        <v>7</v>
      </c>
      <c r="H8" s="119"/>
      <c r="I8" s="118" t="s">
        <v>8</v>
      </c>
      <c r="J8" s="116"/>
      <c r="K8" s="118" t="s">
        <v>7</v>
      </c>
      <c r="L8" s="119"/>
      <c r="M8" s="118" t="s">
        <v>8</v>
      </c>
    </row>
    <row r="9" spans="1:13" ht="15.6" customHeight="1">
      <c r="A9" s="117"/>
      <c r="B9" s="117"/>
      <c r="C9" s="117"/>
      <c r="D9" s="117"/>
      <c r="E9" s="117"/>
      <c r="F9" s="111"/>
      <c r="G9" s="120" t="s">
        <v>10</v>
      </c>
      <c r="H9" s="121"/>
      <c r="I9" s="120" t="s">
        <v>10</v>
      </c>
      <c r="J9" s="116"/>
      <c r="K9" s="120" t="s">
        <v>10</v>
      </c>
      <c r="L9" s="121"/>
      <c r="M9" s="120" t="s">
        <v>10</v>
      </c>
    </row>
    <row r="10" spans="1:13" ht="15.6" customHeight="1">
      <c r="A10" s="102" t="s">
        <v>80</v>
      </c>
      <c r="B10" s="103"/>
      <c r="C10" s="103"/>
      <c r="D10" s="103"/>
      <c r="E10" s="103"/>
      <c r="F10" s="103"/>
      <c r="G10" s="122"/>
      <c r="H10" s="113"/>
      <c r="I10" s="113"/>
      <c r="J10" s="113"/>
      <c r="K10" s="122"/>
      <c r="L10" s="113"/>
      <c r="M10" s="113"/>
    </row>
    <row r="11" spans="1:13" ht="6" customHeight="1">
      <c r="A11" s="102"/>
      <c r="B11" s="103"/>
      <c r="C11" s="103"/>
      <c r="D11" s="103"/>
      <c r="E11" s="103"/>
      <c r="F11" s="103"/>
      <c r="G11" s="122"/>
      <c r="H11" s="113"/>
      <c r="I11" s="113"/>
      <c r="J11" s="113"/>
      <c r="K11" s="122"/>
      <c r="L11" s="113"/>
      <c r="M11" s="113"/>
    </row>
    <row r="12" spans="1:13" ht="15.6" customHeight="1">
      <c r="A12" s="103" t="s">
        <v>81</v>
      </c>
      <c r="B12" s="103"/>
      <c r="C12" s="103"/>
      <c r="D12" s="103"/>
      <c r="E12" s="103"/>
      <c r="F12" s="103"/>
      <c r="G12" s="123">
        <v>17492154</v>
      </c>
      <c r="H12" s="124"/>
      <c r="I12" s="125">
        <v>10988628</v>
      </c>
      <c r="J12" s="124"/>
      <c r="K12" s="123">
        <v>1336613</v>
      </c>
      <c r="L12" s="124"/>
      <c r="M12" s="125">
        <v>1351601</v>
      </c>
    </row>
    <row r="13" spans="1:13" ht="15.6" customHeight="1">
      <c r="A13" s="103" t="s">
        <v>82</v>
      </c>
      <c r="B13" s="103"/>
      <c r="C13" s="103"/>
      <c r="D13" s="103"/>
      <c r="E13" s="103"/>
      <c r="F13" s="103"/>
      <c r="G13" s="123">
        <v>68468</v>
      </c>
      <c r="H13" s="124"/>
      <c r="I13" s="125">
        <v>73621</v>
      </c>
      <c r="J13" s="124"/>
      <c r="K13" s="126">
        <v>0</v>
      </c>
      <c r="L13" s="124"/>
      <c r="M13" s="127">
        <v>0</v>
      </c>
    </row>
    <row r="14" spans="1:13" ht="15.6" customHeight="1">
      <c r="A14" s="103" t="s">
        <v>83</v>
      </c>
      <c r="B14" s="103"/>
      <c r="C14" s="103"/>
      <c r="D14" s="103"/>
      <c r="E14" s="103"/>
      <c r="F14" s="103"/>
      <c r="G14" s="128">
        <v>83368</v>
      </c>
      <c r="H14" s="113"/>
      <c r="I14" s="129">
        <v>75389</v>
      </c>
      <c r="J14" s="113"/>
      <c r="K14" s="128">
        <v>20292</v>
      </c>
      <c r="L14" s="113"/>
      <c r="M14" s="129">
        <v>20064</v>
      </c>
    </row>
    <row r="15" spans="1:13" ht="6" customHeight="1">
      <c r="A15" s="103"/>
      <c r="B15" s="130"/>
      <c r="C15" s="103"/>
      <c r="D15" s="103"/>
      <c r="E15" s="103"/>
      <c r="F15" s="103"/>
      <c r="G15" s="131"/>
      <c r="H15" s="127"/>
      <c r="I15" s="127"/>
      <c r="J15" s="127"/>
      <c r="K15" s="131"/>
      <c r="L15" s="127"/>
      <c r="M15" s="127"/>
    </row>
    <row r="16" spans="1:13" ht="15.6" customHeight="1">
      <c r="A16" s="102" t="s">
        <v>84</v>
      </c>
      <c r="B16" s="130"/>
      <c r="C16" s="103"/>
      <c r="D16" s="103"/>
      <c r="E16" s="103"/>
      <c r="F16" s="103"/>
      <c r="G16" s="132">
        <f>SUM(G12:G15)</f>
        <v>17643990</v>
      </c>
      <c r="H16" s="127"/>
      <c r="I16" s="133">
        <f>SUM(I12:I15)</f>
        <v>11137638</v>
      </c>
      <c r="J16" s="127"/>
      <c r="K16" s="132">
        <f>SUM(K12:K15)</f>
        <v>1356905</v>
      </c>
      <c r="L16" s="127"/>
      <c r="M16" s="133">
        <f>SUM(M12:M15)</f>
        <v>1371665</v>
      </c>
    </row>
    <row r="17" spans="1:13" ht="9.9499999999999993" customHeight="1">
      <c r="A17" s="103"/>
      <c r="B17" s="130"/>
      <c r="C17" s="103"/>
      <c r="D17" s="103"/>
      <c r="E17" s="103"/>
      <c r="F17" s="103"/>
      <c r="G17" s="131"/>
      <c r="H17" s="127"/>
      <c r="I17" s="127"/>
      <c r="J17" s="127"/>
      <c r="K17" s="131"/>
      <c r="L17" s="127"/>
      <c r="M17" s="127"/>
    </row>
    <row r="18" spans="1:13" ht="15.6" customHeight="1">
      <c r="A18" s="103" t="s">
        <v>85</v>
      </c>
      <c r="B18" s="130"/>
      <c r="C18" s="103"/>
      <c r="D18" s="103"/>
      <c r="E18" s="103"/>
      <c r="F18" s="103"/>
      <c r="G18" s="123">
        <v>-17266418</v>
      </c>
      <c r="H18" s="112"/>
      <c r="I18" s="125">
        <v>-10752894</v>
      </c>
      <c r="J18" s="112"/>
      <c r="K18" s="123">
        <v>-1292566</v>
      </c>
      <c r="L18" s="117"/>
      <c r="M18" s="125">
        <v>-1328173</v>
      </c>
    </row>
    <row r="19" spans="1:13" ht="15.6" customHeight="1">
      <c r="A19" s="103" t="s">
        <v>86</v>
      </c>
      <c r="B19" s="103"/>
      <c r="C19" s="103"/>
      <c r="D19" s="103"/>
      <c r="E19" s="103"/>
      <c r="F19" s="103"/>
      <c r="G19" s="128">
        <v>-53706</v>
      </c>
      <c r="H19" s="117"/>
      <c r="I19" s="129">
        <v>-53781</v>
      </c>
      <c r="J19" s="117"/>
      <c r="K19" s="134">
        <v>0</v>
      </c>
      <c r="L19" s="113"/>
      <c r="M19" s="133">
        <v>0</v>
      </c>
    </row>
    <row r="20" spans="1:13" ht="6" customHeight="1">
      <c r="A20" s="103"/>
      <c r="B20" s="130"/>
      <c r="C20" s="103"/>
      <c r="D20" s="103"/>
      <c r="E20" s="103"/>
      <c r="F20" s="103"/>
      <c r="G20" s="131"/>
      <c r="H20" s="127"/>
      <c r="I20" s="127"/>
      <c r="J20" s="127"/>
      <c r="K20" s="131"/>
      <c r="L20" s="127"/>
      <c r="M20" s="127"/>
    </row>
    <row r="21" spans="1:13" ht="15.6" customHeight="1">
      <c r="A21" s="102" t="s">
        <v>87</v>
      </c>
      <c r="B21" s="130"/>
      <c r="C21" s="103"/>
      <c r="D21" s="103"/>
      <c r="E21" s="103"/>
      <c r="F21" s="103"/>
      <c r="G21" s="131"/>
      <c r="H21" s="127"/>
      <c r="I21" s="127"/>
      <c r="J21" s="127"/>
      <c r="K21" s="131"/>
      <c r="L21" s="127"/>
      <c r="M21" s="127"/>
    </row>
    <row r="22" spans="1:13" ht="15.6" customHeight="1">
      <c r="A22" s="103"/>
      <c r="B22" s="135" t="s">
        <v>88</v>
      </c>
      <c r="C22" s="103"/>
      <c r="D22" s="103"/>
      <c r="E22" s="103"/>
      <c r="F22" s="103"/>
      <c r="G22" s="136">
        <f>SUM(G18:G20)</f>
        <v>-17320124</v>
      </c>
      <c r="H22" s="137"/>
      <c r="I22" s="138">
        <f>SUM(I18:I20)</f>
        <v>-10806675</v>
      </c>
      <c r="J22" s="137"/>
      <c r="K22" s="136">
        <f>SUM(K18:K20)</f>
        <v>-1292566</v>
      </c>
      <c r="L22" s="137"/>
      <c r="M22" s="138">
        <f>SUM(M18:M20)</f>
        <v>-1328173</v>
      </c>
    </row>
    <row r="23" spans="1:13" ht="9.9499999999999993" customHeight="1">
      <c r="A23" s="103"/>
      <c r="B23" s="130"/>
      <c r="C23" s="103"/>
      <c r="D23" s="103"/>
      <c r="E23" s="103"/>
      <c r="F23" s="103"/>
      <c r="G23" s="131"/>
      <c r="H23" s="127"/>
      <c r="I23" s="127"/>
      <c r="J23" s="127"/>
      <c r="K23" s="131"/>
      <c r="L23" s="127"/>
      <c r="M23" s="127"/>
    </row>
    <row r="24" spans="1:13" ht="15.6" customHeight="1">
      <c r="A24" s="102" t="s">
        <v>89</v>
      </c>
      <c r="B24" s="135"/>
      <c r="C24" s="102"/>
      <c r="D24" s="102"/>
      <c r="E24" s="102"/>
      <c r="F24" s="102"/>
      <c r="G24" s="139">
        <f>SUM(G16,G22)</f>
        <v>323866</v>
      </c>
      <c r="H24" s="137"/>
      <c r="I24" s="137">
        <f>SUM(I16,I22)</f>
        <v>330963</v>
      </c>
      <c r="J24" s="137"/>
      <c r="K24" s="139">
        <f>SUM(K16,K22)</f>
        <v>64339</v>
      </c>
      <c r="L24" s="137"/>
      <c r="M24" s="137">
        <f>SUM(M16,M22)</f>
        <v>43492</v>
      </c>
    </row>
    <row r="25" spans="1:13" ht="15.6" customHeight="1">
      <c r="A25" s="103" t="s">
        <v>90</v>
      </c>
      <c r="B25" s="135"/>
      <c r="C25" s="102"/>
      <c r="D25" s="102"/>
      <c r="E25" s="102"/>
      <c r="F25" s="102"/>
      <c r="G25" s="131">
        <v>0</v>
      </c>
      <c r="H25" s="112"/>
      <c r="I25" s="127">
        <v>950</v>
      </c>
      <c r="J25" s="112"/>
      <c r="K25" s="123">
        <v>334700</v>
      </c>
      <c r="L25" s="112"/>
      <c r="M25" s="125">
        <v>401932</v>
      </c>
    </row>
    <row r="26" spans="1:13" ht="15.6" customHeight="1">
      <c r="A26" s="103" t="s">
        <v>91</v>
      </c>
      <c r="B26" s="130"/>
      <c r="C26" s="103"/>
      <c r="D26" s="103"/>
      <c r="E26" s="103"/>
      <c r="F26" s="103"/>
      <c r="G26" s="128">
        <v>395353</v>
      </c>
      <c r="H26" s="124"/>
      <c r="I26" s="129">
        <v>86646</v>
      </c>
      <c r="J26" s="124"/>
      <c r="K26" s="128">
        <v>117753</v>
      </c>
      <c r="L26" s="124"/>
      <c r="M26" s="129">
        <v>107708</v>
      </c>
    </row>
    <row r="27" spans="1:13" ht="6" customHeight="1">
      <c r="A27" s="103"/>
      <c r="B27" s="130"/>
      <c r="C27" s="103"/>
      <c r="D27" s="103"/>
      <c r="E27" s="103"/>
      <c r="F27" s="103"/>
      <c r="G27" s="131"/>
      <c r="H27" s="127"/>
      <c r="I27" s="127"/>
      <c r="J27" s="127"/>
      <c r="K27" s="131"/>
      <c r="L27" s="127"/>
      <c r="M27" s="127"/>
    </row>
    <row r="28" spans="1:13" ht="15.6" customHeight="1">
      <c r="A28" s="102" t="s">
        <v>92</v>
      </c>
      <c r="B28" s="130"/>
      <c r="C28" s="103"/>
      <c r="D28" s="103"/>
      <c r="E28" s="103"/>
      <c r="F28" s="103"/>
      <c r="G28" s="136">
        <f>SUM(G24:G26)</f>
        <v>719219</v>
      </c>
      <c r="H28" s="140"/>
      <c r="I28" s="138">
        <f>SUM(I24:I26)</f>
        <v>418559</v>
      </c>
      <c r="J28" s="140"/>
      <c r="K28" s="136">
        <f>SUM(K24:K26)</f>
        <v>516792</v>
      </c>
      <c r="L28" s="140"/>
      <c r="M28" s="138">
        <f>SUM(M24:M26)</f>
        <v>553132</v>
      </c>
    </row>
    <row r="29" spans="1:13" ht="9.9499999999999993" customHeight="1">
      <c r="A29" s="103"/>
      <c r="B29" s="130"/>
      <c r="C29" s="103"/>
      <c r="D29" s="103"/>
      <c r="E29" s="103"/>
      <c r="F29" s="103"/>
      <c r="G29" s="131"/>
      <c r="H29" s="127"/>
      <c r="I29" s="127"/>
      <c r="J29" s="127"/>
      <c r="K29" s="131"/>
      <c r="L29" s="127"/>
      <c r="M29" s="127"/>
    </row>
    <row r="30" spans="1:13" ht="15.6" customHeight="1">
      <c r="A30" s="103" t="s">
        <v>93</v>
      </c>
      <c r="B30" s="103"/>
      <c r="C30" s="103"/>
      <c r="D30" s="103"/>
      <c r="E30" s="103"/>
      <c r="F30" s="103"/>
      <c r="G30" s="123">
        <v>-49590</v>
      </c>
      <c r="H30" s="124"/>
      <c r="I30" s="125">
        <v>-38503</v>
      </c>
      <c r="J30" s="124"/>
      <c r="K30" s="123">
        <v>-8261</v>
      </c>
      <c r="L30" s="124"/>
      <c r="M30" s="125">
        <v>-7336</v>
      </c>
    </row>
    <row r="31" spans="1:13" ht="15.6" customHeight="1">
      <c r="A31" s="103" t="s">
        <v>94</v>
      </c>
      <c r="B31" s="103"/>
      <c r="C31" s="103"/>
      <c r="D31" s="103"/>
      <c r="E31" s="103"/>
      <c r="F31" s="103"/>
      <c r="G31" s="123">
        <v>-306347</v>
      </c>
      <c r="H31" s="124"/>
      <c r="I31" s="125">
        <v>-256761</v>
      </c>
      <c r="J31" s="124"/>
      <c r="K31" s="123">
        <v>-113645</v>
      </c>
      <c r="L31" s="124"/>
      <c r="M31" s="125">
        <v>-64989</v>
      </c>
    </row>
    <row r="32" spans="1:13" ht="15.6" customHeight="1">
      <c r="A32" s="103" t="s">
        <v>95</v>
      </c>
      <c r="B32" s="103"/>
      <c r="C32" s="103"/>
      <c r="D32" s="103"/>
      <c r="E32" s="103"/>
      <c r="F32" s="103"/>
      <c r="G32" s="128">
        <v>-11260</v>
      </c>
      <c r="H32" s="112"/>
      <c r="I32" s="129">
        <v>33025</v>
      </c>
      <c r="J32" s="112"/>
      <c r="K32" s="132">
        <v>383</v>
      </c>
      <c r="L32" s="112"/>
      <c r="M32" s="129">
        <v>345</v>
      </c>
    </row>
    <row r="33" spans="1:13" ht="6" customHeight="1">
      <c r="A33" s="103"/>
      <c r="B33" s="130"/>
      <c r="C33" s="103"/>
      <c r="D33" s="103"/>
      <c r="E33" s="103"/>
      <c r="F33" s="103"/>
      <c r="G33" s="131"/>
      <c r="H33" s="127"/>
      <c r="I33" s="127"/>
      <c r="J33" s="127"/>
      <c r="K33" s="131"/>
      <c r="L33" s="127"/>
      <c r="M33" s="127"/>
    </row>
    <row r="34" spans="1:13" ht="15.6" customHeight="1">
      <c r="A34" s="102" t="s">
        <v>96</v>
      </c>
      <c r="B34" s="103"/>
      <c r="C34" s="103"/>
      <c r="D34" s="103"/>
      <c r="E34" s="103"/>
      <c r="F34" s="103"/>
      <c r="G34" s="136">
        <f>SUM(G30:G33)</f>
        <v>-367197</v>
      </c>
      <c r="H34" s="137"/>
      <c r="I34" s="138">
        <f>SUM(I30:I33)</f>
        <v>-262239</v>
      </c>
      <c r="J34" s="137"/>
      <c r="K34" s="136">
        <f>SUM(K30:K33)</f>
        <v>-121523</v>
      </c>
      <c r="L34" s="137"/>
      <c r="M34" s="138">
        <f>SUM(M30:M33)</f>
        <v>-71980</v>
      </c>
    </row>
    <row r="35" spans="1:13" ht="9.9499999999999993" customHeight="1">
      <c r="A35" s="103"/>
      <c r="B35" s="130"/>
      <c r="C35" s="103"/>
      <c r="D35" s="103"/>
      <c r="E35" s="103"/>
      <c r="F35" s="103"/>
      <c r="G35" s="131"/>
      <c r="H35" s="127"/>
      <c r="I35" s="127"/>
      <c r="J35" s="127"/>
      <c r="K35" s="131"/>
      <c r="L35" s="127"/>
      <c r="M35" s="127"/>
    </row>
    <row r="36" spans="1:13" ht="15.6" customHeight="1">
      <c r="A36" s="103" t="s">
        <v>97</v>
      </c>
      <c r="B36" s="103"/>
      <c r="C36" s="103"/>
      <c r="D36" s="103"/>
      <c r="E36" s="103"/>
      <c r="F36" s="103"/>
      <c r="G36" s="141"/>
      <c r="H36" s="103"/>
      <c r="I36" s="103"/>
      <c r="J36" s="103"/>
      <c r="K36" s="141"/>
      <c r="L36" s="103"/>
      <c r="M36" s="103"/>
    </row>
    <row r="37" spans="1:13" ht="15.6" customHeight="1">
      <c r="A37" s="103"/>
      <c r="B37" s="103" t="s">
        <v>98</v>
      </c>
      <c r="C37" s="103"/>
      <c r="D37" s="103"/>
      <c r="E37" s="103"/>
      <c r="F37" s="103"/>
      <c r="G37" s="132">
        <v>32301</v>
      </c>
      <c r="H37" s="112"/>
      <c r="I37" s="133">
        <v>49651</v>
      </c>
      <c r="J37" s="112"/>
      <c r="K37" s="134">
        <v>0</v>
      </c>
      <c r="L37" s="112"/>
      <c r="M37" s="133">
        <v>0</v>
      </c>
    </row>
    <row r="38" spans="1:13" ht="9.9499999999999993" customHeight="1">
      <c r="A38" s="103"/>
      <c r="B38" s="130"/>
      <c r="C38" s="103"/>
      <c r="D38" s="103"/>
      <c r="E38" s="103"/>
      <c r="F38" s="103"/>
      <c r="G38" s="131"/>
      <c r="H38" s="127"/>
      <c r="I38" s="127"/>
      <c r="J38" s="127"/>
      <c r="K38" s="131"/>
      <c r="L38" s="127"/>
      <c r="M38" s="127"/>
    </row>
    <row r="39" spans="1:13" ht="15.6" customHeight="1">
      <c r="A39" s="102" t="s">
        <v>99</v>
      </c>
      <c r="B39" s="130"/>
      <c r="C39" s="103"/>
      <c r="D39" s="103"/>
      <c r="E39" s="103"/>
      <c r="F39" s="103"/>
      <c r="G39" s="131"/>
      <c r="H39" s="127"/>
      <c r="I39" s="127"/>
      <c r="J39" s="127"/>
      <c r="K39" s="131"/>
      <c r="L39" s="127"/>
      <c r="M39" s="127"/>
    </row>
    <row r="40" spans="1:13" ht="15.6" customHeight="1">
      <c r="A40" s="103"/>
      <c r="B40" s="102" t="s">
        <v>100</v>
      </c>
      <c r="C40" s="103"/>
      <c r="D40" s="103"/>
      <c r="E40" s="103"/>
      <c r="F40" s="103"/>
      <c r="G40" s="139">
        <f>SUM(G28,G34,G37)</f>
        <v>384323</v>
      </c>
      <c r="H40" s="137"/>
      <c r="I40" s="137">
        <f>SUM(I28,I34,I37)</f>
        <v>205971</v>
      </c>
      <c r="J40" s="137"/>
      <c r="K40" s="139">
        <f>SUM(K28,K34,K37)</f>
        <v>395269</v>
      </c>
      <c r="L40" s="137"/>
      <c r="M40" s="137">
        <f>SUM(M28,M34,M37)</f>
        <v>481152</v>
      </c>
    </row>
    <row r="41" spans="1:13" ht="15.6" customHeight="1">
      <c r="A41" s="103" t="s">
        <v>101</v>
      </c>
      <c r="B41" s="103"/>
      <c r="C41" s="103"/>
      <c r="D41" s="103"/>
      <c r="E41" s="103"/>
      <c r="F41" s="103"/>
      <c r="G41" s="128">
        <v>-166575</v>
      </c>
      <c r="H41" s="142"/>
      <c r="I41" s="129">
        <v>-152167</v>
      </c>
      <c r="J41" s="142"/>
      <c r="K41" s="128">
        <v>-121605</v>
      </c>
      <c r="L41" s="143"/>
      <c r="M41" s="129">
        <v>-127305</v>
      </c>
    </row>
    <row r="42" spans="1:13" ht="6" customHeight="1">
      <c r="A42" s="103"/>
      <c r="B42" s="130"/>
      <c r="C42" s="103"/>
      <c r="D42" s="103"/>
      <c r="E42" s="103"/>
      <c r="F42" s="103"/>
      <c r="G42" s="131"/>
      <c r="H42" s="127"/>
      <c r="I42" s="127"/>
      <c r="J42" s="127"/>
      <c r="K42" s="131"/>
      <c r="L42" s="127"/>
      <c r="M42" s="127"/>
    </row>
    <row r="43" spans="1:13" ht="15.6" customHeight="1">
      <c r="A43" s="102" t="s">
        <v>102</v>
      </c>
      <c r="B43" s="130"/>
      <c r="C43" s="103"/>
      <c r="D43" s="103"/>
      <c r="E43" s="103"/>
      <c r="F43" s="103"/>
      <c r="G43" s="139">
        <f>SUM(G40:G41)</f>
        <v>217748</v>
      </c>
      <c r="H43" s="137"/>
      <c r="I43" s="137">
        <f>SUM(I40:I41)</f>
        <v>53804</v>
      </c>
      <c r="J43" s="137"/>
      <c r="K43" s="139">
        <f>SUM(K40:K41)</f>
        <v>273664</v>
      </c>
      <c r="L43" s="137"/>
      <c r="M43" s="137">
        <f>SUM(M40:M41)</f>
        <v>353847</v>
      </c>
    </row>
    <row r="44" spans="1:13" ht="15.6" customHeight="1">
      <c r="A44" s="103" t="s">
        <v>237</v>
      </c>
      <c r="B44" s="130"/>
      <c r="C44" s="103"/>
      <c r="D44" s="103"/>
      <c r="E44" s="103"/>
      <c r="F44" s="103"/>
      <c r="G44" s="128">
        <v>-27911</v>
      </c>
      <c r="H44" s="124"/>
      <c r="I44" s="129">
        <v>-38632</v>
      </c>
      <c r="J44" s="124"/>
      <c r="K44" s="128">
        <v>-1246</v>
      </c>
      <c r="L44" s="124"/>
      <c r="M44" s="129">
        <v>-153</v>
      </c>
    </row>
    <row r="45" spans="1:13" ht="6" customHeight="1">
      <c r="A45" s="103"/>
      <c r="B45" s="130"/>
      <c r="C45" s="103"/>
      <c r="D45" s="103"/>
      <c r="E45" s="103"/>
      <c r="F45" s="103"/>
      <c r="G45" s="131"/>
      <c r="H45" s="127"/>
      <c r="I45" s="127"/>
      <c r="J45" s="127"/>
      <c r="K45" s="131"/>
      <c r="L45" s="127"/>
      <c r="M45" s="127"/>
    </row>
    <row r="46" spans="1:13" ht="15.6" customHeight="1" thickBot="1">
      <c r="A46" s="102" t="s">
        <v>104</v>
      </c>
      <c r="B46" s="130"/>
      <c r="C46" s="103"/>
      <c r="D46" s="103"/>
      <c r="E46" s="103"/>
      <c r="F46" s="103"/>
      <c r="G46" s="144">
        <f>SUM(G43:G44)</f>
        <v>189837</v>
      </c>
      <c r="H46" s="137"/>
      <c r="I46" s="145">
        <f>SUM(I43:I44)</f>
        <v>15172</v>
      </c>
      <c r="J46" s="137"/>
      <c r="K46" s="144">
        <f>SUM(K43:K44)</f>
        <v>272418</v>
      </c>
      <c r="L46" s="137"/>
      <c r="M46" s="145">
        <f>SUM(M43:M44)</f>
        <v>353694</v>
      </c>
    </row>
    <row r="47" spans="1:13" ht="12.75" customHeight="1" thickTop="1">
      <c r="A47" s="110"/>
      <c r="B47" s="110"/>
      <c r="C47" s="110"/>
      <c r="D47" s="111"/>
      <c r="E47" s="111"/>
      <c r="F47" s="103"/>
      <c r="G47" s="139"/>
      <c r="H47" s="127"/>
      <c r="I47" s="137"/>
      <c r="J47" s="127"/>
      <c r="K47" s="139"/>
      <c r="L47" s="137"/>
      <c r="M47" s="137"/>
    </row>
    <row r="48" spans="1:13" ht="15.6" customHeight="1">
      <c r="A48" s="102" t="s">
        <v>105</v>
      </c>
      <c r="B48" s="111"/>
      <c r="C48" s="111"/>
      <c r="D48" s="111"/>
      <c r="E48" s="111"/>
      <c r="F48" s="103"/>
      <c r="G48" s="139"/>
      <c r="H48" s="127"/>
      <c r="I48" s="137"/>
      <c r="J48" s="127"/>
      <c r="K48" s="139"/>
      <c r="L48" s="137"/>
      <c r="M48" s="137"/>
    </row>
    <row r="49" spans="1:13" ht="15.6" customHeight="1">
      <c r="A49" s="146" t="s">
        <v>106</v>
      </c>
      <c r="B49" s="111"/>
      <c r="C49" s="111"/>
      <c r="D49" s="111"/>
      <c r="E49" s="111"/>
      <c r="F49" s="103"/>
      <c r="G49" s="123">
        <v>174001</v>
      </c>
      <c r="H49" s="125"/>
      <c r="I49" s="125">
        <v>12223</v>
      </c>
      <c r="J49" s="125"/>
      <c r="K49" s="123">
        <v>272418</v>
      </c>
      <c r="L49" s="125"/>
      <c r="M49" s="125">
        <v>353694</v>
      </c>
    </row>
    <row r="50" spans="1:13" ht="15.6" customHeight="1">
      <c r="A50" s="147" t="s">
        <v>76</v>
      </c>
      <c r="B50" s="103"/>
      <c r="C50" s="111"/>
      <c r="D50" s="111"/>
      <c r="E50" s="111"/>
      <c r="F50" s="103"/>
      <c r="G50" s="128">
        <v>15836</v>
      </c>
      <c r="H50" s="125"/>
      <c r="I50" s="129">
        <v>2949</v>
      </c>
      <c r="J50" s="125"/>
      <c r="K50" s="134">
        <v>0</v>
      </c>
      <c r="L50" s="125"/>
      <c r="M50" s="133">
        <v>0</v>
      </c>
    </row>
    <row r="51" spans="1:13" ht="6" customHeight="1">
      <c r="A51" s="146"/>
      <c r="B51" s="111"/>
      <c r="C51" s="111"/>
      <c r="D51" s="111"/>
      <c r="E51" s="111"/>
      <c r="F51" s="103"/>
      <c r="G51" s="139"/>
      <c r="H51" s="127"/>
      <c r="I51" s="137"/>
      <c r="J51" s="127"/>
      <c r="K51" s="139"/>
      <c r="L51" s="127"/>
      <c r="M51" s="137"/>
    </row>
    <row r="52" spans="1:13" ht="15.6" customHeight="1" thickBot="1">
      <c r="A52" s="102" t="s">
        <v>104</v>
      </c>
      <c r="B52" s="111"/>
      <c r="C52" s="111"/>
      <c r="D52" s="111"/>
      <c r="E52" s="111"/>
      <c r="F52" s="103"/>
      <c r="G52" s="144">
        <f>SUM(G49:G51)</f>
        <v>189837</v>
      </c>
      <c r="H52" s="137"/>
      <c r="I52" s="145">
        <f>SUM(I49:I51)</f>
        <v>15172</v>
      </c>
      <c r="J52" s="137"/>
      <c r="K52" s="144">
        <f>SUM(K49:K51)</f>
        <v>272418</v>
      </c>
      <c r="L52" s="137"/>
      <c r="M52" s="145">
        <f>SUM(M49:M51)</f>
        <v>353694</v>
      </c>
    </row>
    <row r="53" spans="1:13" ht="14.45" customHeight="1" thickTop="1">
      <c r="A53" s="102"/>
      <c r="B53" s="111"/>
      <c r="C53" s="111"/>
      <c r="D53" s="111"/>
      <c r="E53" s="111"/>
      <c r="F53" s="103"/>
      <c r="G53" s="139"/>
      <c r="H53" s="137"/>
      <c r="I53" s="137"/>
      <c r="J53" s="137"/>
      <c r="K53" s="139"/>
      <c r="L53" s="137"/>
      <c r="M53" s="137"/>
    </row>
    <row r="54" spans="1:13" ht="15.6" customHeight="1">
      <c r="A54" s="148" t="s">
        <v>107</v>
      </c>
      <c r="B54" s="149"/>
      <c r="C54" s="149"/>
      <c r="D54" s="149"/>
      <c r="E54" s="149"/>
      <c r="F54" s="103"/>
      <c r="G54" s="150"/>
      <c r="H54" s="113"/>
      <c r="I54" s="112"/>
      <c r="J54" s="113"/>
      <c r="K54" s="150"/>
      <c r="L54" s="112"/>
      <c r="M54" s="112"/>
    </row>
    <row r="55" spans="1:13" ht="15.6" customHeight="1">
      <c r="A55" s="148"/>
      <c r="B55" s="148" t="s">
        <v>108</v>
      </c>
      <c r="C55" s="149"/>
      <c r="D55" s="149"/>
      <c r="E55" s="149"/>
      <c r="F55" s="103"/>
      <c r="G55" s="150"/>
      <c r="H55" s="113"/>
      <c r="I55" s="112"/>
      <c r="J55" s="113"/>
      <c r="K55" s="150"/>
      <c r="L55" s="112"/>
      <c r="M55" s="112"/>
    </row>
    <row r="56" spans="1:13" ht="15.6" customHeight="1">
      <c r="A56" s="148"/>
      <c r="B56" s="148" t="s">
        <v>109</v>
      </c>
      <c r="C56" s="149"/>
      <c r="D56" s="149"/>
      <c r="E56" s="149"/>
      <c r="F56" s="103"/>
      <c r="G56" s="150"/>
      <c r="H56" s="113"/>
      <c r="I56" s="112"/>
      <c r="J56" s="113"/>
      <c r="K56" s="150"/>
      <c r="L56" s="112"/>
      <c r="M56" s="112"/>
    </row>
    <row r="57" spans="1:13" ht="6" customHeight="1">
      <c r="A57" s="110"/>
      <c r="B57" s="110"/>
      <c r="C57" s="110"/>
      <c r="D57" s="111"/>
      <c r="E57" s="111"/>
      <c r="F57" s="103"/>
      <c r="G57" s="150"/>
      <c r="H57" s="113"/>
      <c r="I57" s="112"/>
      <c r="J57" s="113"/>
      <c r="K57" s="150"/>
      <c r="L57" s="112"/>
      <c r="M57" s="112"/>
    </row>
    <row r="58" spans="1:13" ht="15.6" customHeight="1" thickBot="1">
      <c r="A58" s="146" t="s">
        <v>110</v>
      </c>
      <c r="B58" s="103"/>
      <c r="C58" s="103"/>
      <c r="D58" s="103"/>
      <c r="E58" s="103"/>
      <c r="F58" s="103"/>
      <c r="G58" s="151">
        <v>0.09</v>
      </c>
      <c r="H58" s="152"/>
      <c r="I58" s="153">
        <v>0.01</v>
      </c>
      <c r="J58" s="152"/>
      <c r="K58" s="154">
        <v>0.15</v>
      </c>
      <c r="L58" s="152"/>
      <c r="M58" s="153">
        <v>0.19</v>
      </c>
    </row>
    <row r="59" spans="1:13" ht="22.5" customHeight="1" thickTop="1">
      <c r="A59" s="146"/>
      <c r="B59" s="103"/>
      <c r="C59" s="103"/>
      <c r="D59" s="103"/>
      <c r="E59" s="103"/>
      <c r="F59" s="103"/>
      <c r="G59" s="155"/>
      <c r="H59" s="152"/>
      <c r="I59" s="155"/>
      <c r="J59" s="152"/>
      <c r="K59" s="156"/>
      <c r="L59" s="152"/>
      <c r="M59" s="155"/>
    </row>
    <row r="60" spans="1:13" s="211" customFormat="1" ht="21.95" customHeight="1">
      <c r="A60" s="309" t="s">
        <v>265</v>
      </c>
      <c r="B60" s="307"/>
      <c r="C60" s="307"/>
      <c r="D60" s="307"/>
      <c r="E60" s="307"/>
      <c r="F60" s="307"/>
      <c r="G60" s="307"/>
      <c r="H60" s="307"/>
      <c r="I60" s="307"/>
      <c r="J60" s="307"/>
      <c r="K60" s="307"/>
      <c r="L60" s="307"/>
      <c r="M60" s="308"/>
    </row>
  </sheetData>
  <mergeCells count="2">
    <mergeCell ref="G6:I6"/>
    <mergeCell ref="K6:M6"/>
  </mergeCells>
  <pageMargins left="0.8" right="0.5" top="0.5" bottom="0.6" header="0.49" footer="0.4"/>
  <pageSetup paperSize="9" scale="96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F2A83-64E5-4A2F-8151-63C96D27EC9D}">
  <sheetPr>
    <tabColor theme="5" tint="0.79998168889431442"/>
  </sheetPr>
  <dimension ref="A1:K53"/>
  <sheetViews>
    <sheetView zoomScale="90" zoomScaleNormal="90" workbookViewId="0">
      <selection activeCell="G11" sqref="G11"/>
    </sheetView>
  </sheetViews>
  <sheetFormatPr defaultRowHeight="16.5" customHeight="1"/>
  <cols>
    <col min="1" max="2" width="1.5703125" style="106" customWidth="1"/>
    <col min="3" max="3" width="35.28515625" style="106" customWidth="1"/>
    <col min="4" max="4" width="1.42578125" style="106" customWidth="1"/>
    <col min="5" max="5" width="15.28515625" style="106" customWidth="1"/>
    <col min="6" max="6" width="0.5703125" style="106" customWidth="1"/>
    <col min="7" max="7" width="15.28515625" style="106" customWidth="1"/>
    <col min="8" max="8" width="0.5703125" style="106" customWidth="1"/>
    <col min="9" max="9" width="13.7109375" style="106" customWidth="1"/>
    <col min="10" max="10" width="0.5703125" style="106" customWidth="1"/>
    <col min="11" max="11" width="13.7109375" style="106" customWidth="1"/>
    <col min="12" max="16384" width="9.140625" style="106"/>
  </cols>
  <sheetData>
    <row r="1" spans="1:11" ht="16.5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57"/>
    </row>
    <row r="2" spans="1:11" ht="16.5" customHeight="1">
      <c r="A2" s="316" t="s">
        <v>111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</row>
    <row r="3" spans="1:11" ht="16.5" customHeight="1">
      <c r="A3" s="317" t="s">
        <v>252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</row>
    <row r="4" spans="1:11" ht="16.5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1" ht="16.5" customHeight="1">
      <c r="A5" s="110"/>
      <c r="B5" s="158"/>
      <c r="C5" s="158"/>
      <c r="D5" s="158"/>
      <c r="E5" s="159"/>
      <c r="F5" s="160"/>
      <c r="G5" s="159"/>
      <c r="H5" s="160"/>
      <c r="I5" s="159"/>
      <c r="J5" s="160"/>
      <c r="K5" s="159"/>
    </row>
    <row r="6" spans="1:11" ht="16.5" customHeight="1">
      <c r="A6" s="110"/>
      <c r="B6" s="158"/>
      <c r="C6" s="158"/>
      <c r="D6" s="158"/>
      <c r="E6" s="315" t="s">
        <v>2</v>
      </c>
      <c r="F6" s="315"/>
      <c r="G6" s="315"/>
      <c r="H6" s="115"/>
      <c r="I6" s="315" t="s">
        <v>3</v>
      </c>
      <c r="J6" s="315"/>
      <c r="K6" s="315"/>
    </row>
    <row r="7" spans="1:11" ht="16.5" customHeight="1">
      <c r="A7" s="110"/>
      <c r="B7" s="158"/>
      <c r="C7" s="158"/>
      <c r="D7" s="158"/>
      <c r="E7" s="116" t="s">
        <v>4</v>
      </c>
      <c r="F7" s="116"/>
      <c r="G7" s="116" t="s">
        <v>4</v>
      </c>
      <c r="H7" s="115"/>
      <c r="I7" s="116" t="s">
        <v>4</v>
      </c>
      <c r="J7" s="116"/>
      <c r="K7" s="116" t="s">
        <v>4</v>
      </c>
    </row>
    <row r="8" spans="1:11" ht="16.5" customHeight="1">
      <c r="A8" s="102"/>
      <c r="B8" s="102"/>
      <c r="C8" s="102"/>
      <c r="D8" s="110"/>
      <c r="E8" s="118" t="s">
        <v>7</v>
      </c>
      <c r="F8" s="119"/>
      <c r="G8" s="118" t="s">
        <v>8</v>
      </c>
      <c r="H8" s="116"/>
      <c r="I8" s="118" t="s">
        <v>7</v>
      </c>
      <c r="J8" s="119"/>
      <c r="K8" s="118" t="s">
        <v>8</v>
      </c>
    </row>
    <row r="9" spans="1:11" ht="16.5" customHeight="1">
      <c r="A9" s="110"/>
      <c r="B9" s="110"/>
      <c r="C9" s="110"/>
      <c r="D9" s="158"/>
      <c r="E9" s="120" t="s">
        <v>10</v>
      </c>
      <c r="F9" s="121"/>
      <c r="G9" s="120" t="s">
        <v>10</v>
      </c>
      <c r="H9" s="116"/>
      <c r="I9" s="120" t="s">
        <v>10</v>
      </c>
      <c r="J9" s="121"/>
      <c r="K9" s="120" t="s">
        <v>10</v>
      </c>
    </row>
    <row r="10" spans="1:11" ht="16.5" customHeight="1">
      <c r="A10" s="161"/>
      <c r="B10" s="161"/>
      <c r="C10" s="161"/>
      <c r="D10" s="110"/>
      <c r="E10" s="162"/>
      <c r="F10" s="163"/>
      <c r="G10" s="164"/>
      <c r="H10" s="163"/>
      <c r="I10" s="162"/>
      <c r="J10" s="165"/>
      <c r="K10" s="164"/>
    </row>
    <row r="11" spans="1:11" ht="16.5" customHeight="1">
      <c r="A11" s="166" t="s">
        <v>104</v>
      </c>
      <c r="B11" s="167"/>
      <c r="C11" s="168"/>
      <c r="D11" s="169"/>
      <c r="E11" s="136">
        <f>+'P&amp;L 5 (3M)'!G46</f>
        <v>189837</v>
      </c>
      <c r="F11" s="170"/>
      <c r="G11" s="171">
        <f>+'P&amp;L 5 (3M)'!I46</f>
        <v>15172</v>
      </c>
      <c r="H11" s="170"/>
      <c r="I11" s="136">
        <f>+'P&amp;L 5 (3M)'!K46</f>
        <v>272418</v>
      </c>
      <c r="J11" s="170"/>
      <c r="K11" s="171">
        <f>+'P&amp;L 5 (3M)'!M46</f>
        <v>353694</v>
      </c>
    </row>
    <row r="12" spans="1:11" ht="16.5" customHeight="1">
      <c r="A12" s="166"/>
      <c r="B12" s="167"/>
      <c r="C12" s="168"/>
      <c r="D12" s="169"/>
      <c r="E12" s="139"/>
      <c r="F12" s="170"/>
      <c r="G12" s="137"/>
      <c r="H12" s="170"/>
      <c r="I12" s="139"/>
      <c r="J12" s="170"/>
      <c r="K12" s="137"/>
    </row>
    <row r="13" spans="1:11" ht="16.5" customHeight="1">
      <c r="A13" s="166" t="s">
        <v>249</v>
      </c>
      <c r="B13" s="167"/>
      <c r="C13" s="168"/>
      <c r="D13" s="169"/>
      <c r="E13" s="172"/>
      <c r="F13" s="173"/>
      <c r="G13" s="173"/>
      <c r="H13" s="173"/>
      <c r="I13" s="172"/>
      <c r="J13" s="173"/>
      <c r="K13" s="173"/>
    </row>
    <row r="14" spans="1:11" ht="16.5" customHeight="1">
      <c r="A14" s="166"/>
      <c r="B14" s="167"/>
      <c r="C14" s="168"/>
      <c r="D14" s="169"/>
      <c r="E14" s="139"/>
      <c r="F14" s="170"/>
      <c r="G14" s="137"/>
      <c r="H14" s="170"/>
      <c r="I14" s="139"/>
      <c r="J14" s="170"/>
      <c r="K14" s="137"/>
    </row>
    <row r="15" spans="1:11" ht="16.5" customHeight="1">
      <c r="A15" s="174" t="s">
        <v>112</v>
      </c>
      <c r="B15" s="175"/>
      <c r="C15" s="176"/>
      <c r="D15" s="177"/>
      <c r="E15" s="178"/>
      <c r="F15" s="179"/>
      <c r="G15" s="179"/>
      <c r="H15" s="179"/>
      <c r="I15" s="178"/>
      <c r="J15" s="179"/>
      <c r="K15" s="179"/>
    </row>
    <row r="16" spans="1:11" ht="16.5" customHeight="1">
      <c r="A16" s="174"/>
      <c r="B16" s="180" t="s">
        <v>113</v>
      </c>
      <c r="C16" s="176"/>
      <c r="D16" s="177"/>
      <c r="E16" s="181"/>
      <c r="F16" s="182"/>
      <c r="G16" s="182"/>
      <c r="H16" s="182"/>
      <c r="I16" s="181"/>
      <c r="J16" s="182"/>
      <c r="K16" s="182"/>
    </row>
    <row r="17" spans="1:11" ht="16.5" customHeight="1">
      <c r="A17" s="183"/>
      <c r="B17" s="167" t="s">
        <v>114</v>
      </c>
      <c r="C17" s="168"/>
      <c r="D17" s="184"/>
      <c r="E17" s="181"/>
      <c r="F17" s="182"/>
      <c r="G17" s="182"/>
      <c r="H17" s="182"/>
      <c r="I17" s="181"/>
      <c r="J17" s="182"/>
      <c r="K17" s="182"/>
    </row>
    <row r="18" spans="1:11" ht="16.5" customHeight="1">
      <c r="A18" s="185"/>
      <c r="B18" s="185"/>
      <c r="C18" s="185" t="s">
        <v>115</v>
      </c>
      <c r="D18" s="184"/>
      <c r="E18" s="186"/>
      <c r="F18" s="187"/>
      <c r="G18" s="187"/>
      <c r="H18" s="187"/>
      <c r="I18" s="186"/>
      <c r="J18" s="187"/>
      <c r="K18" s="187"/>
    </row>
    <row r="19" spans="1:11" ht="16.5" customHeight="1">
      <c r="A19" s="185"/>
      <c r="B19" s="185"/>
      <c r="C19" s="185" t="s">
        <v>116</v>
      </c>
      <c r="D19" s="184"/>
      <c r="E19" s="186">
        <v>-19107</v>
      </c>
      <c r="F19" s="187"/>
      <c r="G19" s="187">
        <v>-61529</v>
      </c>
      <c r="H19" s="187"/>
      <c r="I19" s="186">
        <v>0</v>
      </c>
      <c r="J19" s="187"/>
      <c r="K19" s="187">
        <v>0</v>
      </c>
    </row>
    <row r="20" spans="1:11" ht="16.5" customHeight="1">
      <c r="A20" s="174"/>
      <c r="B20" s="188" t="s">
        <v>117</v>
      </c>
      <c r="C20" s="175"/>
      <c r="D20" s="179"/>
      <c r="E20" s="189">
        <v>368748</v>
      </c>
      <c r="F20" s="187"/>
      <c r="G20" s="190">
        <v>-484318</v>
      </c>
      <c r="H20" s="187"/>
      <c r="I20" s="189">
        <v>0</v>
      </c>
      <c r="J20" s="187"/>
      <c r="K20" s="190">
        <v>0</v>
      </c>
    </row>
    <row r="21" spans="1:11" ht="16.5" customHeight="1">
      <c r="A21" s="167"/>
      <c r="B21" s="191"/>
      <c r="C21" s="167"/>
      <c r="D21" s="103"/>
      <c r="E21" s="141"/>
      <c r="F21" s="103"/>
      <c r="G21" s="103"/>
      <c r="H21" s="103"/>
      <c r="I21" s="141"/>
      <c r="J21" s="103"/>
      <c r="K21" s="103"/>
    </row>
    <row r="22" spans="1:11" ht="16.5" customHeight="1">
      <c r="A22" s="192"/>
      <c r="B22" s="192" t="s">
        <v>254</v>
      </c>
      <c r="C22" s="192"/>
      <c r="D22" s="103"/>
      <c r="E22" s="141"/>
      <c r="F22" s="103"/>
      <c r="G22" s="103"/>
      <c r="H22" s="103"/>
      <c r="I22" s="141"/>
      <c r="J22" s="103"/>
      <c r="K22" s="103"/>
    </row>
    <row r="23" spans="1:11" ht="16.5" customHeight="1">
      <c r="A23" s="192"/>
      <c r="B23" s="192"/>
      <c r="C23" s="192" t="s">
        <v>255</v>
      </c>
      <c r="D23" s="103"/>
      <c r="E23" s="193">
        <f>SUM(E15:E20)</f>
        <v>349641</v>
      </c>
      <c r="F23" s="170"/>
      <c r="G23" s="194">
        <f>SUM(G15:G20)</f>
        <v>-545847</v>
      </c>
      <c r="H23" s="170"/>
      <c r="I23" s="193">
        <f>SUM(I15:I20)</f>
        <v>0</v>
      </c>
      <c r="J23" s="170"/>
      <c r="K23" s="194">
        <f>SUM(K15:K20)</f>
        <v>0</v>
      </c>
    </row>
    <row r="24" spans="1:11" ht="16.5" customHeight="1">
      <c r="A24" s="167"/>
      <c r="B24" s="192"/>
      <c r="C24" s="167"/>
      <c r="D24" s="103"/>
      <c r="E24" s="195"/>
      <c r="F24" s="170"/>
      <c r="G24" s="170"/>
      <c r="H24" s="170"/>
      <c r="I24" s="195"/>
      <c r="J24" s="170"/>
      <c r="K24" s="170"/>
    </row>
    <row r="25" spans="1:11" ht="16.5" customHeight="1">
      <c r="A25" s="161" t="s">
        <v>250</v>
      </c>
      <c r="B25" s="196"/>
      <c r="C25" s="168"/>
      <c r="D25" s="169"/>
      <c r="E25" s="195"/>
      <c r="F25" s="103"/>
      <c r="G25" s="170"/>
      <c r="H25" s="103"/>
      <c r="I25" s="141"/>
      <c r="J25" s="103"/>
      <c r="K25" s="170"/>
    </row>
    <row r="26" spans="1:11" ht="16.5" customHeight="1" thickBot="1">
      <c r="A26" s="166"/>
      <c r="B26" s="197"/>
      <c r="C26" s="197" t="s">
        <v>119</v>
      </c>
      <c r="D26" s="158"/>
      <c r="E26" s="198">
        <f>SUM(E11,E23)</f>
        <v>539478</v>
      </c>
      <c r="F26" s="170"/>
      <c r="G26" s="199">
        <f>SUM(G11,G23)</f>
        <v>-530675</v>
      </c>
      <c r="H26" s="170"/>
      <c r="I26" s="198">
        <f>SUM(I11,I23)</f>
        <v>272418</v>
      </c>
      <c r="J26" s="170"/>
      <c r="K26" s="199">
        <f>SUM(K11,K23)</f>
        <v>353694</v>
      </c>
    </row>
    <row r="27" spans="1:11" ht="16.5" customHeight="1" thickTop="1">
      <c r="A27" s="166"/>
      <c r="B27" s="197"/>
      <c r="C27" s="197"/>
      <c r="D27" s="158"/>
      <c r="E27" s="172"/>
      <c r="F27" s="137"/>
      <c r="G27" s="173"/>
      <c r="H27" s="137"/>
      <c r="I27" s="172"/>
      <c r="J27" s="137"/>
      <c r="K27" s="173"/>
    </row>
    <row r="28" spans="1:11" ht="16.5" customHeight="1">
      <c r="A28" s="161" t="s">
        <v>250</v>
      </c>
      <c r="B28" s="197"/>
      <c r="C28" s="197"/>
      <c r="D28" s="158"/>
      <c r="E28" s="172"/>
      <c r="F28" s="137"/>
      <c r="G28" s="173"/>
      <c r="H28" s="137"/>
      <c r="I28" s="172"/>
      <c r="J28" s="137"/>
      <c r="K28" s="173"/>
    </row>
    <row r="29" spans="1:11" ht="16.5" customHeight="1">
      <c r="A29" s="161"/>
      <c r="B29" s="197" t="s">
        <v>120</v>
      </c>
      <c r="C29" s="197"/>
      <c r="D29" s="158"/>
      <c r="E29" s="172"/>
      <c r="F29" s="137"/>
      <c r="G29" s="173"/>
      <c r="H29" s="137"/>
      <c r="I29" s="172"/>
      <c r="J29" s="137"/>
      <c r="K29" s="173"/>
    </row>
    <row r="30" spans="1:11" ht="16.5" customHeight="1">
      <c r="A30" s="166" t="s">
        <v>121</v>
      </c>
      <c r="B30" s="197"/>
      <c r="C30" s="197"/>
      <c r="D30" s="158"/>
      <c r="E30" s="200">
        <v>517749</v>
      </c>
      <c r="F30" s="170"/>
      <c r="G30" s="201">
        <v>-516548</v>
      </c>
      <c r="H30" s="170"/>
      <c r="I30" s="200">
        <v>272418</v>
      </c>
      <c r="J30" s="170"/>
      <c r="K30" s="201">
        <v>353694</v>
      </c>
    </row>
    <row r="31" spans="1:11" ht="16.5" customHeight="1">
      <c r="A31" s="166" t="s">
        <v>76</v>
      </c>
      <c r="B31" s="197"/>
      <c r="C31" s="197"/>
      <c r="D31" s="158"/>
      <c r="E31" s="202">
        <v>21729</v>
      </c>
      <c r="F31" s="170"/>
      <c r="G31" s="203">
        <v>-14127</v>
      </c>
      <c r="H31" s="170"/>
      <c r="I31" s="202">
        <v>0</v>
      </c>
      <c r="J31" s="170"/>
      <c r="K31" s="203">
        <v>0</v>
      </c>
    </row>
    <row r="32" spans="1:11" ht="16.5" customHeight="1">
      <c r="A32" s="166"/>
      <c r="B32" s="197"/>
      <c r="C32" s="197"/>
      <c r="D32" s="158"/>
      <c r="E32" s="131"/>
      <c r="F32" s="127"/>
      <c r="G32" s="127"/>
      <c r="H32" s="127"/>
      <c r="I32" s="131"/>
      <c r="J32" s="127"/>
      <c r="K32" s="127"/>
    </row>
    <row r="33" spans="1:11" ht="16.5" customHeight="1" thickBot="1">
      <c r="A33" s="161"/>
      <c r="B33" s="197"/>
      <c r="C33" s="197"/>
      <c r="D33" s="158"/>
      <c r="E33" s="204">
        <f>SUM(E30:E31)</f>
        <v>539478</v>
      </c>
      <c r="F33" s="205"/>
      <c r="G33" s="206">
        <f>SUM(G30:G31)</f>
        <v>-530675</v>
      </c>
      <c r="H33" s="205"/>
      <c r="I33" s="204">
        <f>SUM(I30:I31)</f>
        <v>272418</v>
      </c>
      <c r="J33" s="205"/>
      <c r="K33" s="206">
        <f>SUM(K30:K31)</f>
        <v>353694</v>
      </c>
    </row>
    <row r="34" spans="1:11" ht="16.5" customHeight="1" thickTop="1">
      <c r="A34" s="161"/>
      <c r="B34" s="197"/>
      <c r="C34" s="197"/>
      <c r="D34" s="158"/>
      <c r="E34" s="159"/>
      <c r="F34" s="160"/>
      <c r="G34" s="159"/>
      <c r="H34" s="160"/>
      <c r="I34" s="159"/>
      <c r="J34" s="160"/>
      <c r="K34" s="159"/>
    </row>
    <row r="35" spans="1:11" ht="16.5" customHeight="1">
      <c r="A35" s="161"/>
      <c r="B35" s="197"/>
      <c r="C35" s="197"/>
      <c r="D35" s="158"/>
      <c r="E35" s="159"/>
      <c r="F35" s="160"/>
      <c r="G35" s="159"/>
      <c r="H35" s="160"/>
      <c r="I35" s="159"/>
      <c r="J35" s="160"/>
      <c r="K35" s="159"/>
    </row>
    <row r="36" spans="1:11" ht="16.5" customHeight="1">
      <c r="A36" s="161"/>
      <c r="B36" s="197"/>
      <c r="C36" s="197"/>
      <c r="D36" s="158"/>
      <c r="E36" s="159"/>
      <c r="F36" s="160"/>
      <c r="G36" s="159"/>
      <c r="H36" s="160"/>
      <c r="I36" s="159"/>
      <c r="J36" s="160"/>
      <c r="K36" s="159"/>
    </row>
    <row r="37" spans="1:11" ht="16.5" customHeight="1">
      <c r="A37" s="161"/>
      <c r="B37" s="197"/>
      <c r="C37" s="197"/>
      <c r="D37" s="158"/>
      <c r="E37" s="159"/>
      <c r="F37" s="160"/>
      <c r="G37" s="159"/>
      <c r="H37" s="160"/>
      <c r="I37" s="159"/>
      <c r="J37" s="160"/>
      <c r="K37" s="159"/>
    </row>
    <row r="38" spans="1:11" ht="16.5" customHeight="1">
      <c r="A38" s="161"/>
      <c r="B38" s="197"/>
      <c r="C38" s="197"/>
      <c r="D38" s="158"/>
      <c r="E38" s="159"/>
      <c r="F38" s="160"/>
      <c r="G38" s="159"/>
      <c r="H38" s="160"/>
      <c r="I38" s="159"/>
      <c r="J38" s="160"/>
      <c r="K38" s="159"/>
    </row>
    <row r="39" spans="1:11" ht="16.5" customHeight="1">
      <c r="A39" s="110"/>
      <c r="B39" s="158"/>
      <c r="C39" s="158"/>
      <c r="D39" s="158"/>
      <c r="E39" s="159"/>
      <c r="F39" s="160"/>
      <c r="G39" s="159"/>
      <c r="H39" s="160"/>
      <c r="I39" s="159"/>
      <c r="J39" s="160"/>
      <c r="K39" s="159"/>
    </row>
    <row r="40" spans="1:11" ht="16.5" customHeight="1">
      <c r="A40" s="110"/>
      <c r="B40" s="158"/>
      <c r="C40" s="158"/>
      <c r="D40" s="158"/>
      <c r="E40" s="159"/>
      <c r="F40" s="160"/>
      <c r="G40" s="159"/>
      <c r="H40" s="160"/>
      <c r="I40" s="159"/>
      <c r="J40" s="160"/>
      <c r="K40" s="159"/>
    </row>
    <row r="41" spans="1:11" ht="16.5" customHeight="1">
      <c r="A41" s="110"/>
      <c r="B41" s="158"/>
      <c r="C41" s="158"/>
      <c r="D41" s="158"/>
      <c r="E41" s="159"/>
      <c r="F41" s="160"/>
      <c r="G41" s="159"/>
      <c r="H41" s="160"/>
      <c r="I41" s="159"/>
      <c r="J41" s="160"/>
      <c r="K41" s="159"/>
    </row>
    <row r="42" spans="1:11" ht="16.5" customHeight="1">
      <c r="A42" s="110"/>
      <c r="B42" s="158"/>
      <c r="C42" s="158"/>
      <c r="D42" s="158"/>
      <c r="E42" s="159"/>
      <c r="F42" s="160"/>
      <c r="G42" s="159"/>
      <c r="H42" s="160"/>
      <c r="I42" s="159"/>
      <c r="J42" s="160"/>
      <c r="K42" s="159"/>
    </row>
    <row r="43" spans="1:11" ht="16.5" customHeight="1">
      <c r="A43" s="110"/>
      <c r="B43" s="158"/>
      <c r="C43" s="158"/>
      <c r="D43" s="158"/>
      <c r="E43" s="159"/>
      <c r="F43" s="160"/>
      <c r="G43" s="159"/>
      <c r="H43" s="160"/>
      <c r="I43" s="159"/>
      <c r="J43" s="160"/>
      <c r="K43" s="159"/>
    </row>
    <row r="44" spans="1:11" ht="16.5" customHeight="1">
      <c r="A44" s="110"/>
      <c r="B44" s="158"/>
      <c r="C44" s="158"/>
      <c r="D44" s="158"/>
      <c r="E44" s="159"/>
      <c r="F44" s="160"/>
      <c r="G44" s="159"/>
      <c r="H44" s="160"/>
      <c r="I44" s="159"/>
      <c r="J44" s="160"/>
      <c r="K44" s="159"/>
    </row>
    <row r="45" spans="1:11" ht="16.5" customHeight="1">
      <c r="A45" s="110"/>
      <c r="B45" s="158"/>
      <c r="C45" s="158"/>
      <c r="D45" s="158"/>
      <c r="E45" s="159"/>
      <c r="F45" s="160"/>
      <c r="G45" s="159"/>
      <c r="H45" s="160"/>
      <c r="I45" s="159"/>
      <c r="J45" s="160"/>
      <c r="K45" s="159"/>
    </row>
    <row r="46" spans="1:11" ht="16.5" customHeight="1">
      <c r="A46" s="110"/>
      <c r="B46" s="158"/>
      <c r="C46" s="158"/>
      <c r="D46" s="158"/>
      <c r="E46" s="159"/>
      <c r="F46" s="160"/>
      <c r="G46" s="159"/>
      <c r="H46" s="160"/>
      <c r="I46" s="159"/>
      <c r="J46" s="160"/>
      <c r="K46" s="159"/>
    </row>
    <row r="47" spans="1:11" ht="16.5" customHeight="1">
      <c r="A47" s="110"/>
      <c r="B47" s="158"/>
      <c r="C47" s="158"/>
      <c r="D47" s="158"/>
      <c r="E47" s="159"/>
      <c r="F47" s="160"/>
      <c r="G47" s="159"/>
      <c r="H47" s="160"/>
      <c r="I47" s="159"/>
      <c r="J47" s="160"/>
      <c r="K47" s="159"/>
    </row>
    <row r="48" spans="1:11" ht="16.5" customHeight="1">
      <c r="A48" s="110"/>
      <c r="B48" s="158"/>
      <c r="C48" s="158"/>
      <c r="D48" s="158"/>
      <c r="E48" s="159"/>
      <c r="F48" s="160"/>
      <c r="G48" s="159"/>
      <c r="H48" s="160"/>
      <c r="I48" s="159"/>
      <c r="J48" s="160"/>
      <c r="K48" s="159"/>
    </row>
    <row r="49" spans="1:11" ht="16.5" customHeight="1">
      <c r="A49" s="110"/>
      <c r="B49" s="158"/>
      <c r="C49" s="158"/>
      <c r="D49" s="158"/>
      <c r="E49" s="159"/>
      <c r="F49" s="160"/>
      <c r="G49" s="159"/>
      <c r="H49" s="160"/>
      <c r="I49" s="159"/>
      <c r="J49" s="160"/>
      <c r="K49" s="159"/>
    </row>
    <row r="50" spans="1:11" ht="16.5" customHeight="1">
      <c r="A50" s="110"/>
      <c r="B50" s="158"/>
      <c r="C50" s="158"/>
      <c r="D50" s="158"/>
      <c r="E50" s="159"/>
      <c r="F50" s="160"/>
      <c r="G50" s="159"/>
      <c r="H50" s="160"/>
      <c r="I50" s="159"/>
      <c r="J50" s="160"/>
      <c r="K50" s="159"/>
    </row>
    <row r="51" spans="1:11" ht="15.75" customHeight="1">
      <c r="A51" s="110"/>
      <c r="B51" s="158"/>
      <c r="C51" s="158"/>
      <c r="D51" s="158"/>
      <c r="E51" s="159"/>
      <c r="F51" s="160"/>
      <c r="G51" s="159"/>
      <c r="H51" s="160"/>
      <c r="I51" s="159"/>
      <c r="J51" s="160"/>
      <c r="K51" s="159"/>
    </row>
    <row r="52" spans="1:11" ht="17.25" customHeight="1">
      <c r="A52" s="110"/>
      <c r="B52" s="158"/>
      <c r="C52" s="158"/>
      <c r="D52" s="158"/>
      <c r="E52" s="159"/>
      <c r="F52" s="160"/>
      <c r="G52" s="159"/>
      <c r="H52" s="160"/>
      <c r="I52" s="159"/>
      <c r="J52" s="160"/>
      <c r="K52" s="159"/>
    </row>
    <row r="53" spans="1:11" s="211" customFormat="1" ht="21.95" customHeight="1">
      <c r="A53" s="309" t="s">
        <v>265</v>
      </c>
      <c r="B53" s="307"/>
      <c r="C53" s="307"/>
      <c r="D53" s="307"/>
      <c r="E53" s="307"/>
      <c r="F53" s="307"/>
      <c r="G53" s="307"/>
      <c r="H53" s="307"/>
      <c r="I53" s="307"/>
      <c r="J53" s="307"/>
      <c r="K53" s="307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B9E65-A4B4-4A40-B418-D65BB508A879}">
  <sheetPr>
    <tabColor theme="5" tint="0.59999389629810485"/>
  </sheetPr>
  <dimension ref="A1:N63"/>
  <sheetViews>
    <sheetView topLeftCell="A15" workbookViewId="0">
      <selection activeCell="J31" sqref="J31"/>
    </sheetView>
  </sheetViews>
  <sheetFormatPr defaultRowHeight="16.5" customHeight="1"/>
  <cols>
    <col min="1" max="4" width="1.5703125" style="106" customWidth="1"/>
    <col min="5" max="5" width="23.42578125" style="106" customWidth="1"/>
    <col min="6" max="6" width="5.42578125" style="106" customWidth="1"/>
    <col min="7" max="7" width="0.85546875" style="106" customWidth="1"/>
    <col min="8" max="8" width="15.7109375" style="106" customWidth="1"/>
    <col min="9" max="9" width="0.85546875" style="106" customWidth="1"/>
    <col min="10" max="10" width="15.7109375" style="106" customWidth="1"/>
    <col min="11" max="11" width="0.85546875" style="106" customWidth="1"/>
    <col min="12" max="12" width="13.7109375" style="106" customWidth="1"/>
    <col min="13" max="13" width="0.85546875" style="106" customWidth="1"/>
    <col min="14" max="14" width="13.7109375" style="106" customWidth="1"/>
    <col min="15" max="16384" width="9.140625" style="106"/>
  </cols>
  <sheetData>
    <row r="1" spans="1:14" ht="16.5" customHeight="1">
      <c r="A1" s="102" t="s">
        <v>0</v>
      </c>
      <c r="B1" s="103"/>
      <c r="C1" s="103"/>
      <c r="D1" s="103"/>
      <c r="E1" s="103"/>
      <c r="F1" s="269"/>
      <c r="G1" s="103"/>
      <c r="H1" s="104"/>
      <c r="I1" s="104"/>
      <c r="J1" s="104"/>
      <c r="K1" s="104"/>
      <c r="L1" s="104"/>
      <c r="M1" s="104"/>
      <c r="N1" s="105"/>
    </row>
    <row r="2" spans="1:14" ht="16.5" customHeight="1">
      <c r="A2" s="102" t="s">
        <v>79</v>
      </c>
      <c r="B2" s="103"/>
      <c r="C2" s="103"/>
      <c r="D2" s="103"/>
      <c r="E2" s="103"/>
      <c r="F2" s="269"/>
      <c r="G2" s="103"/>
      <c r="H2" s="104"/>
      <c r="I2" s="104"/>
      <c r="J2" s="104"/>
      <c r="K2" s="104"/>
      <c r="L2" s="104"/>
      <c r="M2" s="104"/>
      <c r="N2" s="104"/>
    </row>
    <row r="3" spans="1:14" ht="16.5" customHeight="1">
      <c r="A3" s="107" t="s">
        <v>253</v>
      </c>
      <c r="B3" s="108"/>
      <c r="C3" s="108"/>
      <c r="D3" s="108"/>
      <c r="E3" s="108"/>
      <c r="F3" s="270"/>
      <c r="G3" s="108"/>
      <c r="H3" s="109"/>
      <c r="I3" s="109"/>
      <c r="J3" s="109"/>
      <c r="K3" s="109"/>
      <c r="L3" s="109"/>
      <c r="M3" s="109"/>
      <c r="N3" s="109"/>
    </row>
    <row r="4" spans="1:14" ht="14.45" customHeight="1">
      <c r="A4" s="103"/>
      <c r="B4" s="103"/>
      <c r="C4" s="103"/>
      <c r="D4" s="103"/>
      <c r="E4" s="103"/>
      <c r="F4" s="269"/>
      <c r="G4" s="103"/>
      <c r="H4" s="104"/>
      <c r="I4" s="104"/>
      <c r="J4" s="104"/>
      <c r="K4" s="104"/>
      <c r="L4" s="104"/>
      <c r="M4" s="104"/>
      <c r="N4" s="104"/>
    </row>
    <row r="5" spans="1:14" ht="14.45" customHeight="1">
      <c r="A5" s="110"/>
      <c r="B5" s="110"/>
      <c r="C5" s="110"/>
      <c r="D5" s="111"/>
      <c r="E5" s="111"/>
      <c r="F5" s="269"/>
      <c r="G5" s="103"/>
      <c r="H5" s="112"/>
      <c r="I5" s="113"/>
      <c r="J5" s="112"/>
      <c r="K5" s="112"/>
      <c r="L5" s="112"/>
      <c r="M5" s="112"/>
      <c r="N5" s="112"/>
    </row>
    <row r="6" spans="1:14" ht="14.45" customHeight="1">
      <c r="A6" s="110"/>
      <c r="B6" s="110"/>
      <c r="C6" s="110"/>
      <c r="D6" s="111"/>
      <c r="E6" s="111"/>
      <c r="F6" s="269"/>
      <c r="G6" s="114"/>
      <c r="H6" s="315" t="s">
        <v>2</v>
      </c>
      <c r="I6" s="315"/>
      <c r="J6" s="315"/>
      <c r="K6" s="115"/>
      <c r="L6" s="315" t="s">
        <v>3</v>
      </c>
      <c r="M6" s="315"/>
      <c r="N6" s="315"/>
    </row>
    <row r="7" spans="1:14" ht="14.45" customHeight="1">
      <c r="A7" s="110"/>
      <c r="B7" s="110"/>
      <c r="C7" s="110"/>
      <c r="D7" s="111"/>
      <c r="E7" s="111"/>
      <c r="F7" s="269"/>
      <c r="G7" s="114"/>
      <c r="H7" s="116" t="s">
        <v>4</v>
      </c>
      <c r="I7" s="116"/>
      <c r="J7" s="116" t="s">
        <v>4</v>
      </c>
      <c r="K7" s="115"/>
      <c r="L7" s="116" t="s">
        <v>4</v>
      </c>
      <c r="M7" s="116"/>
      <c r="N7" s="116" t="s">
        <v>4</v>
      </c>
    </row>
    <row r="8" spans="1:14" ht="14.45" customHeight="1">
      <c r="A8" s="117"/>
      <c r="B8" s="117"/>
      <c r="C8" s="117"/>
      <c r="D8" s="117"/>
      <c r="E8" s="117"/>
      <c r="F8" s="117"/>
      <c r="G8" s="117"/>
      <c r="H8" s="118" t="s">
        <v>7</v>
      </c>
      <c r="I8" s="119"/>
      <c r="J8" s="118" t="s">
        <v>8</v>
      </c>
      <c r="K8" s="116"/>
      <c r="L8" s="118" t="s">
        <v>7</v>
      </c>
      <c r="M8" s="119"/>
      <c r="N8" s="118" t="s">
        <v>8</v>
      </c>
    </row>
    <row r="9" spans="1:14" ht="14.45" customHeight="1">
      <c r="A9" s="117"/>
      <c r="B9" s="117"/>
      <c r="C9" s="117"/>
      <c r="D9" s="117"/>
      <c r="E9" s="117"/>
      <c r="F9" s="271" t="s">
        <v>9</v>
      </c>
      <c r="G9" s="111"/>
      <c r="H9" s="120" t="s">
        <v>10</v>
      </c>
      <c r="I9" s="121"/>
      <c r="J9" s="120" t="s">
        <v>10</v>
      </c>
      <c r="K9" s="116"/>
      <c r="L9" s="120" t="s">
        <v>10</v>
      </c>
      <c r="M9" s="121"/>
      <c r="N9" s="120" t="s">
        <v>10</v>
      </c>
    </row>
    <row r="10" spans="1:14" ht="14.45" customHeight="1">
      <c r="A10" s="102" t="s">
        <v>80</v>
      </c>
      <c r="B10" s="103"/>
      <c r="C10" s="103"/>
      <c r="D10" s="103"/>
      <c r="E10" s="103"/>
      <c r="F10" s="269"/>
      <c r="G10" s="103"/>
      <c r="H10" s="122"/>
      <c r="I10" s="113"/>
      <c r="J10" s="113"/>
      <c r="K10" s="113"/>
      <c r="L10" s="122"/>
      <c r="M10" s="113"/>
      <c r="N10" s="113"/>
    </row>
    <row r="11" spans="1:14" ht="9.9499999999999993" customHeight="1">
      <c r="A11" s="102"/>
      <c r="B11" s="103"/>
      <c r="C11" s="103"/>
      <c r="D11" s="103"/>
      <c r="E11" s="103"/>
      <c r="F11" s="269"/>
      <c r="G11" s="103"/>
      <c r="H11" s="122"/>
      <c r="I11" s="113"/>
      <c r="J11" s="113"/>
      <c r="K11" s="113"/>
      <c r="L11" s="122"/>
      <c r="M11" s="113"/>
      <c r="N11" s="113"/>
    </row>
    <row r="12" spans="1:14" ht="14.45" customHeight="1">
      <c r="A12" s="103" t="s">
        <v>81</v>
      </c>
      <c r="B12" s="103"/>
      <c r="C12" s="103"/>
      <c r="D12" s="103"/>
      <c r="E12" s="103"/>
      <c r="F12" s="269"/>
      <c r="G12" s="103"/>
      <c r="H12" s="123">
        <v>34582704</v>
      </c>
      <c r="I12" s="124"/>
      <c r="J12" s="125">
        <v>27365847</v>
      </c>
      <c r="K12" s="124"/>
      <c r="L12" s="123">
        <v>2754054</v>
      </c>
      <c r="M12" s="124"/>
      <c r="N12" s="125">
        <v>3306488</v>
      </c>
    </row>
    <row r="13" spans="1:14" ht="14.45" customHeight="1">
      <c r="A13" s="103" t="s">
        <v>82</v>
      </c>
      <c r="B13" s="103"/>
      <c r="C13" s="103"/>
      <c r="D13" s="103"/>
      <c r="E13" s="103"/>
      <c r="F13" s="269"/>
      <c r="G13" s="103"/>
      <c r="H13" s="123">
        <v>130242</v>
      </c>
      <c r="I13" s="124"/>
      <c r="J13" s="125">
        <v>132803</v>
      </c>
      <c r="K13" s="124"/>
      <c r="L13" s="126">
        <v>0</v>
      </c>
      <c r="M13" s="124"/>
      <c r="N13" s="127">
        <v>0</v>
      </c>
    </row>
    <row r="14" spans="1:14" ht="14.45" customHeight="1">
      <c r="A14" s="103" t="s">
        <v>83</v>
      </c>
      <c r="B14" s="103"/>
      <c r="C14" s="103"/>
      <c r="D14" s="103"/>
      <c r="E14" s="103"/>
      <c r="F14" s="269"/>
      <c r="G14" s="103"/>
      <c r="H14" s="128">
        <v>165160</v>
      </c>
      <c r="I14" s="113"/>
      <c r="J14" s="129">
        <v>146042</v>
      </c>
      <c r="K14" s="113"/>
      <c r="L14" s="128">
        <v>43021</v>
      </c>
      <c r="M14" s="113"/>
      <c r="N14" s="129">
        <v>46001</v>
      </c>
    </row>
    <row r="15" spans="1:14" ht="9.9499999999999993" customHeight="1">
      <c r="A15" s="103"/>
      <c r="B15" s="130"/>
      <c r="C15" s="103"/>
      <c r="D15" s="103"/>
      <c r="E15" s="103"/>
      <c r="F15" s="269"/>
      <c r="G15" s="103"/>
      <c r="H15" s="131"/>
      <c r="I15" s="127"/>
      <c r="J15" s="127"/>
      <c r="K15" s="127"/>
      <c r="L15" s="131"/>
      <c r="M15" s="127"/>
      <c r="N15" s="127"/>
    </row>
    <row r="16" spans="1:14" ht="14.45" customHeight="1">
      <c r="A16" s="102" t="s">
        <v>84</v>
      </c>
      <c r="B16" s="130"/>
      <c r="C16" s="103"/>
      <c r="D16" s="103"/>
      <c r="E16" s="103"/>
      <c r="F16" s="269"/>
      <c r="G16" s="103"/>
      <c r="H16" s="132">
        <f>SUM(H12:H15)</f>
        <v>34878106</v>
      </c>
      <c r="I16" s="127"/>
      <c r="J16" s="133">
        <f>SUM(J12:J15)</f>
        <v>27644692</v>
      </c>
      <c r="K16" s="127"/>
      <c r="L16" s="132">
        <f>SUM(L12:L15)</f>
        <v>2797075</v>
      </c>
      <c r="M16" s="127"/>
      <c r="N16" s="133">
        <f>SUM(N12:N15)</f>
        <v>3352489</v>
      </c>
    </row>
    <row r="17" spans="1:14" ht="9.9499999999999993" customHeight="1">
      <c r="A17" s="103"/>
      <c r="B17" s="130"/>
      <c r="C17" s="103"/>
      <c r="D17" s="103"/>
      <c r="E17" s="103"/>
      <c r="F17" s="269"/>
      <c r="G17" s="103"/>
      <c r="H17" s="131"/>
      <c r="I17" s="127"/>
      <c r="J17" s="127"/>
      <c r="K17" s="127"/>
      <c r="L17" s="131"/>
      <c r="M17" s="127"/>
      <c r="N17" s="127"/>
    </row>
    <row r="18" spans="1:14" ht="14.45" customHeight="1">
      <c r="A18" s="103" t="s">
        <v>85</v>
      </c>
      <c r="B18" s="130"/>
      <c r="C18" s="103"/>
      <c r="D18" s="103"/>
      <c r="E18" s="103"/>
      <c r="F18" s="269"/>
      <c r="G18" s="103"/>
      <c r="H18" s="123">
        <v>-32512625</v>
      </c>
      <c r="I18" s="112"/>
      <c r="J18" s="125">
        <v>-26448215</v>
      </c>
      <c r="K18" s="112"/>
      <c r="L18" s="123">
        <v>-2656315</v>
      </c>
      <c r="M18" s="117"/>
      <c r="N18" s="125">
        <v>-3202878</v>
      </c>
    </row>
    <row r="19" spans="1:14" ht="14.45" customHeight="1">
      <c r="A19" s="103" t="s">
        <v>86</v>
      </c>
      <c r="B19" s="103"/>
      <c r="C19" s="103"/>
      <c r="D19" s="103"/>
      <c r="E19" s="103"/>
      <c r="F19" s="269"/>
      <c r="G19" s="103"/>
      <c r="H19" s="128">
        <v>-96882</v>
      </c>
      <c r="I19" s="117"/>
      <c r="J19" s="129">
        <v>-97948</v>
      </c>
      <c r="K19" s="117"/>
      <c r="L19" s="134">
        <v>0</v>
      </c>
      <c r="M19" s="113"/>
      <c r="N19" s="133">
        <v>0</v>
      </c>
    </row>
    <row r="20" spans="1:14" ht="9.9499999999999993" customHeight="1">
      <c r="A20" s="103"/>
      <c r="B20" s="130"/>
      <c r="C20" s="103"/>
      <c r="D20" s="103"/>
      <c r="E20" s="103"/>
      <c r="F20" s="269"/>
      <c r="G20" s="103"/>
      <c r="H20" s="131"/>
      <c r="I20" s="127"/>
      <c r="J20" s="127"/>
      <c r="K20" s="127"/>
      <c r="L20" s="131"/>
      <c r="M20" s="127"/>
      <c r="N20" s="127"/>
    </row>
    <row r="21" spans="1:14" ht="14.45" customHeight="1">
      <c r="A21" s="102" t="s">
        <v>87</v>
      </c>
      <c r="B21" s="130"/>
      <c r="C21" s="103"/>
      <c r="D21" s="103"/>
      <c r="E21" s="103"/>
      <c r="F21" s="269"/>
      <c r="G21" s="103"/>
      <c r="H21" s="131"/>
      <c r="I21" s="127"/>
      <c r="J21" s="127"/>
      <c r="K21" s="127"/>
      <c r="L21" s="131"/>
      <c r="M21" s="127"/>
      <c r="N21" s="127"/>
    </row>
    <row r="22" spans="1:14" ht="14.45" customHeight="1">
      <c r="A22" s="103"/>
      <c r="B22" s="135" t="s">
        <v>88</v>
      </c>
      <c r="C22" s="103"/>
      <c r="D22" s="103"/>
      <c r="E22" s="103"/>
      <c r="F22" s="269"/>
      <c r="G22" s="103"/>
      <c r="H22" s="136">
        <f>SUM(H18:H20)</f>
        <v>-32609507</v>
      </c>
      <c r="I22" s="137"/>
      <c r="J22" s="138">
        <f>SUM(J18:J20)</f>
        <v>-26546163</v>
      </c>
      <c r="K22" s="137"/>
      <c r="L22" s="136">
        <f>SUM(L18:L20)</f>
        <v>-2656315</v>
      </c>
      <c r="M22" s="137"/>
      <c r="N22" s="138">
        <f>SUM(N18:N20)</f>
        <v>-3202878</v>
      </c>
    </row>
    <row r="23" spans="1:14" ht="9.9499999999999993" customHeight="1">
      <c r="A23" s="103"/>
      <c r="B23" s="130"/>
      <c r="C23" s="103"/>
      <c r="D23" s="103"/>
      <c r="E23" s="103"/>
      <c r="F23" s="269"/>
      <c r="G23" s="103"/>
      <c r="H23" s="131"/>
      <c r="I23" s="127"/>
      <c r="J23" s="127"/>
      <c r="K23" s="127"/>
      <c r="L23" s="131"/>
      <c r="M23" s="127"/>
      <c r="N23" s="127"/>
    </row>
    <row r="24" spans="1:14" ht="14.45" customHeight="1">
      <c r="A24" s="102" t="s">
        <v>89</v>
      </c>
      <c r="B24" s="135"/>
      <c r="C24" s="102"/>
      <c r="D24" s="102"/>
      <c r="E24" s="102"/>
      <c r="F24" s="272"/>
      <c r="G24" s="102"/>
      <c r="H24" s="139">
        <f>SUM(H16,H22)</f>
        <v>2268599</v>
      </c>
      <c r="I24" s="137"/>
      <c r="J24" s="137">
        <f>SUM(J16,J22)</f>
        <v>1098529</v>
      </c>
      <c r="K24" s="137"/>
      <c r="L24" s="139">
        <f>SUM(L16,L22)</f>
        <v>140760</v>
      </c>
      <c r="M24" s="137"/>
      <c r="N24" s="137">
        <f>SUM(N16,N22)</f>
        <v>149611</v>
      </c>
    </row>
    <row r="25" spans="1:14" ht="14.45" customHeight="1">
      <c r="A25" s="103" t="s">
        <v>90</v>
      </c>
      <c r="B25" s="135"/>
      <c r="C25" s="102"/>
      <c r="D25" s="102"/>
      <c r="E25" s="102"/>
      <c r="F25" s="269"/>
      <c r="G25" s="102"/>
      <c r="H25" s="131">
        <v>830</v>
      </c>
      <c r="I25" s="112"/>
      <c r="J25" s="127">
        <v>950</v>
      </c>
      <c r="K25" s="112"/>
      <c r="L25" s="123">
        <v>541568</v>
      </c>
      <c r="M25" s="112"/>
      <c r="N25" s="125">
        <v>553308</v>
      </c>
    </row>
    <row r="26" spans="1:14" ht="14.45" customHeight="1">
      <c r="A26" s="103" t="s">
        <v>91</v>
      </c>
      <c r="B26" s="130"/>
      <c r="C26" s="103"/>
      <c r="D26" s="103"/>
      <c r="E26" s="103"/>
      <c r="F26" s="269">
        <v>19</v>
      </c>
      <c r="G26" s="103"/>
      <c r="H26" s="128">
        <v>589867</v>
      </c>
      <c r="I26" s="124"/>
      <c r="J26" s="129">
        <v>306792</v>
      </c>
      <c r="K26" s="124"/>
      <c r="L26" s="128">
        <v>226420</v>
      </c>
      <c r="M26" s="124"/>
      <c r="N26" s="129">
        <v>197534</v>
      </c>
    </row>
    <row r="27" spans="1:14" ht="9.9499999999999993" customHeight="1">
      <c r="A27" s="103"/>
      <c r="B27" s="130"/>
      <c r="C27" s="103"/>
      <c r="D27" s="103"/>
      <c r="E27" s="103"/>
      <c r="F27" s="269"/>
      <c r="G27" s="103"/>
      <c r="H27" s="131"/>
      <c r="I27" s="127"/>
      <c r="J27" s="127"/>
      <c r="K27" s="127"/>
      <c r="L27" s="131"/>
      <c r="M27" s="127"/>
      <c r="N27" s="127"/>
    </row>
    <row r="28" spans="1:14" ht="14.45" customHeight="1">
      <c r="A28" s="102" t="s">
        <v>92</v>
      </c>
      <c r="B28" s="130"/>
      <c r="C28" s="103"/>
      <c r="D28" s="103"/>
      <c r="E28" s="103"/>
      <c r="F28" s="269"/>
      <c r="G28" s="103"/>
      <c r="H28" s="136">
        <f>SUM(H24:H26)</f>
        <v>2859296</v>
      </c>
      <c r="I28" s="140"/>
      <c r="J28" s="138">
        <f>SUM(J24:J26)</f>
        <v>1406271</v>
      </c>
      <c r="K28" s="140"/>
      <c r="L28" s="136">
        <f>SUM(L24:L26)</f>
        <v>908748</v>
      </c>
      <c r="M28" s="140"/>
      <c r="N28" s="138">
        <f>SUM(N24:N26)</f>
        <v>900453</v>
      </c>
    </row>
    <row r="29" spans="1:14" ht="9.9499999999999993" customHeight="1">
      <c r="A29" s="103"/>
      <c r="B29" s="130"/>
      <c r="C29" s="103"/>
      <c r="D29" s="103"/>
      <c r="E29" s="103"/>
      <c r="F29" s="269"/>
      <c r="G29" s="103"/>
      <c r="H29" s="131"/>
      <c r="I29" s="127"/>
      <c r="J29" s="127"/>
      <c r="K29" s="127"/>
      <c r="L29" s="131"/>
      <c r="M29" s="127"/>
      <c r="N29" s="127"/>
    </row>
    <row r="30" spans="1:14" ht="14.45" customHeight="1">
      <c r="A30" s="103" t="s">
        <v>93</v>
      </c>
      <c r="B30" s="103"/>
      <c r="C30" s="103"/>
      <c r="D30" s="103"/>
      <c r="E30" s="103"/>
      <c r="F30" s="269"/>
      <c r="G30" s="103"/>
      <c r="H30" s="123">
        <v>-97077</v>
      </c>
      <c r="I30" s="124"/>
      <c r="J30" s="125">
        <v>-82970</v>
      </c>
      <c r="K30" s="124"/>
      <c r="L30" s="123">
        <v>-15745</v>
      </c>
      <c r="M30" s="124"/>
      <c r="N30" s="125">
        <v>-17161</v>
      </c>
    </row>
    <row r="31" spans="1:14" ht="14.45" customHeight="1">
      <c r="A31" s="103" t="s">
        <v>94</v>
      </c>
      <c r="B31" s="103"/>
      <c r="C31" s="103"/>
      <c r="D31" s="103"/>
      <c r="E31" s="103"/>
      <c r="F31" s="269"/>
      <c r="G31" s="103"/>
      <c r="H31" s="123">
        <v>-636068</v>
      </c>
      <c r="I31" s="124"/>
      <c r="J31" s="125">
        <v>-568449</v>
      </c>
      <c r="K31" s="124"/>
      <c r="L31" s="123">
        <v>-231261</v>
      </c>
      <c r="M31" s="124"/>
      <c r="N31" s="125">
        <v>-225621</v>
      </c>
    </row>
    <row r="32" spans="1:14" ht="14.45" customHeight="1">
      <c r="A32" s="103" t="s">
        <v>95</v>
      </c>
      <c r="B32" s="103"/>
      <c r="C32" s="103"/>
      <c r="D32" s="103"/>
      <c r="E32" s="103"/>
      <c r="F32" s="269"/>
      <c r="G32" s="103"/>
      <c r="H32" s="128">
        <v>-32889</v>
      </c>
      <c r="I32" s="112"/>
      <c r="J32" s="129">
        <v>-41733</v>
      </c>
      <c r="K32" s="112"/>
      <c r="L32" s="132">
        <v>855</v>
      </c>
      <c r="M32" s="112"/>
      <c r="N32" s="129">
        <v>-738</v>
      </c>
    </row>
    <row r="33" spans="1:14" ht="9.9499999999999993" customHeight="1">
      <c r="A33" s="103"/>
      <c r="B33" s="130"/>
      <c r="C33" s="103"/>
      <c r="D33" s="103"/>
      <c r="E33" s="103"/>
      <c r="F33" s="269"/>
      <c r="G33" s="103"/>
      <c r="H33" s="131"/>
      <c r="I33" s="127"/>
      <c r="J33" s="127"/>
      <c r="K33" s="127"/>
      <c r="L33" s="131"/>
      <c r="M33" s="127"/>
      <c r="N33" s="127"/>
    </row>
    <row r="34" spans="1:14" ht="14.45" customHeight="1">
      <c r="A34" s="102" t="s">
        <v>96</v>
      </c>
      <c r="B34" s="103"/>
      <c r="C34" s="103"/>
      <c r="D34" s="103"/>
      <c r="E34" s="103"/>
      <c r="F34" s="269"/>
      <c r="G34" s="103"/>
      <c r="H34" s="136">
        <f>SUM(H30:H33)</f>
        <v>-766034</v>
      </c>
      <c r="I34" s="137"/>
      <c r="J34" s="138">
        <f>SUM(J30:J33)</f>
        <v>-693152</v>
      </c>
      <c r="K34" s="137"/>
      <c r="L34" s="136">
        <f>SUM(L30:L33)</f>
        <v>-246151</v>
      </c>
      <c r="M34" s="137"/>
      <c r="N34" s="138">
        <f>SUM(N30:N33)</f>
        <v>-243520</v>
      </c>
    </row>
    <row r="35" spans="1:14" ht="9.9499999999999993" customHeight="1">
      <c r="A35" s="103"/>
      <c r="B35" s="130"/>
      <c r="C35" s="103"/>
      <c r="D35" s="103"/>
      <c r="E35" s="103"/>
      <c r="F35" s="269"/>
      <c r="G35" s="103"/>
      <c r="H35" s="131"/>
      <c r="I35" s="127"/>
      <c r="J35" s="127"/>
      <c r="K35" s="127"/>
      <c r="L35" s="131"/>
      <c r="M35" s="127"/>
      <c r="N35" s="127"/>
    </row>
    <row r="36" spans="1:14" ht="14.45" customHeight="1">
      <c r="A36" s="103" t="s">
        <v>97</v>
      </c>
      <c r="B36" s="103"/>
      <c r="C36" s="103"/>
      <c r="D36" s="103"/>
      <c r="E36" s="103"/>
      <c r="F36" s="103"/>
      <c r="G36" s="103"/>
      <c r="H36" s="141"/>
      <c r="I36" s="103"/>
      <c r="J36" s="103"/>
      <c r="K36" s="103"/>
      <c r="L36" s="141"/>
      <c r="M36" s="103"/>
      <c r="N36" s="103"/>
    </row>
    <row r="37" spans="1:14" ht="14.45" customHeight="1">
      <c r="A37" s="103"/>
      <c r="B37" s="103" t="s">
        <v>98</v>
      </c>
      <c r="C37" s="103"/>
      <c r="D37" s="103"/>
      <c r="E37" s="103"/>
      <c r="F37" s="269"/>
      <c r="G37" s="103"/>
      <c r="H37" s="132">
        <v>45527</v>
      </c>
      <c r="I37" s="112"/>
      <c r="J37" s="133">
        <v>111221</v>
      </c>
      <c r="K37" s="112"/>
      <c r="L37" s="134">
        <v>0</v>
      </c>
      <c r="M37" s="112"/>
      <c r="N37" s="133">
        <v>0</v>
      </c>
    </row>
    <row r="38" spans="1:14" ht="9.9499999999999993" customHeight="1">
      <c r="A38" s="103"/>
      <c r="B38" s="130"/>
      <c r="C38" s="103"/>
      <c r="D38" s="103"/>
      <c r="E38" s="103"/>
      <c r="F38" s="269"/>
      <c r="G38" s="103"/>
      <c r="H38" s="131"/>
      <c r="I38" s="127"/>
      <c r="J38" s="127"/>
      <c r="K38" s="127"/>
      <c r="L38" s="131"/>
      <c r="M38" s="127"/>
      <c r="N38" s="127"/>
    </row>
    <row r="39" spans="1:14" ht="14.45" customHeight="1">
      <c r="A39" s="102" t="s">
        <v>99</v>
      </c>
      <c r="B39" s="130"/>
      <c r="C39" s="103"/>
      <c r="D39" s="103"/>
      <c r="E39" s="103"/>
      <c r="F39" s="269"/>
      <c r="G39" s="103"/>
      <c r="H39" s="131"/>
      <c r="I39" s="127"/>
      <c r="J39" s="127"/>
      <c r="K39" s="127"/>
      <c r="L39" s="131"/>
      <c r="M39" s="127"/>
      <c r="N39" s="127"/>
    </row>
    <row r="40" spans="1:14" ht="14.45" customHeight="1">
      <c r="A40" s="103"/>
      <c r="B40" s="102" t="s">
        <v>100</v>
      </c>
      <c r="C40" s="103"/>
      <c r="D40" s="103"/>
      <c r="E40" s="103"/>
      <c r="F40" s="269"/>
      <c r="G40" s="103"/>
      <c r="H40" s="139">
        <f>SUM(H28,H34,H37)</f>
        <v>2138789</v>
      </c>
      <c r="I40" s="137"/>
      <c r="J40" s="137">
        <f>SUM(J28,J34,J37)</f>
        <v>824340</v>
      </c>
      <c r="K40" s="137"/>
      <c r="L40" s="139">
        <f>SUM(L28,L34,L37)</f>
        <v>662597</v>
      </c>
      <c r="M40" s="137"/>
      <c r="N40" s="137">
        <f>SUM(N28,N34,N37)</f>
        <v>656933</v>
      </c>
    </row>
    <row r="41" spans="1:14" ht="14.45" customHeight="1">
      <c r="A41" s="103" t="s">
        <v>101</v>
      </c>
      <c r="B41" s="103"/>
      <c r="C41" s="103"/>
      <c r="D41" s="103"/>
      <c r="E41" s="103"/>
      <c r="F41" s="269"/>
      <c r="G41" s="103"/>
      <c r="H41" s="128">
        <v>-324342</v>
      </c>
      <c r="I41" s="142"/>
      <c r="J41" s="129">
        <v>-308635</v>
      </c>
      <c r="K41" s="142"/>
      <c r="L41" s="128">
        <v>-241172</v>
      </c>
      <c r="M41" s="143"/>
      <c r="N41" s="129">
        <v>-248500</v>
      </c>
    </row>
    <row r="42" spans="1:14" ht="9.9499999999999993" customHeight="1">
      <c r="A42" s="103"/>
      <c r="B42" s="130"/>
      <c r="C42" s="103"/>
      <c r="D42" s="103"/>
      <c r="E42" s="103"/>
      <c r="F42" s="269"/>
      <c r="G42" s="103"/>
      <c r="H42" s="131"/>
      <c r="I42" s="127"/>
      <c r="J42" s="127"/>
      <c r="K42" s="127"/>
      <c r="L42" s="131"/>
      <c r="M42" s="127"/>
      <c r="N42" s="127"/>
    </row>
    <row r="43" spans="1:14" ht="14.45" customHeight="1">
      <c r="A43" s="102" t="s">
        <v>102</v>
      </c>
      <c r="B43" s="130"/>
      <c r="C43" s="103"/>
      <c r="D43" s="103"/>
      <c r="E43" s="103"/>
      <c r="F43" s="269"/>
      <c r="G43" s="103"/>
      <c r="H43" s="139">
        <f>SUM(H40:H41)</f>
        <v>1814447</v>
      </c>
      <c r="I43" s="137"/>
      <c r="J43" s="137">
        <f>SUM(J40:J41)</f>
        <v>515705</v>
      </c>
      <c r="K43" s="137"/>
      <c r="L43" s="139">
        <f>SUM(L40:L41)</f>
        <v>421425</v>
      </c>
      <c r="M43" s="137"/>
      <c r="N43" s="137">
        <f>SUM(N40:N41)</f>
        <v>408433</v>
      </c>
    </row>
    <row r="44" spans="1:14" ht="14.45" customHeight="1">
      <c r="A44" s="103" t="s">
        <v>103</v>
      </c>
      <c r="B44" s="130"/>
      <c r="C44" s="103"/>
      <c r="D44" s="103"/>
      <c r="E44" s="103"/>
      <c r="F44" s="269">
        <v>20</v>
      </c>
      <c r="G44" s="103"/>
      <c r="H44" s="128">
        <v>-272460</v>
      </c>
      <c r="I44" s="124"/>
      <c r="J44" s="129">
        <v>-13793</v>
      </c>
      <c r="K44" s="124"/>
      <c r="L44" s="128">
        <v>-1819</v>
      </c>
      <c r="M44" s="124"/>
      <c r="N44" s="129">
        <v>72337</v>
      </c>
    </row>
    <row r="45" spans="1:14" ht="9.9499999999999993" customHeight="1">
      <c r="A45" s="103"/>
      <c r="B45" s="130"/>
      <c r="C45" s="103"/>
      <c r="D45" s="103"/>
      <c r="E45" s="103"/>
      <c r="F45" s="269"/>
      <c r="G45" s="103"/>
      <c r="H45" s="131"/>
      <c r="I45" s="127"/>
      <c r="J45" s="127"/>
      <c r="K45" s="127"/>
      <c r="L45" s="131"/>
      <c r="M45" s="127"/>
      <c r="N45" s="127"/>
    </row>
    <row r="46" spans="1:14" ht="14.45" customHeight="1" thickBot="1">
      <c r="A46" s="102" t="s">
        <v>104</v>
      </c>
      <c r="B46" s="130"/>
      <c r="C46" s="103"/>
      <c r="D46" s="103"/>
      <c r="E46" s="103"/>
      <c r="F46" s="269"/>
      <c r="G46" s="103"/>
      <c r="H46" s="144">
        <f>SUM(H43:H44)</f>
        <v>1541987</v>
      </c>
      <c r="I46" s="137"/>
      <c r="J46" s="145">
        <f>SUM(J43:J44)</f>
        <v>501912</v>
      </c>
      <c r="K46" s="137"/>
      <c r="L46" s="144">
        <f>SUM(L43:L44)</f>
        <v>419606</v>
      </c>
      <c r="M46" s="137"/>
      <c r="N46" s="145">
        <f>SUM(N43:N44)</f>
        <v>480770</v>
      </c>
    </row>
    <row r="47" spans="1:14" ht="14.45" customHeight="1" thickTop="1">
      <c r="A47" s="110"/>
      <c r="B47" s="110"/>
      <c r="C47" s="110"/>
      <c r="D47" s="111"/>
      <c r="E47" s="111"/>
      <c r="F47" s="269"/>
      <c r="G47" s="103"/>
      <c r="H47" s="139"/>
      <c r="I47" s="127"/>
      <c r="J47" s="137"/>
      <c r="K47" s="127"/>
      <c r="L47" s="139"/>
      <c r="M47" s="137"/>
      <c r="N47" s="137"/>
    </row>
    <row r="48" spans="1:14" ht="14.45" customHeight="1">
      <c r="A48" s="102" t="s">
        <v>105</v>
      </c>
      <c r="B48" s="111"/>
      <c r="C48" s="111"/>
      <c r="D48" s="111"/>
      <c r="E48" s="111"/>
      <c r="F48" s="103"/>
      <c r="G48" s="103"/>
      <c r="H48" s="139"/>
      <c r="I48" s="127"/>
      <c r="J48" s="137"/>
      <c r="K48" s="127"/>
      <c r="L48" s="139"/>
      <c r="M48" s="137"/>
      <c r="N48" s="137"/>
    </row>
    <row r="49" spans="1:14" ht="14.45" customHeight="1">
      <c r="A49" s="146" t="s">
        <v>106</v>
      </c>
      <c r="B49" s="111"/>
      <c r="C49" s="111"/>
      <c r="D49" s="111"/>
      <c r="E49" s="111"/>
      <c r="F49" s="103"/>
      <c r="G49" s="103"/>
      <c r="H49" s="123">
        <v>1496057</v>
      </c>
      <c r="I49" s="125"/>
      <c r="J49" s="125">
        <v>487426</v>
      </c>
      <c r="K49" s="125"/>
      <c r="L49" s="123">
        <v>419606</v>
      </c>
      <c r="M49" s="125"/>
      <c r="N49" s="125">
        <v>480770</v>
      </c>
    </row>
    <row r="50" spans="1:14" ht="14.45" customHeight="1">
      <c r="A50" s="147" t="s">
        <v>76</v>
      </c>
      <c r="B50" s="103"/>
      <c r="C50" s="111"/>
      <c r="D50" s="111"/>
      <c r="E50" s="111"/>
      <c r="F50" s="103"/>
      <c r="G50" s="103"/>
      <c r="H50" s="128">
        <v>45930</v>
      </c>
      <c r="I50" s="125"/>
      <c r="J50" s="129">
        <v>14486</v>
      </c>
      <c r="K50" s="125"/>
      <c r="L50" s="134">
        <v>0</v>
      </c>
      <c r="M50" s="125"/>
      <c r="N50" s="133">
        <v>0</v>
      </c>
    </row>
    <row r="51" spans="1:14" ht="9.9499999999999993" customHeight="1">
      <c r="A51" s="146"/>
      <c r="B51" s="111"/>
      <c r="C51" s="111"/>
      <c r="D51" s="111"/>
      <c r="E51" s="111"/>
      <c r="F51" s="103"/>
      <c r="G51" s="103"/>
      <c r="H51" s="139"/>
      <c r="I51" s="127"/>
      <c r="J51" s="137"/>
      <c r="K51" s="127"/>
      <c r="L51" s="139"/>
      <c r="M51" s="127"/>
      <c r="N51" s="137"/>
    </row>
    <row r="52" spans="1:14" ht="14.45" customHeight="1" thickBot="1">
      <c r="A52" s="102" t="s">
        <v>104</v>
      </c>
      <c r="B52" s="111"/>
      <c r="C52" s="111"/>
      <c r="D52" s="111"/>
      <c r="E52" s="111"/>
      <c r="F52" s="269"/>
      <c r="G52" s="103"/>
      <c r="H52" s="144">
        <f>SUM(H49:H51)</f>
        <v>1541987</v>
      </c>
      <c r="I52" s="137"/>
      <c r="J52" s="145">
        <f>SUM(J49:J51)</f>
        <v>501912</v>
      </c>
      <c r="K52" s="137"/>
      <c r="L52" s="144">
        <f>SUM(L49:L51)</f>
        <v>419606</v>
      </c>
      <c r="M52" s="137"/>
      <c r="N52" s="145">
        <f>SUM(N49:N51)</f>
        <v>480770</v>
      </c>
    </row>
    <row r="53" spans="1:14" ht="14.45" customHeight="1" thickTop="1">
      <c r="A53" s="102"/>
      <c r="B53" s="111"/>
      <c r="C53" s="111"/>
      <c r="D53" s="111"/>
      <c r="E53" s="111"/>
      <c r="F53" s="103"/>
      <c r="G53" s="103"/>
      <c r="H53" s="139"/>
      <c r="I53" s="137"/>
      <c r="J53" s="137"/>
      <c r="K53" s="137"/>
      <c r="L53" s="139"/>
      <c r="M53" s="137"/>
      <c r="N53" s="137"/>
    </row>
    <row r="54" spans="1:14" ht="14.45" customHeight="1">
      <c r="A54" s="148" t="s">
        <v>107</v>
      </c>
      <c r="B54" s="149"/>
      <c r="C54" s="149"/>
      <c r="D54" s="149"/>
      <c r="E54" s="149"/>
      <c r="F54" s="103"/>
      <c r="G54" s="103"/>
      <c r="H54" s="150"/>
      <c r="I54" s="113"/>
      <c r="J54" s="112"/>
      <c r="K54" s="113"/>
      <c r="L54" s="150"/>
      <c r="M54" s="112"/>
      <c r="N54" s="112"/>
    </row>
    <row r="55" spans="1:14" ht="14.45" customHeight="1">
      <c r="A55" s="148"/>
      <c r="B55" s="148" t="s">
        <v>108</v>
      </c>
      <c r="C55" s="149"/>
      <c r="D55" s="149"/>
      <c r="E55" s="149"/>
      <c r="F55" s="103"/>
      <c r="G55" s="103"/>
      <c r="H55" s="150"/>
      <c r="I55" s="113"/>
      <c r="J55" s="112"/>
      <c r="K55" s="113"/>
      <c r="L55" s="150"/>
      <c r="M55" s="112"/>
      <c r="N55" s="112"/>
    </row>
    <row r="56" spans="1:14" ht="14.45" customHeight="1">
      <c r="A56" s="148"/>
      <c r="B56" s="148" t="s">
        <v>109</v>
      </c>
      <c r="C56" s="149"/>
      <c r="D56" s="149"/>
      <c r="E56" s="149"/>
      <c r="F56" s="269"/>
      <c r="G56" s="103"/>
      <c r="H56" s="150"/>
      <c r="I56" s="113"/>
      <c r="J56" s="112"/>
      <c r="K56" s="113"/>
      <c r="L56" s="150"/>
      <c r="M56" s="112"/>
      <c r="N56" s="112"/>
    </row>
    <row r="57" spans="1:14" ht="9.9499999999999993" customHeight="1">
      <c r="A57" s="110"/>
      <c r="B57" s="110"/>
      <c r="C57" s="110"/>
      <c r="D57" s="111"/>
      <c r="E57" s="111"/>
      <c r="F57" s="269"/>
      <c r="G57" s="103"/>
      <c r="H57" s="150"/>
      <c r="I57" s="113"/>
      <c r="J57" s="112"/>
      <c r="K57" s="113"/>
      <c r="L57" s="150"/>
      <c r="M57" s="112"/>
      <c r="N57" s="112"/>
    </row>
    <row r="58" spans="1:14" ht="14.45" customHeight="1" thickBot="1">
      <c r="A58" s="146" t="s">
        <v>110</v>
      </c>
      <c r="B58" s="103"/>
      <c r="C58" s="103"/>
      <c r="D58" s="103"/>
      <c r="E58" s="103"/>
      <c r="F58" s="269"/>
      <c r="G58" s="103"/>
      <c r="H58" s="151">
        <v>0.81</v>
      </c>
      <c r="I58" s="152"/>
      <c r="J58" s="153">
        <v>0.27</v>
      </c>
      <c r="K58" s="152"/>
      <c r="L58" s="154">
        <v>0.23</v>
      </c>
      <c r="M58" s="152"/>
      <c r="N58" s="153">
        <v>0.26</v>
      </c>
    </row>
    <row r="59" spans="1:14" ht="14.45" customHeight="1" thickTop="1">
      <c r="A59" s="146"/>
      <c r="B59" s="103"/>
      <c r="C59" s="103"/>
      <c r="D59" s="103"/>
      <c r="E59" s="103"/>
      <c r="F59" s="269"/>
      <c r="G59" s="103"/>
      <c r="H59" s="155"/>
      <c r="I59" s="152"/>
      <c r="J59" s="155"/>
      <c r="K59" s="152"/>
      <c r="L59" s="156"/>
      <c r="M59" s="152"/>
      <c r="N59" s="155"/>
    </row>
    <row r="60" spans="1:14" ht="14.45" customHeight="1">
      <c r="A60" s="146"/>
      <c r="B60" s="103"/>
      <c r="C60" s="103"/>
      <c r="D60" s="103"/>
      <c r="E60" s="103"/>
      <c r="F60" s="269"/>
      <c r="G60" s="103"/>
      <c r="H60" s="155"/>
      <c r="I60" s="152"/>
      <c r="J60" s="155"/>
      <c r="K60" s="152"/>
      <c r="L60" s="156"/>
      <c r="M60" s="152"/>
      <c r="N60" s="155"/>
    </row>
    <row r="61" spans="1:14" ht="16.5" customHeight="1">
      <c r="A61" s="146"/>
      <c r="B61" s="103"/>
      <c r="C61" s="103"/>
      <c r="D61" s="103"/>
      <c r="E61" s="103"/>
      <c r="F61" s="269"/>
      <c r="G61" s="103"/>
      <c r="H61" s="155"/>
      <c r="I61" s="152"/>
      <c r="J61" s="155"/>
      <c r="K61" s="152"/>
      <c r="L61" s="156"/>
      <c r="M61" s="152"/>
      <c r="N61" s="155"/>
    </row>
    <row r="62" spans="1:14" ht="14.45" customHeight="1">
      <c r="A62" s="146"/>
      <c r="B62" s="103"/>
      <c r="C62" s="103"/>
      <c r="D62" s="103"/>
      <c r="E62" s="103"/>
      <c r="F62" s="269"/>
      <c r="G62" s="103"/>
      <c r="H62" s="155"/>
      <c r="I62" s="152"/>
      <c r="J62" s="155"/>
      <c r="K62" s="152"/>
      <c r="L62" s="156"/>
      <c r="M62" s="152"/>
      <c r="N62" s="155"/>
    </row>
    <row r="63" spans="1:14" s="211" customFormat="1" ht="21.95" customHeight="1">
      <c r="A63" s="309" t="s">
        <v>265</v>
      </c>
      <c r="B63" s="307"/>
      <c r="C63" s="307"/>
      <c r="D63" s="307"/>
      <c r="E63" s="307"/>
      <c r="F63" s="307"/>
      <c r="G63" s="307"/>
      <c r="H63" s="307"/>
      <c r="I63" s="307"/>
      <c r="J63" s="307"/>
      <c r="K63" s="307"/>
      <c r="L63" s="308"/>
      <c r="M63" s="308"/>
      <c r="N63" s="308"/>
    </row>
  </sheetData>
  <mergeCells count="2">
    <mergeCell ref="H6:J6"/>
    <mergeCell ref="L6:N6"/>
  </mergeCells>
  <pageMargins left="0.8" right="0.5" top="0.5" bottom="0.6" header="0.49" footer="0.4"/>
  <pageSetup paperSize="9" scale="92" firstPageNumber="7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7F669-BF0D-4287-A681-07BD93114CB4}">
  <sheetPr>
    <tabColor theme="5" tint="0.59999389629810485"/>
  </sheetPr>
  <dimension ref="A1:K53"/>
  <sheetViews>
    <sheetView workbookViewId="0">
      <selection activeCell="E13" sqref="E13"/>
    </sheetView>
  </sheetViews>
  <sheetFormatPr defaultRowHeight="16.5" customHeight="1"/>
  <cols>
    <col min="1" max="2" width="1.5703125" style="106" customWidth="1"/>
    <col min="3" max="3" width="34" style="106" customWidth="1"/>
    <col min="4" max="4" width="1.140625" style="106" customWidth="1"/>
    <col min="5" max="5" width="15.7109375" style="106" customWidth="1"/>
    <col min="6" max="6" width="0.85546875" style="106" customWidth="1"/>
    <col min="7" max="7" width="15.7109375" style="106" customWidth="1"/>
    <col min="8" max="8" width="0.85546875" style="106" customWidth="1"/>
    <col min="9" max="9" width="13.7109375" style="106" customWidth="1"/>
    <col min="10" max="10" width="0.85546875" style="106" customWidth="1"/>
    <col min="11" max="11" width="13.7109375" style="106" customWidth="1"/>
    <col min="12" max="16384" width="9.140625" style="106"/>
  </cols>
  <sheetData>
    <row r="1" spans="1:11" ht="16.5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57"/>
    </row>
    <row r="2" spans="1:11" ht="16.5" customHeight="1">
      <c r="A2" s="316" t="s">
        <v>111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</row>
    <row r="3" spans="1:11" ht="16.5" customHeight="1">
      <c r="A3" s="317" t="s">
        <v>253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</row>
    <row r="4" spans="1:11" ht="16.5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1" ht="16.5" customHeight="1">
      <c r="A5" s="110"/>
      <c r="B5" s="158"/>
      <c r="C5" s="158"/>
      <c r="D5" s="158"/>
      <c r="E5" s="159"/>
      <c r="F5" s="160"/>
      <c r="G5" s="159"/>
      <c r="H5" s="160"/>
      <c r="I5" s="159"/>
      <c r="J5" s="160"/>
      <c r="K5" s="159"/>
    </row>
    <row r="6" spans="1:11" ht="16.5" customHeight="1">
      <c r="A6" s="110"/>
      <c r="B6" s="158"/>
      <c r="C6" s="158"/>
      <c r="D6" s="158"/>
      <c r="E6" s="315" t="s">
        <v>2</v>
      </c>
      <c r="F6" s="315"/>
      <c r="G6" s="315"/>
      <c r="H6" s="115"/>
      <c r="I6" s="315" t="s">
        <v>3</v>
      </c>
      <c r="J6" s="315"/>
      <c r="K6" s="315"/>
    </row>
    <row r="7" spans="1:11" ht="16.5" customHeight="1">
      <c r="A7" s="110"/>
      <c r="B7" s="158"/>
      <c r="C7" s="158"/>
      <c r="D7" s="158"/>
      <c r="E7" s="116" t="s">
        <v>4</v>
      </c>
      <c r="F7" s="116"/>
      <c r="G7" s="116" t="s">
        <v>4</v>
      </c>
      <c r="H7" s="115"/>
      <c r="I7" s="116" t="s">
        <v>4</v>
      </c>
      <c r="J7" s="116"/>
      <c r="K7" s="116" t="s">
        <v>4</v>
      </c>
    </row>
    <row r="8" spans="1:11" ht="16.5" customHeight="1">
      <c r="A8" s="102"/>
      <c r="B8" s="102"/>
      <c r="C8" s="102"/>
      <c r="D8" s="110"/>
      <c r="E8" s="118" t="s">
        <v>7</v>
      </c>
      <c r="F8" s="119"/>
      <c r="G8" s="118" t="s">
        <v>8</v>
      </c>
      <c r="H8" s="116"/>
      <c r="I8" s="118" t="s">
        <v>7</v>
      </c>
      <c r="J8" s="119"/>
      <c r="K8" s="118" t="s">
        <v>8</v>
      </c>
    </row>
    <row r="9" spans="1:11" ht="16.5" customHeight="1">
      <c r="A9" s="110"/>
      <c r="B9" s="110"/>
      <c r="C9" s="110"/>
      <c r="D9" s="158"/>
      <c r="E9" s="120" t="s">
        <v>10</v>
      </c>
      <c r="F9" s="121"/>
      <c r="G9" s="120" t="s">
        <v>10</v>
      </c>
      <c r="H9" s="116"/>
      <c r="I9" s="120" t="s">
        <v>10</v>
      </c>
      <c r="J9" s="121"/>
      <c r="K9" s="120" t="s">
        <v>10</v>
      </c>
    </row>
    <row r="10" spans="1:11" ht="16.5" customHeight="1">
      <c r="A10" s="110"/>
      <c r="B10" s="110"/>
      <c r="C10" s="110"/>
      <c r="D10" s="110"/>
      <c r="E10" s="162"/>
      <c r="F10" s="163"/>
      <c r="G10" s="164"/>
      <c r="H10" s="163"/>
      <c r="I10" s="162"/>
      <c r="J10" s="165"/>
      <c r="K10" s="164"/>
    </row>
    <row r="11" spans="1:11" ht="16.5" customHeight="1">
      <c r="A11" s="146" t="s">
        <v>104</v>
      </c>
      <c r="B11" s="103"/>
      <c r="C11" s="169"/>
      <c r="D11" s="169"/>
      <c r="E11" s="136">
        <f>+'P&amp;L 7 (6M)'!H46</f>
        <v>1541987</v>
      </c>
      <c r="F11" s="170"/>
      <c r="G11" s="171">
        <f>+'P&amp;L 7 (6M)'!J46</f>
        <v>501912</v>
      </c>
      <c r="H11" s="170"/>
      <c r="I11" s="136">
        <f>+'P&amp;L 7 (6M)'!L46</f>
        <v>419606</v>
      </c>
      <c r="J11" s="170"/>
      <c r="K11" s="171">
        <f>+'P&amp;L 7 (6M)'!N46</f>
        <v>480770</v>
      </c>
    </row>
    <row r="12" spans="1:11" ht="16.5" customHeight="1">
      <c r="A12" s="166"/>
      <c r="B12" s="167"/>
      <c r="C12" s="168"/>
      <c r="D12" s="169"/>
      <c r="E12" s="139"/>
      <c r="F12" s="170"/>
      <c r="G12" s="137"/>
      <c r="H12" s="170"/>
      <c r="I12" s="139"/>
      <c r="J12" s="170"/>
      <c r="K12" s="137"/>
    </row>
    <row r="13" spans="1:11" ht="16.5" customHeight="1">
      <c r="A13" s="166" t="s">
        <v>247</v>
      </c>
      <c r="B13" s="167"/>
      <c r="C13" s="168"/>
      <c r="D13" s="169"/>
      <c r="E13" s="172"/>
      <c r="F13" s="173"/>
      <c r="G13" s="173"/>
      <c r="H13" s="173"/>
      <c r="I13" s="172"/>
      <c r="J13" s="173"/>
      <c r="K13" s="173"/>
    </row>
    <row r="14" spans="1:11" ht="16.5" customHeight="1">
      <c r="A14" s="166"/>
      <c r="B14" s="167"/>
      <c r="C14" s="168"/>
      <c r="D14" s="169"/>
      <c r="E14" s="139"/>
      <c r="F14" s="170"/>
      <c r="G14" s="137"/>
      <c r="H14" s="170"/>
      <c r="I14" s="139"/>
      <c r="J14" s="170"/>
      <c r="K14" s="137"/>
    </row>
    <row r="15" spans="1:11" ht="16.5" customHeight="1">
      <c r="A15" s="174" t="s">
        <v>112</v>
      </c>
      <c r="B15" s="175"/>
      <c r="C15" s="176"/>
      <c r="D15" s="177"/>
      <c r="E15" s="178"/>
      <c r="F15" s="179"/>
      <c r="G15" s="179"/>
      <c r="H15" s="179"/>
      <c r="I15" s="178"/>
      <c r="J15" s="179"/>
      <c r="K15" s="179"/>
    </row>
    <row r="16" spans="1:11" ht="16.5" customHeight="1">
      <c r="A16" s="174"/>
      <c r="B16" s="180" t="s">
        <v>113</v>
      </c>
      <c r="C16" s="176"/>
      <c r="D16" s="177"/>
      <c r="E16" s="181"/>
      <c r="F16" s="182"/>
      <c r="G16" s="182"/>
      <c r="H16" s="182"/>
      <c r="I16" s="181"/>
      <c r="J16" s="182"/>
      <c r="K16" s="182"/>
    </row>
    <row r="17" spans="1:11" ht="16.5" customHeight="1">
      <c r="A17" s="183"/>
      <c r="B17" s="167" t="s">
        <v>114</v>
      </c>
      <c r="C17" s="168"/>
      <c r="D17" s="184"/>
      <c r="E17" s="181"/>
      <c r="F17" s="182"/>
      <c r="G17" s="182"/>
      <c r="H17" s="182"/>
      <c r="I17" s="181"/>
      <c r="J17" s="182"/>
      <c r="K17" s="182"/>
    </row>
    <row r="18" spans="1:11" ht="16.5" customHeight="1">
      <c r="A18" s="185"/>
      <c r="B18" s="185"/>
      <c r="C18" s="185" t="s">
        <v>115</v>
      </c>
      <c r="D18" s="184"/>
      <c r="E18" s="186"/>
      <c r="F18" s="187"/>
      <c r="G18" s="187"/>
      <c r="H18" s="187"/>
      <c r="I18" s="186"/>
      <c r="J18" s="187"/>
      <c r="K18" s="187"/>
    </row>
    <row r="19" spans="1:11" ht="16.5" customHeight="1">
      <c r="A19" s="185"/>
      <c r="B19" s="185"/>
      <c r="C19" s="185" t="s">
        <v>116</v>
      </c>
      <c r="D19" s="184"/>
      <c r="E19" s="186">
        <v>13816</v>
      </c>
      <c r="F19" s="187"/>
      <c r="G19" s="187">
        <v>45068</v>
      </c>
      <c r="H19" s="187"/>
      <c r="I19" s="186">
        <v>0</v>
      </c>
      <c r="J19" s="187"/>
      <c r="K19" s="187">
        <v>0</v>
      </c>
    </row>
    <row r="20" spans="1:11" ht="16.5" customHeight="1">
      <c r="A20" s="174"/>
      <c r="B20" s="188" t="s">
        <v>117</v>
      </c>
      <c r="C20" s="175"/>
      <c r="D20" s="179"/>
      <c r="E20" s="189">
        <v>739712</v>
      </c>
      <c r="F20" s="187"/>
      <c r="G20" s="190">
        <v>27231</v>
      </c>
      <c r="H20" s="187"/>
      <c r="I20" s="189">
        <v>0</v>
      </c>
      <c r="J20" s="187"/>
      <c r="K20" s="190">
        <v>0</v>
      </c>
    </row>
    <row r="21" spans="1:11" ht="16.5" customHeight="1">
      <c r="A21" s="167"/>
      <c r="B21" s="191"/>
      <c r="C21" s="167"/>
      <c r="D21" s="103"/>
      <c r="E21" s="141"/>
      <c r="F21" s="103"/>
      <c r="G21" s="103"/>
      <c r="H21" s="103"/>
      <c r="I21" s="141"/>
      <c r="J21" s="103"/>
      <c r="K21" s="103"/>
    </row>
    <row r="22" spans="1:11" ht="16.5" customHeight="1">
      <c r="A22" s="167"/>
      <c r="B22" s="192" t="s">
        <v>248</v>
      </c>
      <c r="C22" s="167"/>
      <c r="D22" s="103"/>
      <c r="E22" s="193">
        <f>SUM(E15:E20)</f>
        <v>753528</v>
      </c>
      <c r="F22" s="170"/>
      <c r="G22" s="194">
        <f>SUM(G15:G20)</f>
        <v>72299</v>
      </c>
      <c r="H22" s="170"/>
      <c r="I22" s="193">
        <f>SUM(I15:I20)</f>
        <v>0</v>
      </c>
      <c r="J22" s="170"/>
      <c r="K22" s="194">
        <f>SUM(K15:K20)</f>
        <v>0</v>
      </c>
    </row>
    <row r="23" spans="1:11" ht="16.5" customHeight="1">
      <c r="A23" s="167"/>
      <c r="B23" s="192"/>
      <c r="C23" s="167"/>
      <c r="D23" s="103"/>
      <c r="E23" s="195"/>
      <c r="F23" s="170"/>
      <c r="G23" s="170"/>
      <c r="H23" s="170"/>
      <c r="I23" s="195"/>
      <c r="J23" s="170"/>
      <c r="K23" s="170"/>
    </row>
    <row r="24" spans="1:11" ht="16.5" customHeight="1">
      <c r="A24" s="161" t="s">
        <v>118</v>
      </c>
      <c r="B24" s="196"/>
      <c r="C24" s="168"/>
      <c r="D24" s="169"/>
      <c r="E24" s="195"/>
      <c r="F24" s="103"/>
      <c r="G24" s="170"/>
      <c r="H24" s="103"/>
      <c r="I24" s="141"/>
      <c r="J24" s="103"/>
      <c r="K24" s="170"/>
    </row>
    <row r="25" spans="1:11" ht="16.5" customHeight="1" thickBot="1">
      <c r="A25" s="166"/>
      <c r="B25" s="197"/>
      <c r="C25" s="197" t="s">
        <v>119</v>
      </c>
      <c r="D25" s="158"/>
      <c r="E25" s="198">
        <f>SUM(E11,E22)</f>
        <v>2295515</v>
      </c>
      <c r="F25" s="170"/>
      <c r="G25" s="199">
        <f>SUM(G11,G22)</f>
        <v>574211</v>
      </c>
      <c r="H25" s="170"/>
      <c r="I25" s="198">
        <f>SUM(I11,I22)</f>
        <v>419606</v>
      </c>
      <c r="J25" s="170"/>
      <c r="K25" s="199">
        <f>SUM(K11,K22)</f>
        <v>480770</v>
      </c>
    </row>
    <row r="26" spans="1:11" ht="16.5" customHeight="1" thickTop="1">
      <c r="A26" s="166"/>
      <c r="B26" s="197"/>
      <c r="C26" s="197"/>
      <c r="D26" s="158"/>
      <c r="E26" s="172"/>
      <c r="F26" s="137"/>
      <c r="G26" s="173"/>
      <c r="H26" s="137"/>
      <c r="I26" s="172"/>
      <c r="J26" s="137"/>
      <c r="K26" s="173"/>
    </row>
    <row r="27" spans="1:11" ht="16.5" customHeight="1">
      <c r="A27" s="161" t="s">
        <v>118</v>
      </c>
      <c r="B27" s="197"/>
      <c r="C27" s="197"/>
      <c r="D27" s="158"/>
      <c r="E27" s="172"/>
      <c r="F27" s="137"/>
      <c r="G27" s="173"/>
      <c r="H27" s="137"/>
      <c r="I27" s="172"/>
      <c r="J27" s="137"/>
      <c r="K27" s="173"/>
    </row>
    <row r="28" spans="1:11" ht="16.5" customHeight="1">
      <c r="A28" s="110"/>
      <c r="B28" s="158" t="s">
        <v>120</v>
      </c>
      <c r="C28" s="158"/>
      <c r="D28" s="158"/>
      <c r="E28" s="172"/>
      <c r="F28" s="137"/>
      <c r="G28" s="173"/>
      <c r="H28" s="137"/>
      <c r="I28" s="172"/>
      <c r="J28" s="137"/>
      <c r="K28" s="173"/>
    </row>
    <row r="29" spans="1:11" ht="16.5" customHeight="1">
      <c r="A29" s="146" t="s">
        <v>121</v>
      </c>
      <c r="B29" s="158"/>
      <c r="C29" s="158"/>
      <c r="D29" s="158"/>
      <c r="E29" s="200">
        <v>2225305</v>
      </c>
      <c r="F29" s="170"/>
      <c r="G29" s="201">
        <v>564120</v>
      </c>
      <c r="H29" s="170"/>
      <c r="I29" s="200">
        <v>419606</v>
      </c>
      <c r="J29" s="170"/>
      <c r="K29" s="201">
        <v>480770</v>
      </c>
    </row>
    <row r="30" spans="1:11" ht="16.5" customHeight="1">
      <c r="A30" s="146" t="s">
        <v>76</v>
      </c>
      <c r="B30" s="158"/>
      <c r="C30" s="158"/>
      <c r="D30" s="158"/>
      <c r="E30" s="202">
        <v>70210</v>
      </c>
      <c r="F30" s="170"/>
      <c r="G30" s="203">
        <v>10091</v>
      </c>
      <c r="H30" s="170"/>
      <c r="I30" s="202">
        <v>0</v>
      </c>
      <c r="J30" s="170"/>
      <c r="K30" s="203">
        <v>0</v>
      </c>
    </row>
    <row r="31" spans="1:11" ht="16.5" customHeight="1">
      <c r="A31" s="146"/>
      <c r="B31" s="158"/>
      <c r="C31" s="158"/>
      <c r="D31" s="158"/>
      <c r="E31" s="131"/>
      <c r="F31" s="127"/>
      <c r="G31" s="127"/>
      <c r="H31" s="127"/>
      <c r="I31" s="131"/>
      <c r="J31" s="127"/>
      <c r="K31" s="127"/>
    </row>
    <row r="32" spans="1:11" ht="16.5" customHeight="1" thickBot="1">
      <c r="A32" s="110"/>
      <c r="B32" s="158"/>
      <c r="C32" s="158"/>
      <c r="D32" s="158"/>
      <c r="E32" s="204">
        <f>SUM(E29:E30)</f>
        <v>2295515</v>
      </c>
      <c r="F32" s="205"/>
      <c r="G32" s="206">
        <f>SUM(G29:G30)</f>
        <v>574211</v>
      </c>
      <c r="H32" s="205"/>
      <c r="I32" s="204">
        <f>SUM(I29:I30)</f>
        <v>419606</v>
      </c>
      <c r="J32" s="205"/>
      <c r="K32" s="206">
        <f>SUM(K29:K30)</f>
        <v>480770</v>
      </c>
    </row>
    <row r="33" spans="1:11" ht="16.5" customHeight="1" thickTop="1">
      <c r="A33" s="110"/>
      <c r="B33" s="158"/>
      <c r="C33" s="158"/>
      <c r="D33" s="158"/>
      <c r="E33" s="159"/>
      <c r="F33" s="160"/>
      <c r="G33" s="159"/>
      <c r="H33" s="160"/>
      <c r="I33" s="159"/>
      <c r="J33" s="160"/>
      <c r="K33" s="159"/>
    </row>
    <row r="34" spans="1:11" ht="16.5" customHeight="1">
      <c r="A34" s="110"/>
      <c r="B34" s="158"/>
      <c r="C34" s="158"/>
      <c r="D34" s="158"/>
      <c r="E34" s="159"/>
      <c r="F34" s="160"/>
      <c r="G34" s="159"/>
      <c r="H34" s="160"/>
      <c r="I34" s="159"/>
      <c r="J34" s="160"/>
      <c r="K34" s="159"/>
    </row>
    <row r="35" spans="1:11" ht="16.5" customHeight="1">
      <c r="A35" s="110"/>
      <c r="B35" s="158"/>
      <c r="C35" s="158"/>
      <c r="D35" s="158"/>
      <c r="E35" s="159"/>
      <c r="F35" s="160"/>
      <c r="G35" s="159"/>
      <c r="H35" s="160"/>
      <c r="I35" s="159"/>
      <c r="J35" s="160"/>
      <c r="K35" s="159"/>
    </row>
    <row r="36" spans="1:11" ht="16.5" customHeight="1">
      <c r="A36" s="110"/>
      <c r="B36" s="158"/>
      <c r="C36" s="158"/>
      <c r="D36" s="158"/>
      <c r="E36" s="159"/>
      <c r="F36" s="160"/>
      <c r="G36" s="159"/>
      <c r="H36" s="160"/>
      <c r="I36" s="159"/>
      <c r="J36" s="160"/>
      <c r="K36" s="159"/>
    </row>
    <row r="37" spans="1:11" ht="16.5" customHeight="1">
      <c r="A37" s="110"/>
      <c r="B37" s="158"/>
      <c r="C37" s="158"/>
      <c r="D37" s="158"/>
      <c r="E37" s="159"/>
      <c r="F37" s="160"/>
      <c r="G37" s="159"/>
      <c r="H37" s="160"/>
      <c r="I37" s="159"/>
      <c r="J37" s="160"/>
      <c r="K37" s="159"/>
    </row>
    <row r="38" spans="1:11" ht="16.5" customHeight="1">
      <c r="A38" s="110"/>
      <c r="B38" s="158"/>
      <c r="C38" s="158"/>
      <c r="D38" s="158"/>
      <c r="E38" s="159"/>
      <c r="F38" s="160"/>
      <c r="G38" s="159"/>
      <c r="H38" s="160"/>
      <c r="I38" s="159"/>
      <c r="J38" s="160"/>
      <c r="K38" s="159"/>
    </row>
    <row r="39" spans="1:11" ht="16.5" customHeight="1">
      <c r="A39" s="110"/>
      <c r="B39" s="158"/>
      <c r="C39" s="158"/>
      <c r="D39" s="158"/>
      <c r="E39" s="159"/>
      <c r="F39" s="160"/>
      <c r="G39" s="159"/>
      <c r="H39" s="160"/>
      <c r="I39" s="159"/>
      <c r="J39" s="160"/>
      <c r="K39" s="159"/>
    </row>
    <row r="40" spans="1:11" ht="16.5" customHeight="1">
      <c r="A40" s="110"/>
      <c r="B40" s="158"/>
      <c r="C40" s="158"/>
      <c r="D40" s="158"/>
      <c r="E40" s="159"/>
      <c r="F40" s="160"/>
      <c r="G40" s="159"/>
      <c r="H40" s="160"/>
      <c r="I40" s="159"/>
      <c r="J40" s="160"/>
      <c r="K40" s="159"/>
    </row>
    <row r="41" spans="1:11" ht="16.5" customHeight="1">
      <c r="A41" s="110"/>
      <c r="B41" s="158"/>
      <c r="C41" s="158"/>
      <c r="D41" s="158"/>
      <c r="E41" s="159"/>
      <c r="F41" s="160"/>
      <c r="G41" s="159"/>
      <c r="H41" s="160"/>
      <c r="I41" s="159"/>
      <c r="J41" s="160"/>
      <c r="K41" s="159"/>
    </row>
    <row r="42" spans="1:11" ht="16.5" customHeight="1">
      <c r="A42" s="110"/>
      <c r="B42" s="158"/>
      <c r="C42" s="158"/>
      <c r="D42" s="158"/>
      <c r="E42" s="159"/>
      <c r="F42" s="160"/>
      <c r="G42" s="159"/>
      <c r="H42" s="160"/>
      <c r="I42" s="159"/>
      <c r="J42" s="160"/>
      <c r="K42" s="159"/>
    </row>
    <row r="43" spans="1:11" ht="16.5" customHeight="1">
      <c r="A43" s="110"/>
      <c r="B43" s="158"/>
      <c r="C43" s="158"/>
      <c r="D43" s="158"/>
      <c r="E43" s="159"/>
      <c r="F43" s="160"/>
      <c r="G43" s="159"/>
      <c r="H43" s="160"/>
      <c r="I43" s="159"/>
      <c r="J43" s="160"/>
      <c r="K43" s="159"/>
    </row>
    <row r="44" spans="1:11" ht="16.5" customHeight="1">
      <c r="A44" s="110"/>
      <c r="B44" s="158"/>
      <c r="C44" s="158"/>
      <c r="D44" s="158"/>
      <c r="E44" s="159"/>
      <c r="F44" s="160"/>
      <c r="G44" s="159"/>
      <c r="H44" s="160"/>
      <c r="I44" s="159"/>
      <c r="J44" s="160"/>
      <c r="K44" s="159"/>
    </row>
    <row r="45" spans="1:11" ht="16.5" customHeight="1">
      <c r="A45" s="110"/>
      <c r="B45" s="158"/>
      <c r="C45" s="158"/>
      <c r="D45" s="158"/>
      <c r="E45" s="159"/>
      <c r="F45" s="160"/>
      <c r="G45" s="159"/>
      <c r="H45" s="160"/>
      <c r="I45" s="159"/>
      <c r="J45" s="160"/>
      <c r="K45" s="159"/>
    </row>
    <row r="46" spans="1:11" ht="16.5" customHeight="1">
      <c r="A46" s="110"/>
      <c r="B46" s="158"/>
      <c r="C46" s="158"/>
      <c r="D46" s="158"/>
      <c r="E46" s="159"/>
      <c r="F46" s="160"/>
      <c r="G46" s="159"/>
      <c r="H46" s="160"/>
      <c r="I46" s="159"/>
      <c r="J46" s="160"/>
      <c r="K46" s="159"/>
    </row>
    <row r="47" spans="1:11" ht="16.5" customHeight="1">
      <c r="A47" s="110"/>
      <c r="B47" s="158"/>
      <c r="C47" s="158"/>
      <c r="D47" s="158"/>
      <c r="E47" s="159"/>
      <c r="F47" s="160"/>
      <c r="G47" s="159"/>
      <c r="H47" s="160"/>
      <c r="I47" s="159"/>
      <c r="J47" s="160"/>
      <c r="K47" s="159"/>
    </row>
    <row r="48" spans="1:11" ht="16.5" customHeight="1">
      <c r="A48" s="110"/>
      <c r="B48" s="158"/>
      <c r="C48" s="158"/>
      <c r="D48" s="158"/>
      <c r="E48" s="159"/>
      <c r="F48" s="160"/>
      <c r="G48" s="159"/>
      <c r="H48" s="160"/>
      <c r="I48" s="159"/>
      <c r="J48" s="160"/>
      <c r="K48" s="159"/>
    </row>
    <row r="49" spans="1:11" ht="16.5" customHeight="1">
      <c r="A49" s="110"/>
      <c r="B49" s="158"/>
      <c r="C49" s="158"/>
      <c r="D49" s="158"/>
      <c r="E49" s="159"/>
      <c r="F49" s="160"/>
      <c r="G49" s="159"/>
      <c r="H49" s="160"/>
      <c r="I49" s="159"/>
      <c r="J49" s="160"/>
      <c r="K49" s="159"/>
    </row>
    <row r="50" spans="1:11" ht="16.5" customHeight="1">
      <c r="A50" s="110"/>
      <c r="B50" s="158"/>
      <c r="C50" s="158"/>
      <c r="D50" s="158"/>
      <c r="E50" s="159"/>
      <c r="F50" s="160"/>
      <c r="G50" s="159"/>
      <c r="H50" s="160"/>
      <c r="I50" s="159"/>
      <c r="J50" s="160"/>
      <c r="K50" s="159"/>
    </row>
    <row r="51" spans="1:11" ht="16.5" customHeight="1">
      <c r="A51" s="110"/>
      <c r="B51" s="158"/>
      <c r="C51" s="158"/>
      <c r="D51" s="158"/>
      <c r="E51" s="159"/>
      <c r="F51" s="160"/>
      <c r="G51" s="159"/>
      <c r="H51" s="160"/>
      <c r="I51" s="159"/>
      <c r="J51" s="160"/>
      <c r="K51" s="159"/>
    </row>
    <row r="52" spans="1:11" ht="18" customHeight="1">
      <c r="A52" s="110"/>
      <c r="B52" s="158"/>
      <c r="C52" s="158"/>
      <c r="D52" s="158"/>
      <c r="E52" s="159"/>
      <c r="F52" s="160"/>
      <c r="G52" s="159"/>
      <c r="H52" s="160"/>
      <c r="I52" s="159"/>
      <c r="J52" s="160"/>
      <c r="K52" s="159"/>
    </row>
    <row r="53" spans="1:11" ht="21.95" customHeight="1">
      <c r="A53" s="309" t="s">
        <v>265</v>
      </c>
      <c r="B53" s="307"/>
      <c r="C53" s="307"/>
      <c r="D53" s="307"/>
      <c r="E53" s="307"/>
      <c r="F53" s="307"/>
      <c r="G53" s="307"/>
      <c r="H53" s="307"/>
      <c r="I53" s="307"/>
      <c r="J53" s="307"/>
      <c r="K53" s="307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5ADE5-6D79-48C1-BC03-9D98FFC171D3}">
  <sheetPr>
    <tabColor theme="7" tint="0.79998168889431442"/>
  </sheetPr>
  <dimension ref="A1:T32"/>
  <sheetViews>
    <sheetView zoomScaleNormal="100" workbookViewId="0">
      <selection activeCell="J14" sqref="J14"/>
    </sheetView>
  </sheetViews>
  <sheetFormatPr defaultRowHeight="16.5" customHeight="1"/>
  <cols>
    <col min="1" max="2" width="1.5703125" customWidth="1"/>
    <col min="3" max="3" width="31.7109375" customWidth="1"/>
    <col min="4" max="4" width="5.42578125" customWidth="1"/>
    <col min="5" max="5" width="1" customWidth="1"/>
    <col min="6" max="6" width="11.5703125" customWidth="1"/>
    <col min="7" max="7" width="1" customWidth="1"/>
    <col min="8" max="8" width="11.28515625" customWidth="1"/>
    <col min="9" max="9" width="1" customWidth="1"/>
    <col min="10" max="10" width="11.5703125" customWidth="1"/>
    <col min="11" max="11" width="1" customWidth="1"/>
    <col min="12" max="12" width="12.85546875" customWidth="1"/>
    <col min="13" max="13" width="1" customWidth="1"/>
    <col min="14" max="14" width="10.7109375" customWidth="1"/>
    <col min="15" max="15" width="1" customWidth="1"/>
    <col min="16" max="16" width="12.140625" customWidth="1"/>
    <col min="17" max="17" width="1" customWidth="1"/>
    <col min="18" max="18" width="10.5703125" customWidth="1"/>
    <col min="19" max="19" width="1" customWidth="1"/>
    <col min="20" max="20" width="11.28515625" customWidth="1"/>
  </cols>
  <sheetData>
    <row r="1" spans="1:20" s="106" customFormat="1" ht="16.5" customHeight="1">
      <c r="A1" s="207" t="s">
        <v>0</v>
      </c>
      <c r="B1" s="207"/>
      <c r="C1" s="207"/>
      <c r="D1" s="207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4"/>
      <c r="S1" s="273"/>
      <c r="T1" s="275"/>
    </row>
    <row r="2" spans="1:20" s="106" customFormat="1" ht="16.5" customHeight="1">
      <c r="A2" s="276" t="s">
        <v>122</v>
      </c>
      <c r="B2" s="276"/>
      <c r="C2" s="276"/>
      <c r="D2" s="276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4"/>
      <c r="S2" s="273"/>
      <c r="T2" s="273"/>
    </row>
    <row r="3" spans="1:20" s="106" customFormat="1" ht="16.5" customHeight="1">
      <c r="A3" s="317" t="str">
        <f>+'P&amp;L 7 (6M)'!A3</f>
        <v>For the six-month period ended 30 June 2021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277"/>
      <c r="M3" s="277"/>
      <c r="N3" s="277"/>
      <c r="O3" s="277"/>
      <c r="P3" s="277"/>
      <c r="Q3" s="277"/>
      <c r="R3" s="278"/>
      <c r="S3" s="277"/>
      <c r="T3" s="279"/>
    </row>
    <row r="4" spans="1:20" ht="16.5" customHeight="1">
      <c r="A4" s="33"/>
      <c r="B4" s="33"/>
      <c r="C4" s="33"/>
      <c r="D4" s="33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1"/>
      <c r="S4" s="30"/>
      <c r="T4" s="30"/>
    </row>
    <row r="5" spans="1:20" ht="16.5" customHeight="1">
      <c r="A5" s="33"/>
      <c r="B5" s="33"/>
      <c r="C5" s="33"/>
      <c r="D5" s="33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1"/>
      <c r="S5" s="30"/>
      <c r="T5" s="30"/>
    </row>
    <row r="6" spans="1:20" ht="16.5" customHeight="1">
      <c r="A6" s="33"/>
      <c r="B6" s="33"/>
      <c r="C6" s="33"/>
      <c r="D6" s="33"/>
      <c r="E6" s="33"/>
      <c r="F6" s="318" t="s">
        <v>123</v>
      </c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</row>
    <row r="7" spans="1:20" ht="16.5" customHeight="1">
      <c r="A7" s="33"/>
      <c r="B7" s="33"/>
      <c r="C7" s="33"/>
      <c r="D7" s="33"/>
      <c r="E7" s="33"/>
      <c r="F7" s="319" t="s">
        <v>124</v>
      </c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4"/>
      <c r="R7" s="35"/>
      <c r="S7" s="35"/>
      <c r="T7" s="35"/>
    </row>
    <row r="8" spans="1:20" ht="16.5" customHeight="1">
      <c r="A8" s="36"/>
      <c r="B8" s="36"/>
      <c r="C8" s="36"/>
      <c r="D8" s="36"/>
      <c r="E8" s="32"/>
      <c r="F8" s="32" t="s">
        <v>125</v>
      </c>
      <c r="G8" s="32"/>
      <c r="H8" s="32" t="s">
        <v>126</v>
      </c>
      <c r="I8" s="32"/>
      <c r="J8" s="320" t="s">
        <v>70</v>
      </c>
      <c r="K8" s="320"/>
      <c r="L8" s="320"/>
      <c r="M8" s="31"/>
      <c r="N8" s="1" t="s">
        <v>127</v>
      </c>
      <c r="O8" s="1"/>
      <c r="P8" s="1" t="s">
        <v>128</v>
      </c>
      <c r="Q8" s="31"/>
      <c r="R8" s="1" t="s">
        <v>129</v>
      </c>
      <c r="S8" s="32"/>
      <c r="T8" s="32"/>
    </row>
    <row r="9" spans="1:20" ht="16.5" customHeight="1">
      <c r="A9" s="36"/>
      <c r="B9" s="36"/>
      <c r="C9" s="37"/>
      <c r="D9" s="37"/>
      <c r="E9" s="32"/>
      <c r="F9" s="32" t="s">
        <v>130</v>
      </c>
      <c r="G9" s="32"/>
      <c r="H9" s="32" t="s">
        <v>131</v>
      </c>
      <c r="I9" s="32"/>
      <c r="J9" s="1" t="s">
        <v>132</v>
      </c>
      <c r="K9" s="32"/>
      <c r="L9" s="1"/>
      <c r="M9" s="31"/>
      <c r="N9" s="1" t="s">
        <v>133</v>
      </c>
      <c r="O9" s="1"/>
      <c r="P9" s="1" t="s">
        <v>134</v>
      </c>
      <c r="Q9" s="32"/>
      <c r="R9" s="32" t="s">
        <v>135</v>
      </c>
      <c r="S9" s="32"/>
      <c r="T9" s="32" t="s">
        <v>136</v>
      </c>
    </row>
    <row r="10" spans="1:20" ht="16.5" customHeight="1">
      <c r="A10" s="36"/>
      <c r="B10" s="36"/>
      <c r="C10" s="36"/>
      <c r="D10" s="36"/>
      <c r="E10" s="32"/>
      <c r="F10" s="32" t="s">
        <v>137</v>
      </c>
      <c r="G10" s="32"/>
      <c r="H10" s="32" t="s">
        <v>138</v>
      </c>
      <c r="I10" s="32"/>
      <c r="J10" s="32" t="s">
        <v>139</v>
      </c>
      <c r="K10" s="31"/>
      <c r="L10" s="32" t="s">
        <v>72</v>
      </c>
      <c r="M10" s="30"/>
      <c r="N10" s="32" t="s">
        <v>140</v>
      </c>
      <c r="O10" s="32"/>
      <c r="P10" s="1" t="s">
        <v>141</v>
      </c>
      <c r="Q10" s="31"/>
      <c r="R10" s="32" t="s">
        <v>142</v>
      </c>
      <c r="S10" s="31"/>
      <c r="T10" s="32" t="s">
        <v>143</v>
      </c>
    </row>
    <row r="11" spans="1:20" ht="16.5" customHeight="1">
      <c r="A11" s="36"/>
      <c r="B11" s="36"/>
      <c r="C11" s="36"/>
      <c r="D11" s="13" t="s">
        <v>9</v>
      </c>
      <c r="E11" s="38"/>
      <c r="F11" s="39" t="s">
        <v>10</v>
      </c>
      <c r="G11" s="38"/>
      <c r="H11" s="39" t="s">
        <v>10</v>
      </c>
      <c r="I11" s="38"/>
      <c r="J11" s="39" t="s">
        <v>10</v>
      </c>
      <c r="K11" s="38"/>
      <c r="L11" s="39" t="s">
        <v>10</v>
      </c>
      <c r="M11" s="38"/>
      <c r="N11" s="39" t="s">
        <v>10</v>
      </c>
      <c r="O11" s="40"/>
      <c r="P11" s="39" t="s">
        <v>10</v>
      </c>
      <c r="Q11" s="38"/>
      <c r="R11" s="39" t="s">
        <v>10</v>
      </c>
      <c r="S11" s="31"/>
      <c r="T11" s="39" t="s">
        <v>10</v>
      </c>
    </row>
    <row r="12" spans="1:20" ht="16.5" customHeight="1">
      <c r="A12" s="36"/>
      <c r="B12" s="36"/>
      <c r="C12" s="36"/>
      <c r="D12" s="36"/>
      <c r="E12" s="41"/>
      <c r="F12" s="42"/>
      <c r="G12" s="41"/>
      <c r="H12" s="42"/>
      <c r="I12" s="41"/>
      <c r="J12" s="42"/>
      <c r="K12" s="41"/>
      <c r="L12" s="42"/>
      <c r="M12" s="41"/>
      <c r="N12" s="43" t="s">
        <v>144</v>
      </c>
      <c r="O12" s="30"/>
      <c r="P12" s="43"/>
      <c r="Q12" s="41"/>
      <c r="R12" s="42"/>
      <c r="S12" s="41"/>
      <c r="T12" s="42"/>
    </row>
    <row r="13" spans="1:20" ht="16.5" customHeight="1">
      <c r="A13" s="37" t="s">
        <v>145</v>
      </c>
      <c r="B13" s="37"/>
      <c r="C13" s="36"/>
      <c r="D13" s="36"/>
      <c r="E13" s="20"/>
      <c r="F13" s="23">
        <v>918932</v>
      </c>
      <c r="G13" s="20"/>
      <c r="H13" s="23">
        <v>1874482</v>
      </c>
      <c r="I13" s="20"/>
      <c r="J13" s="23">
        <v>162089</v>
      </c>
      <c r="K13" s="20"/>
      <c r="L13" s="23">
        <v>10001974</v>
      </c>
      <c r="M13" s="20"/>
      <c r="N13" s="23">
        <v>-487500</v>
      </c>
      <c r="O13" s="20"/>
      <c r="P13" s="44">
        <f>SUM(F13:N13)</f>
        <v>12469977</v>
      </c>
      <c r="Q13" s="20"/>
      <c r="R13" s="23">
        <v>393558</v>
      </c>
      <c r="S13" s="20"/>
      <c r="T13" s="45">
        <f>SUM(P13:R13)</f>
        <v>12863535</v>
      </c>
    </row>
    <row r="14" spans="1:20" ht="16.5" customHeight="1">
      <c r="A14" s="46" t="s">
        <v>146</v>
      </c>
      <c r="B14" s="46"/>
      <c r="C14" s="37"/>
      <c r="D14" s="47">
        <v>21</v>
      </c>
      <c r="E14" s="20"/>
      <c r="F14" s="23">
        <v>0</v>
      </c>
      <c r="G14" s="48"/>
      <c r="H14" s="23">
        <v>0</v>
      </c>
      <c r="I14" s="48"/>
      <c r="J14" s="23">
        <v>0</v>
      </c>
      <c r="K14" s="48"/>
      <c r="L14" s="44">
        <v>-735145</v>
      </c>
      <c r="M14" s="48"/>
      <c r="N14" s="44">
        <v>0</v>
      </c>
      <c r="O14" s="48"/>
      <c r="P14" s="44">
        <f>SUM(F14:N14)</f>
        <v>-735145</v>
      </c>
      <c r="Q14" s="48"/>
      <c r="R14" s="44">
        <v>-105040</v>
      </c>
      <c r="S14" s="48"/>
      <c r="T14" s="45">
        <f>SUM(P14:R14)</f>
        <v>-840185</v>
      </c>
    </row>
    <row r="15" spans="1:20" ht="16.5" customHeight="1">
      <c r="A15" s="49" t="s">
        <v>147</v>
      </c>
      <c r="B15" s="46"/>
      <c r="C15" s="37"/>
      <c r="D15" s="50"/>
      <c r="E15" s="20"/>
      <c r="F15" s="23">
        <v>0</v>
      </c>
      <c r="G15" s="48"/>
      <c r="H15" s="23">
        <v>0</v>
      </c>
      <c r="I15" s="51"/>
      <c r="J15" s="23">
        <v>0</v>
      </c>
      <c r="K15" s="48"/>
      <c r="L15" s="45">
        <f>'PL8 (6M)'!E29-'Equity-conso9'!N15</f>
        <v>1496057</v>
      </c>
      <c r="M15" s="48"/>
      <c r="N15" s="45">
        <v>729248</v>
      </c>
      <c r="O15" s="48"/>
      <c r="P15" s="44">
        <f>SUM(F15:N15)</f>
        <v>2225305</v>
      </c>
      <c r="Q15" s="48"/>
      <c r="R15" s="45">
        <v>70210</v>
      </c>
      <c r="S15" s="48"/>
      <c r="T15" s="45">
        <f>SUM(P15:R15)</f>
        <v>2295515</v>
      </c>
    </row>
    <row r="16" spans="1:20" ht="16.5" customHeight="1">
      <c r="A16" s="49" t="s">
        <v>148</v>
      </c>
      <c r="B16" s="49"/>
      <c r="C16" s="37"/>
      <c r="D16" s="47"/>
      <c r="E16" s="20"/>
      <c r="F16" s="44"/>
      <c r="G16" s="48"/>
      <c r="H16" s="44"/>
      <c r="I16" s="51"/>
      <c r="J16" s="44"/>
      <c r="K16" s="48"/>
      <c r="L16" s="45"/>
      <c r="M16" s="48"/>
      <c r="N16" s="45"/>
      <c r="O16" s="48"/>
      <c r="P16" s="45"/>
      <c r="Q16" s="48"/>
      <c r="R16" s="45"/>
      <c r="S16" s="48"/>
      <c r="T16" s="45"/>
    </row>
    <row r="17" spans="1:20" ht="16.5" customHeight="1">
      <c r="A17" s="49"/>
      <c r="B17" s="46" t="s">
        <v>149</v>
      </c>
      <c r="C17" s="37"/>
      <c r="D17" s="47">
        <v>11</v>
      </c>
      <c r="E17" s="20"/>
      <c r="F17" s="27">
        <v>0</v>
      </c>
      <c r="G17" s="48"/>
      <c r="H17" s="27">
        <v>0</v>
      </c>
      <c r="I17" s="51"/>
      <c r="J17" s="27">
        <v>0</v>
      </c>
      <c r="K17" s="48"/>
      <c r="L17" s="27">
        <v>0</v>
      </c>
      <c r="M17" s="48"/>
      <c r="N17" s="52">
        <v>18926</v>
      </c>
      <c r="O17" s="48"/>
      <c r="P17" s="53">
        <f>SUM(F17:N17)</f>
        <v>18926</v>
      </c>
      <c r="Q17" s="48"/>
      <c r="R17" s="52">
        <v>-31466</v>
      </c>
      <c r="S17" s="48"/>
      <c r="T17" s="52">
        <f>SUM(P17:R17)</f>
        <v>-12540</v>
      </c>
    </row>
    <row r="18" spans="1:20" ht="16.5" customHeight="1">
      <c r="A18" s="46"/>
      <c r="B18" s="37"/>
      <c r="C18" s="37"/>
      <c r="D18" s="37"/>
      <c r="E18" s="41"/>
      <c r="F18" s="54"/>
      <c r="G18" s="55"/>
      <c r="H18" s="54"/>
      <c r="I18" s="55"/>
      <c r="J18" s="54"/>
      <c r="K18" s="56"/>
      <c r="L18" s="57"/>
      <c r="M18" s="56"/>
      <c r="N18" s="54"/>
      <c r="O18" s="56"/>
      <c r="P18" s="54"/>
      <c r="Q18" s="55"/>
      <c r="R18" s="57"/>
      <c r="S18" s="56"/>
      <c r="T18" s="57"/>
    </row>
    <row r="19" spans="1:20" ht="16.5" customHeight="1" thickBot="1">
      <c r="A19" s="33" t="s">
        <v>229</v>
      </c>
      <c r="B19" s="58"/>
      <c r="C19" s="33"/>
      <c r="D19" s="33"/>
      <c r="E19" s="29"/>
      <c r="F19" s="59">
        <f>SUM(F13:F17)</f>
        <v>918932</v>
      </c>
      <c r="G19" s="60"/>
      <c r="H19" s="59">
        <f>SUM(H13:H17)</f>
        <v>1874482</v>
      </c>
      <c r="I19" s="60"/>
      <c r="J19" s="59">
        <f>SUM(J13:J17)</f>
        <v>162089</v>
      </c>
      <c r="K19" s="60"/>
      <c r="L19" s="59">
        <f>SUM(L13:L17)</f>
        <v>10762886</v>
      </c>
      <c r="M19" s="60"/>
      <c r="N19" s="59">
        <f>SUM(N13:N17)</f>
        <v>260674</v>
      </c>
      <c r="O19" s="60"/>
      <c r="P19" s="59">
        <f>SUM(P13:P17)</f>
        <v>13979063</v>
      </c>
      <c r="Q19" s="60"/>
      <c r="R19" s="59">
        <f>SUM(R13:R17)</f>
        <v>327262</v>
      </c>
      <c r="S19" s="60"/>
      <c r="T19" s="59">
        <f>SUM(T13:T17)</f>
        <v>14306325</v>
      </c>
    </row>
    <row r="20" spans="1:20" ht="16.5" customHeight="1" thickTop="1">
      <c r="A20" s="33"/>
      <c r="B20" s="33"/>
      <c r="C20" s="33"/>
      <c r="D20" s="33"/>
      <c r="E20" s="30"/>
      <c r="F20" s="48"/>
      <c r="G20" s="56"/>
      <c r="H20" s="48"/>
      <c r="I20" s="56"/>
      <c r="J20" s="48"/>
      <c r="K20" s="56"/>
      <c r="L20" s="48"/>
      <c r="M20" s="56"/>
      <c r="N20" s="48"/>
      <c r="O20" s="48"/>
      <c r="P20" s="48"/>
      <c r="Q20" s="56"/>
      <c r="R20" s="48"/>
      <c r="S20" s="56"/>
      <c r="T20" s="48"/>
    </row>
    <row r="21" spans="1:20" ht="16.5" customHeight="1">
      <c r="A21" s="33"/>
      <c r="B21" s="33"/>
      <c r="C21" s="33"/>
      <c r="D21" s="33"/>
      <c r="E21" s="30"/>
      <c r="F21" s="48"/>
      <c r="G21" s="56"/>
      <c r="H21" s="48"/>
      <c r="I21" s="56"/>
      <c r="J21" s="48"/>
      <c r="K21" s="56"/>
      <c r="L21" s="48"/>
      <c r="M21" s="56"/>
      <c r="N21" s="48"/>
      <c r="O21" s="48"/>
      <c r="P21" s="48"/>
      <c r="Q21" s="56"/>
      <c r="R21" s="48"/>
      <c r="S21" s="56"/>
      <c r="T21" s="48"/>
    </row>
    <row r="22" spans="1:20" ht="16.5" customHeight="1">
      <c r="A22" s="37" t="s">
        <v>150</v>
      </c>
      <c r="B22" s="37"/>
      <c r="C22" s="36"/>
      <c r="D22" s="36"/>
      <c r="E22" s="20"/>
      <c r="F22" s="20">
        <v>918932</v>
      </c>
      <c r="G22" s="20"/>
      <c r="H22" s="20">
        <v>1874482</v>
      </c>
      <c r="I22" s="20"/>
      <c r="J22" s="20">
        <v>162089</v>
      </c>
      <c r="K22" s="20"/>
      <c r="L22" s="20">
        <v>8561122</v>
      </c>
      <c r="M22" s="20"/>
      <c r="N22" s="20">
        <v>-385479</v>
      </c>
      <c r="O22" s="20"/>
      <c r="P22" s="61">
        <f>SUM(F22:N22)</f>
        <v>11131146</v>
      </c>
      <c r="Q22" s="20"/>
      <c r="R22" s="20">
        <v>808131</v>
      </c>
      <c r="S22" s="20"/>
      <c r="T22" s="48">
        <f>SUM(P22:R22)</f>
        <v>11939277</v>
      </c>
    </row>
    <row r="23" spans="1:20" ht="16.5" customHeight="1">
      <c r="A23" s="46" t="s">
        <v>146</v>
      </c>
      <c r="B23" s="46"/>
      <c r="C23" s="37"/>
      <c r="D23" s="47"/>
      <c r="E23" s="20"/>
      <c r="F23" s="61">
        <v>0</v>
      </c>
      <c r="G23" s="48"/>
      <c r="H23" s="61">
        <v>0</v>
      </c>
      <c r="I23" s="48"/>
      <c r="J23" s="61">
        <v>0</v>
      </c>
      <c r="K23" s="48"/>
      <c r="L23" s="61">
        <v>-459466</v>
      </c>
      <c r="M23" s="48"/>
      <c r="N23" s="61">
        <v>0</v>
      </c>
      <c r="O23" s="48"/>
      <c r="P23" s="61">
        <f>SUM(F23:N23)</f>
        <v>-459466</v>
      </c>
      <c r="Q23" s="48"/>
      <c r="R23" s="61">
        <v>-1517</v>
      </c>
      <c r="S23" s="48"/>
      <c r="T23" s="48">
        <f>SUM(P23:R23)</f>
        <v>-460983</v>
      </c>
    </row>
    <row r="24" spans="1:20" ht="16.5" customHeight="1">
      <c r="A24" s="49" t="s">
        <v>147</v>
      </c>
      <c r="B24" s="46"/>
      <c r="C24" s="37"/>
      <c r="D24" s="50"/>
      <c r="E24" s="20"/>
      <c r="F24" s="61">
        <v>0</v>
      </c>
      <c r="G24" s="48"/>
      <c r="H24" s="61">
        <v>0</v>
      </c>
      <c r="I24" s="51"/>
      <c r="J24" s="61">
        <v>0</v>
      </c>
      <c r="K24" s="48"/>
      <c r="L24" s="48">
        <v>487426</v>
      </c>
      <c r="M24" s="48"/>
      <c r="N24" s="48">
        <v>76694</v>
      </c>
      <c r="O24" s="48"/>
      <c r="P24" s="61">
        <f>SUM(F24:N24)</f>
        <v>564120</v>
      </c>
      <c r="Q24" s="48"/>
      <c r="R24" s="48">
        <v>10091</v>
      </c>
      <c r="S24" s="48"/>
      <c r="T24" s="48">
        <f>SUM(P24:R24)</f>
        <v>574211</v>
      </c>
    </row>
    <row r="25" spans="1:20" ht="16.5" customHeight="1">
      <c r="A25" s="49" t="s">
        <v>151</v>
      </c>
      <c r="B25" s="49"/>
      <c r="C25" s="37"/>
      <c r="D25" s="47"/>
      <c r="E25" s="20"/>
      <c r="F25" s="61"/>
      <c r="G25" s="48"/>
      <c r="H25" s="61"/>
      <c r="I25" s="51"/>
      <c r="J25" s="61"/>
      <c r="K25" s="48"/>
      <c r="L25" s="48"/>
      <c r="M25" s="48"/>
      <c r="N25" s="48"/>
      <c r="O25" s="48"/>
      <c r="P25" s="48"/>
      <c r="Q25" s="48"/>
      <c r="R25" s="48"/>
      <c r="S25" s="48"/>
      <c r="T25" s="48"/>
    </row>
    <row r="26" spans="1:20" ht="16.5" customHeight="1">
      <c r="A26" s="49"/>
      <c r="B26" s="46" t="s">
        <v>149</v>
      </c>
      <c r="C26" s="37"/>
      <c r="D26" s="47"/>
      <c r="E26" s="20"/>
      <c r="F26" s="62">
        <v>0</v>
      </c>
      <c r="G26" s="48"/>
      <c r="H26" s="62">
        <v>0</v>
      </c>
      <c r="I26" s="51"/>
      <c r="J26" s="62">
        <v>0</v>
      </c>
      <c r="K26" s="48"/>
      <c r="L26" s="63">
        <v>0</v>
      </c>
      <c r="M26" s="48"/>
      <c r="N26" s="63">
        <v>-440654</v>
      </c>
      <c r="O26" s="48"/>
      <c r="P26" s="62">
        <f>SUM(F26:N26)</f>
        <v>-440654</v>
      </c>
      <c r="Q26" s="48"/>
      <c r="R26" s="63">
        <v>-491220</v>
      </c>
      <c r="S26" s="48"/>
      <c r="T26" s="63">
        <f>SUM(P26:R26)</f>
        <v>-931874</v>
      </c>
    </row>
    <row r="27" spans="1:20" ht="16.5" customHeight="1">
      <c r="A27" s="46"/>
      <c r="B27" s="37"/>
      <c r="C27" s="37"/>
      <c r="D27" s="37"/>
      <c r="E27" s="41"/>
      <c r="F27" s="64"/>
      <c r="G27" s="55"/>
      <c r="H27" s="64"/>
      <c r="I27" s="55"/>
      <c r="J27" s="64"/>
      <c r="K27" s="56"/>
      <c r="L27" s="56"/>
      <c r="M27" s="56"/>
      <c r="N27" s="64"/>
      <c r="O27" s="56"/>
      <c r="P27" s="64"/>
      <c r="Q27" s="55"/>
      <c r="R27" s="56"/>
      <c r="S27" s="56"/>
      <c r="T27" s="56"/>
    </row>
    <row r="28" spans="1:20" ht="16.5" customHeight="1" thickBot="1">
      <c r="A28" s="33" t="s">
        <v>230</v>
      </c>
      <c r="B28" s="58"/>
      <c r="C28" s="33"/>
      <c r="D28" s="33"/>
      <c r="E28" s="29"/>
      <c r="F28" s="65">
        <f>SUM(F22:F26)</f>
        <v>918932</v>
      </c>
      <c r="G28" s="60"/>
      <c r="H28" s="65">
        <f>SUM(H22:H26)</f>
        <v>1874482</v>
      </c>
      <c r="I28" s="60"/>
      <c r="J28" s="65">
        <f>SUM(J22:J26)</f>
        <v>162089</v>
      </c>
      <c r="K28" s="60"/>
      <c r="L28" s="65">
        <f>SUM(L22:L26)</f>
        <v>8589082</v>
      </c>
      <c r="M28" s="60"/>
      <c r="N28" s="65">
        <f>SUM(N22:N26)</f>
        <v>-749439</v>
      </c>
      <c r="O28" s="60"/>
      <c r="P28" s="65">
        <f>SUM(P22:P26)</f>
        <v>10795146</v>
      </c>
      <c r="Q28" s="60"/>
      <c r="R28" s="65">
        <f>SUM(R22:R26)</f>
        <v>325485</v>
      </c>
      <c r="S28" s="60"/>
      <c r="T28" s="65">
        <f>SUM(T22:T26)</f>
        <v>11120631</v>
      </c>
    </row>
    <row r="29" spans="1:20" ht="16.5" customHeight="1" thickTop="1">
      <c r="A29" s="33"/>
      <c r="B29" s="58"/>
      <c r="C29" s="33"/>
      <c r="D29" s="33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</row>
    <row r="30" spans="1:20" ht="16.5" customHeight="1">
      <c r="A30" s="33"/>
      <c r="B30" s="58"/>
      <c r="C30" s="33"/>
      <c r="D30" s="33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</row>
    <row r="31" spans="1:20" ht="18" customHeight="1">
      <c r="A31" s="33"/>
      <c r="B31" s="58"/>
      <c r="C31" s="33"/>
      <c r="D31" s="33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</row>
    <row r="32" spans="1:20" s="106" customFormat="1" ht="21.95" customHeight="1">
      <c r="A32" s="321" t="s">
        <v>265</v>
      </c>
      <c r="B32" s="321"/>
      <c r="C32" s="321"/>
      <c r="D32" s="321"/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</row>
  </sheetData>
  <mergeCells count="5">
    <mergeCell ref="A3:K3"/>
    <mergeCell ref="F6:T6"/>
    <mergeCell ref="F7:P7"/>
    <mergeCell ref="J8:L8"/>
    <mergeCell ref="A32:T32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14880-F24B-46C6-8F21-B3CEF706C48F}">
  <sheetPr>
    <tabColor theme="7" tint="0.79998168889431442"/>
  </sheetPr>
  <dimension ref="A1:P32"/>
  <sheetViews>
    <sheetView topLeftCell="A3" zoomScaleNormal="100" workbookViewId="0">
      <selection activeCell="H13" sqref="H13"/>
    </sheetView>
  </sheetViews>
  <sheetFormatPr defaultRowHeight="16.5" customHeight="1"/>
  <cols>
    <col min="1" max="2" width="1.5703125" style="106" customWidth="1"/>
    <col min="3" max="3" width="33.5703125" style="106" customWidth="1"/>
    <col min="4" max="4" width="5.42578125" style="106" customWidth="1"/>
    <col min="5" max="5" width="1" style="106" customWidth="1"/>
    <col min="6" max="6" width="13" style="106" customWidth="1"/>
    <col min="7" max="7" width="1" style="106" customWidth="1"/>
    <col min="8" max="8" width="13.5703125" style="106" bestFit="1" customWidth="1"/>
    <col min="9" max="9" width="1" style="106" customWidth="1"/>
    <col min="10" max="10" width="13" style="106" customWidth="1"/>
    <col min="11" max="11" width="1" style="106" customWidth="1"/>
    <col min="12" max="12" width="15.7109375" style="106" bestFit="1" customWidth="1"/>
    <col min="13" max="13" width="1" style="106" customWidth="1"/>
    <col min="14" max="14" width="13" style="106" customWidth="1"/>
    <col min="15" max="15" width="1" style="106" customWidth="1"/>
    <col min="16" max="16" width="13.5703125" style="106" bestFit="1" customWidth="1"/>
    <col min="17" max="16384" width="9.140625" style="106"/>
  </cols>
  <sheetData>
    <row r="1" spans="1:16" ht="16.5" customHeight="1">
      <c r="A1" s="207" t="s">
        <v>0</v>
      </c>
      <c r="B1" s="207"/>
      <c r="C1" s="207"/>
      <c r="D1" s="207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5"/>
    </row>
    <row r="2" spans="1:16" ht="16.5" customHeight="1">
      <c r="A2" s="276" t="s">
        <v>122</v>
      </c>
      <c r="B2" s="276"/>
      <c r="C2" s="276"/>
      <c r="D2" s="276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</row>
    <row r="3" spans="1:16" ht="16.5" customHeight="1">
      <c r="A3" s="280" t="str">
        <f>+'P&amp;L 7 (6M)'!A3</f>
        <v>For the six-month period ended 30 June 2021</v>
      </c>
      <c r="B3" s="280"/>
      <c r="C3" s="280"/>
      <c r="D3" s="280"/>
      <c r="E3" s="280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9"/>
    </row>
    <row r="4" spans="1:16" ht="16.5" customHeight="1">
      <c r="A4" s="276"/>
      <c r="B4" s="276"/>
      <c r="C4" s="276"/>
      <c r="D4" s="276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</row>
    <row r="5" spans="1:16" ht="16.5" customHeight="1">
      <c r="A5" s="276"/>
      <c r="B5" s="276"/>
      <c r="C5" s="276"/>
      <c r="D5" s="276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</row>
    <row r="6" spans="1:16" ht="16.5" customHeight="1">
      <c r="A6" s="276"/>
      <c r="B6" s="276"/>
      <c r="C6" s="276"/>
      <c r="D6" s="276"/>
      <c r="E6" s="276"/>
      <c r="F6" s="322" t="s">
        <v>152</v>
      </c>
      <c r="G6" s="322"/>
      <c r="H6" s="322"/>
      <c r="I6" s="322"/>
      <c r="J6" s="322"/>
      <c r="K6" s="322"/>
      <c r="L6" s="322"/>
      <c r="M6" s="322"/>
      <c r="N6" s="322"/>
      <c r="O6" s="322"/>
      <c r="P6" s="322"/>
    </row>
    <row r="7" spans="1:16" ht="16.5" customHeight="1">
      <c r="A7" s="281"/>
      <c r="B7" s="281"/>
      <c r="C7" s="281"/>
      <c r="D7" s="276"/>
      <c r="E7" s="276"/>
      <c r="F7" s="275" t="s">
        <v>125</v>
      </c>
      <c r="G7" s="275"/>
      <c r="H7" s="275" t="s">
        <v>126</v>
      </c>
      <c r="I7" s="275"/>
      <c r="J7" s="323" t="s">
        <v>70</v>
      </c>
      <c r="K7" s="323"/>
      <c r="L7" s="323"/>
      <c r="M7" s="275"/>
      <c r="N7" s="223" t="s">
        <v>127</v>
      </c>
      <c r="O7" s="275"/>
      <c r="P7" s="274"/>
    </row>
    <row r="8" spans="1:16" ht="16.5" customHeight="1">
      <c r="A8" s="281"/>
      <c r="B8" s="281"/>
      <c r="C8" s="281"/>
      <c r="D8" s="281"/>
      <c r="E8" s="275"/>
      <c r="F8" s="275" t="s">
        <v>130</v>
      </c>
      <c r="G8" s="275"/>
      <c r="H8" s="275" t="s">
        <v>131</v>
      </c>
      <c r="I8" s="275"/>
      <c r="J8" s="223"/>
      <c r="K8" s="275"/>
      <c r="L8" s="223"/>
      <c r="M8" s="275"/>
      <c r="N8" s="223" t="s">
        <v>133</v>
      </c>
      <c r="O8" s="275"/>
      <c r="P8" s="275" t="s">
        <v>136</v>
      </c>
    </row>
    <row r="9" spans="1:16" ht="16.5" customHeight="1">
      <c r="A9" s="281"/>
      <c r="B9" s="281"/>
      <c r="C9" s="281"/>
      <c r="D9" s="282"/>
      <c r="E9" s="275"/>
      <c r="F9" s="275" t="s">
        <v>137</v>
      </c>
      <c r="G9" s="275"/>
      <c r="H9" s="275" t="s">
        <v>138</v>
      </c>
      <c r="I9" s="275"/>
      <c r="J9" s="275" t="s">
        <v>153</v>
      </c>
      <c r="K9" s="274"/>
      <c r="L9" s="223" t="s">
        <v>72</v>
      </c>
      <c r="M9" s="274"/>
      <c r="N9" s="275" t="s">
        <v>140</v>
      </c>
      <c r="O9" s="274"/>
      <c r="P9" s="275" t="s">
        <v>143</v>
      </c>
    </row>
    <row r="10" spans="1:16" ht="16.5" customHeight="1">
      <c r="A10" s="281"/>
      <c r="B10" s="281"/>
      <c r="C10" s="281"/>
      <c r="D10" s="271" t="s">
        <v>60</v>
      </c>
      <c r="E10" s="275"/>
      <c r="F10" s="283" t="s">
        <v>10</v>
      </c>
      <c r="G10" s="284"/>
      <c r="H10" s="283" t="s">
        <v>10</v>
      </c>
      <c r="I10" s="284"/>
      <c r="J10" s="283" t="s">
        <v>10</v>
      </c>
      <c r="K10" s="284"/>
      <c r="L10" s="283" t="s">
        <v>10</v>
      </c>
      <c r="M10" s="284"/>
      <c r="N10" s="283" t="s">
        <v>10</v>
      </c>
      <c r="O10" s="274"/>
      <c r="P10" s="283" t="s">
        <v>10</v>
      </c>
    </row>
    <row r="11" spans="1:16" ht="16.5" customHeight="1">
      <c r="A11" s="281"/>
      <c r="B11" s="281"/>
      <c r="C11" s="281"/>
      <c r="D11" s="272"/>
      <c r="E11" s="284"/>
      <c r="F11" s="285"/>
      <c r="G11" s="286"/>
      <c r="H11" s="285"/>
      <c r="I11" s="286"/>
      <c r="J11" s="285"/>
      <c r="K11" s="286"/>
      <c r="L11" s="285"/>
      <c r="M11" s="286"/>
      <c r="N11" s="287" t="s">
        <v>144</v>
      </c>
      <c r="O11" s="286"/>
      <c r="P11" s="285"/>
    </row>
    <row r="12" spans="1:16" ht="16.5" customHeight="1">
      <c r="A12" s="281"/>
      <c r="B12" s="281"/>
      <c r="C12" s="281"/>
      <c r="D12" s="281"/>
      <c r="E12" s="288"/>
      <c r="F12" s="285"/>
      <c r="G12" s="286"/>
      <c r="H12" s="285"/>
      <c r="I12" s="286"/>
      <c r="J12" s="285"/>
      <c r="K12" s="286"/>
      <c r="L12" s="285"/>
      <c r="M12" s="286"/>
      <c r="N12" s="285"/>
      <c r="O12" s="286"/>
      <c r="P12" s="285"/>
    </row>
    <row r="13" spans="1:16" ht="16.5" customHeight="1">
      <c r="A13" s="282" t="s">
        <v>145</v>
      </c>
      <c r="B13" s="282"/>
      <c r="C13" s="281"/>
      <c r="D13" s="281"/>
      <c r="E13" s="137"/>
      <c r="F13" s="289">
        <v>918932</v>
      </c>
      <c r="G13" s="288"/>
      <c r="H13" s="289">
        <v>1874482</v>
      </c>
      <c r="I13" s="288"/>
      <c r="J13" s="289">
        <v>162089</v>
      </c>
      <c r="K13" s="288"/>
      <c r="L13" s="289">
        <v>4508681</v>
      </c>
      <c r="M13" s="288"/>
      <c r="N13" s="289">
        <v>889607</v>
      </c>
      <c r="O13" s="288"/>
      <c r="P13" s="289">
        <f>SUM(F13:N13)</f>
        <v>8353791</v>
      </c>
    </row>
    <row r="14" spans="1:16" ht="16.5" customHeight="1">
      <c r="A14" s="281" t="s">
        <v>146</v>
      </c>
      <c r="B14" s="282"/>
      <c r="C14" s="281"/>
      <c r="D14" s="290">
        <v>21</v>
      </c>
      <c r="E14" s="137"/>
      <c r="F14" s="289">
        <v>0</v>
      </c>
      <c r="G14" s="288"/>
      <c r="H14" s="289">
        <v>0</v>
      </c>
      <c r="I14" s="288"/>
      <c r="J14" s="289">
        <v>0</v>
      </c>
      <c r="K14" s="288"/>
      <c r="L14" s="289">
        <v>-735145</v>
      </c>
      <c r="M14" s="288"/>
      <c r="N14" s="289">
        <v>0</v>
      </c>
      <c r="O14" s="288"/>
      <c r="P14" s="289">
        <f>SUM(F14:N14)</f>
        <v>-735145</v>
      </c>
    </row>
    <row r="15" spans="1:16" ht="16.5" customHeight="1">
      <c r="A15" s="291" t="s">
        <v>147</v>
      </c>
      <c r="B15" s="281"/>
      <c r="C15" s="282"/>
      <c r="D15" s="290"/>
      <c r="E15" s="137"/>
      <c r="F15" s="189">
        <v>0</v>
      </c>
      <c r="G15" s="137"/>
      <c r="H15" s="189">
        <v>0</v>
      </c>
      <c r="I15" s="137"/>
      <c r="J15" s="189">
        <v>0</v>
      </c>
      <c r="K15" s="137"/>
      <c r="L15" s="292">
        <f>'PL8 (6M)'!I29</f>
        <v>419606</v>
      </c>
      <c r="M15" s="137"/>
      <c r="N15" s="189">
        <v>0</v>
      </c>
      <c r="O15" s="137"/>
      <c r="P15" s="289">
        <f>SUM(F15:N15)</f>
        <v>419606</v>
      </c>
    </row>
    <row r="16" spans="1:16" ht="16.5" customHeight="1">
      <c r="A16" s="293"/>
      <c r="B16" s="282"/>
      <c r="C16" s="282"/>
      <c r="D16" s="294"/>
      <c r="E16" s="137"/>
      <c r="F16" s="295"/>
      <c r="G16" s="288"/>
      <c r="H16" s="295"/>
      <c r="I16" s="288"/>
      <c r="J16" s="295"/>
      <c r="K16" s="273"/>
      <c r="L16" s="296"/>
      <c r="M16" s="273"/>
      <c r="N16" s="295"/>
      <c r="O16" s="288"/>
      <c r="P16" s="297"/>
    </row>
    <row r="17" spans="1:16" ht="16.5" customHeight="1" thickBot="1">
      <c r="A17" s="276" t="s">
        <v>229</v>
      </c>
      <c r="B17" s="276"/>
      <c r="C17" s="276"/>
      <c r="D17" s="290"/>
      <c r="E17" s="137"/>
      <c r="F17" s="298">
        <f>SUM(F13:F15)</f>
        <v>918932</v>
      </c>
      <c r="G17" s="137"/>
      <c r="H17" s="298">
        <f>SUM(H13:H15)</f>
        <v>1874482</v>
      </c>
      <c r="I17" s="137"/>
      <c r="J17" s="298">
        <f>SUM(J13:J15)</f>
        <v>162089</v>
      </c>
      <c r="K17" s="137"/>
      <c r="L17" s="298">
        <f>SUM(L13:L15)</f>
        <v>4193142</v>
      </c>
      <c r="M17" s="137"/>
      <c r="N17" s="298">
        <f>SUM(N13:N15)</f>
        <v>889607</v>
      </c>
      <c r="O17" s="137"/>
      <c r="P17" s="298">
        <f>SUM(P13:P15)</f>
        <v>8038252</v>
      </c>
    </row>
    <row r="18" spans="1:16" ht="16.5" customHeight="1" thickTop="1">
      <c r="A18" s="276"/>
      <c r="B18" s="276"/>
      <c r="C18" s="276"/>
      <c r="D18" s="290"/>
      <c r="E18" s="137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88"/>
    </row>
    <row r="19" spans="1:16" ht="16.5" customHeight="1">
      <c r="A19" s="276"/>
      <c r="B19" s="276"/>
      <c r="C19" s="276"/>
      <c r="D19" s="290"/>
      <c r="E19" s="137"/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288"/>
    </row>
    <row r="20" spans="1:16" ht="16.5" customHeight="1">
      <c r="A20" s="282" t="s">
        <v>150</v>
      </c>
      <c r="B20" s="282"/>
      <c r="C20" s="281"/>
      <c r="D20" s="282"/>
      <c r="E20" s="288"/>
      <c r="F20" s="288">
        <v>918932</v>
      </c>
      <c r="G20" s="288"/>
      <c r="H20" s="288">
        <v>1874482</v>
      </c>
      <c r="I20" s="288"/>
      <c r="J20" s="288">
        <v>162089</v>
      </c>
      <c r="K20" s="288"/>
      <c r="L20" s="288">
        <v>4080101</v>
      </c>
      <c r="M20" s="288"/>
      <c r="N20" s="288">
        <v>911874</v>
      </c>
      <c r="O20" s="288"/>
      <c r="P20" s="288">
        <f>SUM(F20:N20)</f>
        <v>7947478</v>
      </c>
    </row>
    <row r="21" spans="1:16" ht="16.5" customHeight="1">
      <c r="A21" s="281" t="s">
        <v>146</v>
      </c>
      <c r="B21" s="299"/>
      <c r="C21" s="282"/>
      <c r="D21" s="276"/>
      <c r="E21" s="201"/>
      <c r="F21" s="273">
        <v>0</v>
      </c>
      <c r="G21" s="273"/>
      <c r="H21" s="273">
        <v>0</v>
      </c>
      <c r="I21" s="273"/>
      <c r="J21" s="273">
        <v>0</v>
      </c>
      <c r="K21" s="273"/>
      <c r="L21" s="273">
        <v>-459466</v>
      </c>
      <c r="M21" s="273"/>
      <c r="N21" s="273">
        <v>0</v>
      </c>
      <c r="O21" s="273"/>
      <c r="P21" s="288">
        <f>SUM(F21:N21)</f>
        <v>-459466</v>
      </c>
    </row>
    <row r="22" spans="1:16" ht="16.5" customHeight="1">
      <c r="A22" s="291" t="s">
        <v>147</v>
      </c>
      <c r="B22" s="281"/>
      <c r="C22" s="282"/>
      <c r="D22" s="276"/>
      <c r="E22" s="273"/>
      <c r="F22" s="300">
        <v>0</v>
      </c>
      <c r="G22" s="137"/>
      <c r="H22" s="300">
        <v>0</v>
      </c>
      <c r="I22" s="137"/>
      <c r="J22" s="300">
        <v>0</v>
      </c>
      <c r="K22" s="137"/>
      <c r="L22" s="300">
        <v>480770</v>
      </c>
      <c r="M22" s="137"/>
      <c r="N22" s="300">
        <v>0</v>
      </c>
      <c r="O22" s="137"/>
      <c r="P22" s="288">
        <f>SUM(F22:N22)</f>
        <v>480770</v>
      </c>
    </row>
    <row r="23" spans="1:16" ht="16.5" customHeight="1">
      <c r="A23" s="293"/>
      <c r="B23" s="282"/>
      <c r="C23" s="282"/>
      <c r="D23" s="276"/>
      <c r="E23" s="273"/>
      <c r="F23" s="205"/>
      <c r="G23" s="288"/>
      <c r="H23" s="205"/>
      <c r="I23" s="288"/>
      <c r="J23" s="205"/>
      <c r="K23" s="273"/>
      <c r="L23" s="273"/>
      <c r="M23" s="273"/>
      <c r="N23" s="205"/>
      <c r="O23" s="288"/>
      <c r="P23" s="301"/>
    </row>
    <row r="24" spans="1:16" ht="16.5" customHeight="1" thickBot="1">
      <c r="A24" s="276" t="s">
        <v>230</v>
      </c>
      <c r="B24" s="276"/>
      <c r="C24" s="276"/>
      <c r="D24" s="281"/>
      <c r="E24" s="137"/>
      <c r="F24" s="302">
        <f>SUM(F20:F22)</f>
        <v>918932</v>
      </c>
      <c r="G24" s="137"/>
      <c r="H24" s="302">
        <f>SUM(H20:H22)</f>
        <v>1874482</v>
      </c>
      <c r="I24" s="137"/>
      <c r="J24" s="302">
        <f>SUM(J20:J22)</f>
        <v>162089</v>
      </c>
      <c r="K24" s="137"/>
      <c r="L24" s="302">
        <f>SUM(L20:L22)</f>
        <v>4101405</v>
      </c>
      <c r="M24" s="137"/>
      <c r="N24" s="302">
        <f>SUM(N20:N22)</f>
        <v>911874</v>
      </c>
      <c r="O24" s="137"/>
      <c r="P24" s="302">
        <f>SUM(P20:P22)</f>
        <v>7968782</v>
      </c>
    </row>
    <row r="25" spans="1:16" ht="16.5" customHeight="1" thickTop="1">
      <c r="A25" s="276"/>
      <c r="B25" s="276"/>
      <c r="C25" s="276"/>
      <c r="D25" s="290"/>
      <c r="E25" s="137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88"/>
    </row>
    <row r="26" spans="1:16" ht="16.5" customHeight="1">
      <c r="A26" s="276"/>
      <c r="B26" s="276"/>
      <c r="C26" s="276"/>
      <c r="D26" s="294"/>
      <c r="E26" s="137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88"/>
    </row>
    <row r="27" spans="1:16" ht="16.5" customHeight="1">
      <c r="A27" s="276"/>
      <c r="B27" s="276"/>
      <c r="C27" s="276"/>
      <c r="D27" s="290"/>
      <c r="E27" s="137"/>
      <c r="F27" s="273"/>
      <c r="G27" s="273"/>
      <c r="H27" s="273"/>
      <c r="I27" s="273"/>
      <c r="J27" s="273"/>
      <c r="K27" s="273"/>
      <c r="L27" s="273"/>
      <c r="M27" s="273"/>
      <c r="N27" s="273"/>
      <c r="O27" s="273"/>
      <c r="P27" s="288"/>
    </row>
    <row r="28" spans="1:16" ht="16.5" customHeight="1">
      <c r="A28" s="276"/>
      <c r="B28" s="276"/>
      <c r="C28" s="276"/>
      <c r="D28" s="290"/>
      <c r="E28" s="137"/>
      <c r="F28" s="273"/>
      <c r="G28" s="273"/>
      <c r="H28" s="273"/>
      <c r="I28" s="273"/>
      <c r="J28" s="273"/>
      <c r="K28" s="273"/>
      <c r="L28" s="273"/>
      <c r="M28" s="273"/>
      <c r="N28" s="273"/>
      <c r="O28" s="273"/>
      <c r="P28" s="288"/>
    </row>
    <row r="29" spans="1:16" ht="16.5" customHeight="1">
      <c r="A29" s="276"/>
      <c r="B29" s="276"/>
      <c r="C29" s="276"/>
      <c r="D29" s="290"/>
      <c r="E29" s="137"/>
      <c r="F29" s="273"/>
      <c r="G29" s="273"/>
      <c r="H29" s="273"/>
      <c r="I29" s="273"/>
      <c r="J29" s="273"/>
      <c r="K29" s="273"/>
      <c r="L29" s="273"/>
      <c r="M29" s="273"/>
      <c r="N29" s="273"/>
      <c r="O29" s="273"/>
      <c r="P29" s="288"/>
    </row>
    <row r="30" spans="1:16" ht="16.5" customHeight="1">
      <c r="A30" s="276"/>
      <c r="B30" s="276"/>
      <c r="C30" s="276"/>
      <c r="D30" s="290"/>
      <c r="E30" s="137"/>
      <c r="F30" s="273"/>
      <c r="G30" s="273"/>
      <c r="H30" s="273"/>
      <c r="I30" s="273"/>
      <c r="J30" s="273"/>
      <c r="K30" s="273"/>
      <c r="L30" s="273"/>
      <c r="M30" s="273"/>
      <c r="N30" s="273"/>
      <c r="O30" s="273"/>
      <c r="P30" s="288"/>
    </row>
    <row r="31" spans="1:16" ht="17.25" customHeight="1">
      <c r="A31" s="276"/>
      <c r="B31" s="276"/>
      <c r="C31" s="276"/>
      <c r="D31" s="290"/>
      <c r="E31" s="137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88"/>
    </row>
    <row r="32" spans="1:16" ht="21.95" customHeight="1">
      <c r="A32" s="321" t="s">
        <v>265</v>
      </c>
      <c r="B32" s="321"/>
      <c r="C32" s="321"/>
      <c r="D32" s="321"/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</row>
  </sheetData>
  <mergeCells count="3">
    <mergeCell ref="F6:P6"/>
    <mergeCell ref="J7:L7"/>
    <mergeCell ref="A32:P32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C7B04-0F0F-4194-AAC8-C8947BC75ACC}">
  <sheetPr>
    <tabColor theme="9" tint="0.79998168889431442"/>
  </sheetPr>
  <dimension ref="A1:N169"/>
  <sheetViews>
    <sheetView topLeftCell="A49" zoomScaleNormal="100" workbookViewId="0">
      <selection activeCell="O67" sqref="O67"/>
    </sheetView>
  </sheetViews>
  <sheetFormatPr defaultColWidth="9.140625" defaultRowHeight="16.5" customHeight="1"/>
  <cols>
    <col min="1" max="3" width="0.85546875" style="98" customWidth="1"/>
    <col min="4" max="4" width="36" style="98" customWidth="1"/>
    <col min="5" max="5" width="5.28515625" style="98" customWidth="1"/>
    <col min="6" max="6" width="0.42578125" style="98" customWidth="1"/>
    <col min="7" max="7" width="13.7109375" style="98" customWidth="1"/>
    <col min="8" max="8" width="0.42578125" style="98" customWidth="1"/>
    <col min="9" max="9" width="13.7109375" style="98" customWidth="1"/>
    <col min="10" max="10" width="0.42578125" style="98" customWidth="1"/>
    <col min="11" max="11" width="13.28515625" style="98" customWidth="1"/>
    <col min="12" max="12" width="0.42578125" style="98" customWidth="1"/>
    <col min="13" max="13" width="13.28515625" style="98" customWidth="1"/>
    <col min="14" max="16384" width="9.140625" style="98"/>
  </cols>
  <sheetData>
    <row r="1" spans="1:13" s="211" customFormat="1" ht="16.5" customHeight="1">
      <c r="A1" s="207" t="s">
        <v>0</v>
      </c>
      <c r="B1" s="103"/>
      <c r="C1" s="103"/>
      <c r="D1" s="103"/>
      <c r="E1" s="269"/>
      <c r="F1" s="103"/>
      <c r="G1" s="112"/>
      <c r="H1" s="303"/>
      <c r="I1" s="112"/>
      <c r="J1" s="303"/>
      <c r="K1" s="137"/>
      <c r="L1" s="303"/>
      <c r="M1" s="105"/>
    </row>
    <row r="2" spans="1:13" s="211" customFormat="1" ht="16.5" customHeight="1">
      <c r="A2" s="102" t="s">
        <v>154</v>
      </c>
      <c r="B2" s="103"/>
      <c r="C2" s="103"/>
      <c r="D2" s="103"/>
      <c r="E2" s="269"/>
      <c r="F2" s="103"/>
      <c r="G2" s="112"/>
      <c r="H2" s="303"/>
      <c r="I2" s="112"/>
      <c r="J2" s="303"/>
      <c r="K2" s="137"/>
      <c r="L2" s="303"/>
      <c r="M2" s="137"/>
    </row>
    <row r="3" spans="1:13" s="211" customFormat="1" ht="16.5" customHeight="1">
      <c r="A3" s="107" t="str">
        <f>+_xlfn.SINGLE('P&amp;L 7 (6M)'!A3)</f>
        <v>For the six-month period ended 30 June 2021</v>
      </c>
      <c r="B3" s="108"/>
      <c r="C3" s="108"/>
      <c r="D3" s="108"/>
      <c r="E3" s="270"/>
      <c r="F3" s="108"/>
      <c r="G3" s="304"/>
      <c r="H3" s="305"/>
      <c r="I3" s="304"/>
      <c r="J3" s="305"/>
      <c r="K3" s="138"/>
      <c r="L3" s="305"/>
      <c r="M3" s="138"/>
    </row>
    <row r="4" spans="1:13" ht="15" customHeight="1">
      <c r="A4" s="8"/>
      <c r="B4" s="7"/>
      <c r="C4" s="7"/>
      <c r="D4" s="7"/>
      <c r="E4" s="9"/>
      <c r="F4" s="7"/>
      <c r="G4" s="11"/>
      <c r="H4" s="67"/>
      <c r="I4" s="11"/>
      <c r="J4" s="67"/>
      <c r="K4" s="20"/>
      <c r="L4" s="67"/>
      <c r="M4" s="20"/>
    </row>
    <row r="5" spans="1:13" ht="15" customHeight="1">
      <c r="A5" s="8"/>
      <c r="B5" s="7"/>
      <c r="C5" s="7"/>
      <c r="D5" s="7"/>
      <c r="E5" s="9"/>
      <c r="F5" s="7"/>
      <c r="G5" s="11"/>
      <c r="H5" s="67"/>
      <c r="I5" s="11"/>
      <c r="J5" s="67"/>
      <c r="K5" s="20"/>
      <c r="L5" s="67"/>
      <c r="M5" s="20"/>
    </row>
    <row r="6" spans="1:13" ht="15" customHeight="1">
      <c r="A6" s="12"/>
      <c r="B6" s="12"/>
      <c r="C6" s="12"/>
      <c r="D6" s="12"/>
      <c r="E6" s="22"/>
      <c r="F6" s="10"/>
      <c r="G6" s="324" t="s">
        <v>2</v>
      </c>
      <c r="H6" s="324"/>
      <c r="I6" s="324"/>
      <c r="J6" s="68"/>
      <c r="K6" s="324" t="s">
        <v>3</v>
      </c>
      <c r="L6" s="324"/>
      <c r="M6" s="324"/>
    </row>
    <row r="7" spans="1:13" ht="15" customHeight="1">
      <c r="A7" s="12"/>
      <c r="B7" s="12"/>
      <c r="C7" s="12"/>
      <c r="D7" s="12"/>
      <c r="E7" s="22"/>
      <c r="F7" s="10"/>
      <c r="G7" s="69" t="s">
        <v>4</v>
      </c>
      <c r="H7" s="70"/>
      <c r="I7" s="69" t="s">
        <v>4</v>
      </c>
      <c r="J7" s="68"/>
      <c r="K7" s="69" t="s">
        <v>4</v>
      </c>
      <c r="L7" s="70"/>
      <c r="M7" s="69" t="s">
        <v>4</v>
      </c>
    </row>
    <row r="8" spans="1:13" ht="15" customHeight="1">
      <c r="A8" s="12"/>
      <c r="B8" s="12"/>
      <c r="C8" s="12"/>
      <c r="D8" s="12"/>
      <c r="E8" s="9"/>
      <c r="F8" s="12"/>
      <c r="G8" s="71" t="s">
        <v>7</v>
      </c>
      <c r="H8" s="3"/>
      <c r="I8" s="71" t="s">
        <v>8</v>
      </c>
      <c r="J8" s="3"/>
      <c r="K8" s="71" t="s">
        <v>7</v>
      </c>
      <c r="L8" s="3"/>
      <c r="M8" s="71" t="s">
        <v>8</v>
      </c>
    </row>
    <row r="9" spans="1:13" ht="15" customHeight="1">
      <c r="A9" s="12"/>
      <c r="B9" s="12"/>
      <c r="C9" s="12"/>
      <c r="D9" s="12"/>
      <c r="E9" s="13" t="s">
        <v>9</v>
      </c>
      <c r="F9" s="10"/>
      <c r="G9" s="89" t="s">
        <v>10</v>
      </c>
      <c r="H9" s="72"/>
      <c r="I9" s="89" t="s">
        <v>10</v>
      </c>
      <c r="J9" s="72"/>
      <c r="K9" s="89" t="s">
        <v>10</v>
      </c>
      <c r="L9" s="72"/>
      <c r="M9" s="89" t="s">
        <v>10</v>
      </c>
    </row>
    <row r="10" spans="1:13" ht="15" customHeight="1">
      <c r="A10" s="12"/>
      <c r="B10" s="12"/>
      <c r="C10" s="12"/>
      <c r="D10" s="12"/>
      <c r="E10" s="22"/>
      <c r="F10" s="10"/>
      <c r="G10" s="4"/>
      <c r="H10" s="72"/>
      <c r="I10" s="3"/>
      <c r="J10" s="72"/>
      <c r="K10" s="73"/>
      <c r="L10" s="72"/>
      <c r="M10" s="40"/>
    </row>
    <row r="11" spans="1:13" ht="15" customHeight="1">
      <c r="A11" s="326" t="s">
        <v>155</v>
      </c>
      <c r="B11" s="326"/>
      <c r="C11" s="326"/>
      <c r="D11" s="326"/>
      <c r="E11" s="22"/>
      <c r="F11" s="10"/>
      <c r="G11" s="74"/>
      <c r="H11" s="75"/>
      <c r="I11" s="72"/>
      <c r="J11" s="75"/>
      <c r="K11" s="76"/>
      <c r="L11" s="75"/>
      <c r="M11" s="2"/>
    </row>
    <row r="12" spans="1:13" ht="15" customHeight="1">
      <c r="A12" s="92" t="s">
        <v>102</v>
      </c>
      <c r="B12" s="92"/>
      <c r="C12" s="92"/>
      <c r="D12" s="92"/>
      <c r="E12" s="9"/>
      <c r="F12" s="12"/>
      <c r="G12" s="16">
        <f>+'P&amp;L 7 (6M)'!H43</f>
        <v>1814447</v>
      </c>
      <c r="H12" s="14"/>
      <c r="I12" s="86">
        <f>+'P&amp;L 7 (6M)'!J43</f>
        <v>515705</v>
      </c>
      <c r="J12" s="14"/>
      <c r="K12" s="16">
        <f>+'P&amp;L 7 (6M)'!L43</f>
        <v>421425</v>
      </c>
      <c r="L12" s="14"/>
      <c r="M12" s="86">
        <f>+'P&amp;L 7 (6M)'!N43</f>
        <v>408433</v>
      </c>
    </row>
    <row r="13" spans="1:13" ht="15" customHeight="1">
      <c r="A13" s="92" t="s">
        <v>156</v>
      </c>
      <c r="B13" s="92"/>
      <c r="C13" s="92"/>
      <c r="D13" s="92"/>
      <c r="E13" s="9"/>
      <c r="F13" s="12"/>
      <c r="G13" s="23"/>
      <c r="H13" s="20"/>
      <c r="I13" s="20"/>
      <c r="J13" s="20"/>
      <c r="K13" s="23"/>
      <c r="L13" s="20"/>
      <c r="M13" s="20"/>
    </row>
    <row r="14" spans="1:13" ht="15" customHeight="1">
      <c r="A14" s="12"/>
      <c r="B14" s="92" t="s">
        <v>157</v>
      </c>
      <c r="C14" s="92"/>
      <c r="D14" s="92"/>
      <c r="E14" s="9">
        <v>12</v>
      </c>
      <c r="F14" s="10"/>
      <c r="G14" s="16">
        <v>586103</v>
      </c>
      <c r="H14" s="20"/>
      <c r="I14" s="14">
        <v>534317</v>
      </c>
      <c r="J14" s="20"/>
      <c r="K14" s="16">
        <v>66281</v>
      </c>
      <c r="L14" s="20"/>
      <c r="M14" s="14">
        <v>63237</v>
      </c>
    </row>
    <row r="15" spans="1:13" ht="15" customHeight="1">
      <c r="A15" s="12"/>
      <c r="B15" s="92" t="s">
        <v>158</v>
      </c>
      <c r="C15" s="92"/>
      <c r="D15" s="92"/>
      <c r="E15" s="9">
        <v>13</v>
      </c>
      <c r="F15" s="10"/>
      <c r="G15" s="16">
        <v>67436</v>
      </c>
      <c r="H15" s="20"/>
      <c r="I15" s="14">
        <v>75578</v>
      </c>
      <c r="J15" s="20"/>
      <c r="K15" s="16">
        <v>24862</v>
      </c>
      <c r="L15" s="20"/>
      <c r="M15" s="14">
        <v>34370</v>
      </c>
    </row>
    <row r="16" spans="1:13" ht="15" customHeight="1">
      <c r="A16" s="12"/>
      <c r="B16" s="327" t="s">
        <v>159</v>
      </c>
      <c r="C16" s="327"/>
      <c r="D16" s="327"/>
      <c r="E16" s="9"/>
      <c r="F16" s="10"/>
      <c r="G16" s="77"/>
      <c r="H16" s="20"/>
      <c r="I16" s="12"/>
      <c r="J16" s="20"/>
      <c r="K16" s="77"/>
      <c r="L16" s="20"/>
      <c r="M16" s="12"/>
    </row>
    <row r="17" spans="1:13" ht="15" customHeight="1">
      <c r="A17" s="12"/>
      <c r="B17" s="91"/>
      <c r="C17" s="92" t="s">
        <v>160</v>
      </c>
      <c r="D17" s="91"/>
      <c r="E17" s="9"/>
      <c r="F17" s="10"/>
      <c r="G17" s="16">
        <v>11535</v>
      </c>
      <c r="H17" s="20"/>
      <c r="I17" s="14">
        <v>10820</v>
      </c>
      <c r="J17" s="20"/>
      <c r="K17" s="16">
        <v>914</v>
      </c>
      <c r="L17" s="20"/>
      <c r="M17" s="14">
        <v>815</v>
      </c>
    </row>
    <row r="18" spans="1:13" ht="15" customHeight="1">
      <c r="A18" s="12"/>
      <c r="B18" s="92" t="s">
        <v>238</v>
      </c>
      <c r="C18" s="92"/>
      <c r="D18" s="92"/>
      <c r="E18" s="9"/>
      <c r="F18" s="12"/>
      <c r="G18" s="16"/>
      <c r="H18" s="20"/>
      <c r="I18" s="14"/>
      <c r="J18" s="20"/>
      <c r="K18" s="16"/>
      <c r="L18" s="20"/>
      <c r="M18" s="14"/>
    </row>
    <row r="19" spans="1:13" ht="15" customHeight="1">
      <c r="A19" s="12"/>
      <c r="B19" s="92"/>
      <c r="C19" s="92" t="s">
        <v>161</v>
      </c>
      <c r="D19" s="92"/>
      <c r="E19" s="9"/>
      <c r="F19" s="12"/>
      <c r="G19" s="16">
        <v>-221040</v>
      </c>
      <c r="H19" s="20"/>
      <c r="I19" s="14">
        <v>-95360</v>
      </c>
      <c r="J19" s="20"/>
      <c r="K19" s="16">
        <v>1583</v>
      </c>
      <c r="L19" s="20"/>
      <c r="M19" s="14">
        <v>-53</v>
      </c>
    </row>
    <row r="20" spans="1:13" ht="15" customHeight="1">
      <c r="A20" s="12"/>
      <c r="B20" s="92" t="s">
        <v>257</v>
      </c>
      <c r="C20" s="92"/>
      <c r="D20" s="92"/>
      <c r="E20" s="9"/>
      <c r="F20" s="12"/>
      <c r="G20" s="16"/>
      <c r="H20" s="20"/>
      <c r="I20" s="14"/>
      <c r="J20" s="20"/>
      <c r="K20" s="16"/>
      <c r="L20" s="20"/>
      <c r="M20" s="14"/>
    </row>
    <row r="21" spans="1:13" ht="15" customHeight="1">
      <c r="C21" s="98" t="s">
        <v>259</v>
      </c>
      <c r="E21" s="9"/>
      <c r="F21" s="12"/>
      <c r="G21" s="16"/>
      <c r="H21" s="20"/>
      <c r="I21" s="14"/>
      <c r="J21" s="20"/>
      <c r="K21" s="16"/>
      <c r="L21" s="20"/>
      <c r="M21" s="14"/>
    </row>
    <row r="22" spans="1:13" ht="15" customHeight="1">
      <c r="A22" s="92"/>
      <c r="B22" s="12"/>
      <c r="C22" s="92" t="s">
        <v>258</v>
      </c>
      <c r="D22" s="92"/>
      <c r="E22" s="9"/>
      <c r="F22" s="12"/>
      <c r="G22" s="16">
        <v>-707</v>
      </c>
      <c r="H22" s="20"/>
      <c r="I22" s="14">
        <v>5835</v>
      </c>
      <c r="J22" s="20"/>
      <c r="K22" s="16">
        <v>-707</v>
      </c>
      <c r="L22" s="20"/>
      <c r="M22" s="14">
        <v>5835</v>
      </c>
    </row>
    <row r="23" spans="1:13" ht="15" customHeight="1">
      <c r="A23" s="92"/>
      <c r="B23" s="78" t="s">
        <v>163</v>
      </c>
      <c r="C23" s="78"/>
      <c r="D23" s="78"/>
      <c r="E23" s="9"/>
      <c r="F23" s="12"/>
      <c r="G23" s="16"/>
      <c r="H23" s="20"/>
      <c r="I23" s="14"/>
      <c r="J23" s="20"/>
      <c r="K23" s="16"/>
      <c r="L23" s="20"/>
      <c r="M23" s="14"/>
    </row>
    <row r="24" spans="1:13" ht="15" customHeight="1">
      <c r="A24" s="92"/>
      <c r="B24" s="78"/>
      <c r="C24" s="92" t="s">
        <v>162</v>
      </c>
      <c r="D24" s="78"/>
      <c r="E24" s="9"/>
      <c r="F24" s="12"/>
      <c r="G24" s="16">
        <v>-830</v>
      </c>
      <c r="H24" s="20"/>
      <c r="I24" s="14">
        <v>-950</v>
      </c>
      <c r="J24" s="20"/>
      <c r="K24" s="16">
        <v>-830</v>
      </c>
      <c r="L24" s="20"/>
      <c r="M24" s="14">
        <v>-950</v>
      </c>
    </row>
    <row r="25" spans="1:13" ht="15" customHeight="1">
      <c r="A25" s="92"/>
      <c r="B25" s="92" t="s">
        <v>164</v>
      </c>
      <c r="C25" s="92"/>
      <c r="D25" s="12"/>
      <c r="E25" s="9"/>
      <c r="F25" s="12"/>
      <c r="G25" s="16">
        <v>32889</v>
      </c>
      <c r="H25" s="20"/>
      <c r="I25" s="14">
        <v>41733</v>
      </c>
      <c r="J25" s="20"/>
      <c r="K25" s="16">
        <v>-855</v>
      </c>
      <c r="L25" s="20"/>
      <c r="M25" s="14">
        <v>738</v>
      </c>
    </row>
    <row r="26" spans="1:13" ht="15" customHeight="1">
      <c r="A26" s="12"/>
      <c r="B26" s="92" t="s">
        <v>165</v>
      </c>
      <c r="C26" s="92"/>
      <c r="D26" s="92"/>
      <c r="E26" s="9">
        <v>11</v>
      </c>
      <c r="F26" s="12"/>
      <c r="G26" s="16">
        <v>-41092</v>
      </c>
      <c r="H26" s="20"/>
      <c r="I26" s="14">
        <v>-124350</v>
      </c>
      <c r="J26" s="20"/>
      <c r="K26" s="16">
        <v>0</v>
      </c>
      <c r="L26" s="20"/>
      <c r="M26" s="14">
        <v>0</v>
      </c>
    </row>
    <row r="27" spans="1:13" ht="15" customHeight="1">
      <c r="A27" s="96"/>
      <c r="B27" s="97" t="s">
        <v>246</v>
      </c>
      <c r="C27" s="97"/>
      <c r="D27" s="97"/>
      <c r="E27" s="9">
        <v>11</v>
      </c>
      <c r="F27" s="12"/>
      <c r="G27" s="16">
        <v>-4435</v>
      </c>
      <c r="H27" s="20"/>
      <c r="I27" s="14">
        <v>13129</v>
      </c>
      <c r="J27" s="20"/>
      <c r="K27" s="16">
        <v>0</v>
      </c>
      <c r="L27" s="20"/>
      <c r="M27" s="14">
        <v>0</v>
      </c>
    </row>
    <row r="28" spans="1:13" ht="15" customHeight="1">
      <c r="A28" s="12"/>
      <c r="B28" s="92" t="s">
        <v>233</v>
      </c>
      <c r="C28" s="92"/>
      <c r="D28" s="92"/>
      <c r="E28" s="9">
        <v>19</v>
      </c>
      <c r="F28" s="12"/>
      <c r="G28" s="16">
        <v>-21783</v>
      </c>
      <c r="H28" s="20"/>
      <c r="I28" s="14">
        <v>0</v>
      </c>
      <c r="J28" s="20"/>
      <c r="K28" s="16">
        <v>0</v>
      </c>
      <c r="L28" s="20"/>
      <c r="M28" s="14">
        <v>0</v>
      </c>
    </row>
    <row r="29" spans="1:13" ht="15" customHeight="1">
      <c r="A29" s="12"/>
      <c r="B29" s="92" t="s">
        <v>166</v>
      </c>
      <c r="C29" s="92"/>
      <c r="D29" s="92"/>
      <c r="E29" s="12"/>
      <c r="F29" s="12"/>
      <c r="G29" s="16">
        <v>106</v>
      </c>
      <c r="H29" s="20"/>
      <c r="I29" s="14">
        <v>-16883</v>
      </c>
      <c r="J29" s="20"/>
      <c r="K29" s="16">
        <v>0</v>
      </c>
      <c r="L29" s="20"/>
      <c r="M29" s="14">
        <v>0</v>
      </c>
    </row>
    <row r="30" spans="1:13" ht="15" customHeight="1">
      <c r="A30" s="12"/>
      <c r="B30" s="78" t="s">
        <v>167</v>
      </c>
      <c r="C30" s="92"/>
      <c r="D30" s="92"/>
      <c r="E30" s="12"/>
      <c r="F30" s="12"/>
      <c r="G30" s="16"/>
      <c r="H30" s="20"/>
      <c r="I30" s="14"/>
      <c r="J30" s="20"/>
      <c r="K30" s="16"/>
      <c r="L30" s="20"/>
      <c r="M30" s="14"/>
    </row>
    <row r="31" spans="1:13" ht="15" customHeight="1">
      <c r="A31" s="12"/>
      <c r="C31" s="92" t="s">
        <v>239</v>
      </c>
      <c r="D31" s="92"/>
      <c r="E31" s="12"/>
      <c r="F31" s="12"/>
      <c r="G31" s="16">
        <v>-16</v>
      </c>
      <c r="H31" s="20"/>
      <c r="I31" s="14">
        <v>22591</v>
      </c>
      <c r="J31" s="20"/>
      <c r="K31" s="16">
        <v>0</v>
      </c>
      <c r="L31" s="20"/>
      <c r="M31" s="14">
        <v>0</v>
      </c>
    </row>
    <row r="32" spans="1:13" ht="15" customHeight="1">
      <c r="A32" s="12"/>
      <c r="B32" s="78" t="s">
        <v>168</v>
      </c>
      <c r="C32" s="78"/>
      <c r="D32" s="78"/>
      <c r="E32" s="9"/>
      <c r="F32" s="12"/>
      <c r="G32" s="16">
        <v>0</v>
      </c>
      <c r="H32" s="20"/>
      <c r="I32" s="14">
        <v>0</v>
      </c>
      <c r="J32" s="20"/>
      <c r="K32" s="16">
        <v>-540738</v>
      </c>
      <c r="L32" s="20"/>
      <c r="M32" s="14">
        <v>-552358</v>
      </c>
    </row>
    <row r="33" spans="1:13" ht="15" customHeight="1">
      <c r="A33" s="12"/>
      <c r="B33" s="78" t="s">
        <v>169</v>
      </c>
      <c r="C33" s="78"/>
      <c r="D33" s="78"/>
      <c r="E33" s="9"/>
      <c r="F33" s="12"/>
      <c r="G33" s="16">
        <v>12392</v>
      </c>
      <c r="H33" s="20"/>
      <c r="I33" s="14">
        <v>12340</v>
      </c>
      <c r="J33" s="20"/>
      <c r="K33" s="16">
        <v>4767</v>
      </c>
      <c r="L33" s="20"/>
      <c r="M33" s="14">
        <v>4626</v>
      </c>
    </row>
    <row r="34" spans="1:13" ht="15" customHeight="1">
      <c r="A34" s="12"/>
      <c r="B34" s="78" t="s">
        <v>170</v>
      </c>
      <c r="C34" s="78"/>
      <c r="D34" s="78"/>
      <c r="E34" s="9"/>
      <c r="F34" s="12"/>
      <c r="G34" s="16">
        <v>-26128</v>
      </c>
      <c r="H34" s="20"/>
      <c r="I34" s="14">
        <v>-17623</v>
      </c>
      <c r="J34" s="20"/>
      <c r="K34" s="16">
        <v>32382</v>
      </c>
      <c r="L34" s="20"/>
      <c r="M34" s="14">
        <v>10983</v>
      </c>
    </row>
    <row r="35" spans="1:13" ht="15" customHeight="1">
      <c r="A35" s="12"/>
      <c r="B35" s="78" t="s">
        <v>171</v>
      </c>
      <c r="C35" s="78"/>
      <c r="D35" s="78"/>
      <c r="E35" s="9"/>
      <c r="F35" s="12"/>
      <c r="G35" s="16">
        <v>-7601</v>
      </c>
      <c r="H35" s="20"/>
      <c r="I35" s="14">
        <v>-11654</v>
      </c>
      <c r="J35" s="20"/>
      <c r="K35" s="16">
        <v>-103383</v>
      </c>
      <c r="L35" s="20"/>
      <c r="M35" s="14">
        <v>-89311</v>
      </c>
    </row>
    <row r="36" spans="1:13" ht="15" customHeight="1">
      <c r="A36" s="12"/>
      <c r="B36" s="78" t="s">
        <v>101</v>
      </c>
      <c r="C36" s="78"/>
      <c r="D36" s="78"/>
      <c r="E36" s="9"/>
      <c r="F36" s="10"/>
      <c r="G36" s="17">
        <v>324342</v>
      </c>
      <c r="H36" s="20"/>
      <c r="I36" s="18">
        <v>308635</v>
      </c>
      <c r="J36" s="20"/>
      <c r="K36" s="17">
        <v>241172</v>
      </c>
      <c r="L36" s="20"/>
      <c r="M36" s="18">
        <v>248500</v>
      </c>
    </row>
    <row r="37" spans="1:13" ht="15" customHeight="1">
      <c r="A37" s="12"/>
      <c r="B37" s="92"/>
      <c r="C37" s="92"/>
      <c r="D37" s="92"/>
      <c r="E37" s="9"/>
      <c r="F37" s="12"/>
      <c r="G37" s="28"/>
      <c r="H37" s="20"/>
      <c r="I37" s="29"/>
      <c r="J37" s="20"/>
      <c r="K37" s="28"/>
      <c r="L37" s="20"/>
      <c r="M37" s="29"/>
    </row>
    <row r="38" spans="1:13" ht="15" customHeight="1">
      <c r="A38" s="92"/>
      <c r="B38" s="92"/>
      <c r="C38" s="92"/>
      <c r="D38" s="92"/>
      <c r="E38" s="9"/>
      <c r="F38" s="12"/>
      <c r="G38" s="23">
        <f>SUM(G12:G36)</f>
        <v>2525618</v>
      </c>
      <c r="H38" s="20"/>
      <c r="I38" s="20">
        <f>SUM(I12:I36)</f>
        <v>1273863</v>
      </c>
      <c r="J38" s="20"/>
      <c r="K38" s="23">
        <f>SUM(K12:K36)</f>
        <v>146873</v>
      </c>
      <c r="L38" s="20"/>
      <c r="M38" s="20">
        <f>SUM(M12:M36)</f>
        <v>134865</v>
      </c>
    </row>
    <row r="39" spans="1:13" ht="15" customHeight="1">
      <c r="A39" s="328" t="s">
        <v>172</v>
      </c>
      <c r="B39" s="328"/>
      <c r="C39" s="328"/>
      <c r="D39" s="328"/>
      <c r="E39" s="9"/>
      <c r="F39" s="10"/>
      <c r="G39" s="23"/>
      <c r="H39" s="20"/>
      <c r="I39" s="20"/>
      <c r="J39" s="20"/>
      <c r="K39" s="23"/>
      <c r="L39" s="20"/>
      <c r="M39" s="20"/>
    </row>
    <row r="40" spans="1:13" ht="15" customHeight="1">
      <c r="A40" s="92"/>
      <c r="B40" s="79" t="s">
        <v>173</v>
      </c>
      <c r="C40" s="7" t="s">
        <v>174</v>
      </c>
      <c r="D40" s="92"/>
      <c r="E40" s="9"/>
      <c r="F40" s="10"/>
      <c r="G40" s="23">
        <v>-569797</v>
      </c>
      <c r="H40" s="20"/>
      <c r="I40" s="20">
        <v>1390492</v>
      </c>
      <c r="J40" s="20"/>
      <c r="K40" s="23">
        <v>36322</v>
      </c>
      <c r="L40" s="20"/>
      <c r="M40" s="20">
        <v>197488</v>
      </c>
    </row>
    <row r="41" spans="1:13" ht="15" customHeight="1">
      <c r="A41" s="12"/>
      <c r="B41" s="79" t="s">
        <v>173</v>
      </c>
      <c r="C41" s="7" t="s">
        <v>175</v>
      </c>
      <c r="D41" s="12"/>
      <c r="E41" s="9"/>
      <c r="F41" s="10"/>
      <c r="G41" s="23">
        <v>-2278083</v>
      </c>
      <c r="H41" s="20"/>
      <c r="I41" s="20">
        <v>200303</v>
      </c>
      <c r="J41" s="20"/>
      <c r="K41" s="23">
        <v>-9308</v>
      </c>
      <c r="L41" s="20"/>
      <c r="M41" s="20">
        <v>33332</v>
      </c>
    </row>
    <row r="42" spans="1:13" ht="15" customHeight="1">
      <c r="A42" s="12"/>
      <c r="B42" s="79" t="s">
        <v>173</v>
      </c>
      <c r="C42" s="7" t="s">
        <v>18</v>
      </c>
      <c r="D42" s="12"/>
      <c r="E42" s="9"/>
      <c r="F42" s="10"/>
      <c r="G42" s="23">
        <v>-108792</v>
      </c>
      <c r="H42" s="20"/>
      <c r="I42" s="20">
        <v>-11461</v>
      </c>
      <c r="J42" s="20"/>
      <c r="K42" s="23">
        <v>681</v>
      </c>
      <c r="L42" s="20"/>
      <c r="M42" s="20">
        <v>25729</v>
      </c>
    </row>
    <row r="43" spans="1:13" ht="15" customHeight="1">
      <c r="A43" s="12"/>
      <c r="B43" s="79" t="s">
        <v>173</v>
      </c>
      <c r="C43" s="7" t="s">
        <v>32</v>
      </c>
      <c r="D43" s="12"/>
      <c r="E43" s="9"/>
      <c r="F43" s="10"/>
      <c r="G43" s="23">
        <v>8145</v>
      </c>
      <c r="H43" s="20"/>
      <c r="I43" s="20">
        <v>14703</v>
      </c>
      <c r="J43" s="20"/>
      <c r="K43" s="23">
        <v>-20843</v>
      </c>
      <c r="L43" s="20"/>
      <c r="M43" s="20">
        <v>-32979</v>
      </c>
    </row>
    <row r="44" spans="1:13" ht="15" customHeight="1">
      <c r="A44" s="12"/>
      <c r="B44" s="79" t="s">
        <v>173</v>
      </c>
      <c r="C44" s="7" t="s">
        <v>40</v>
      </c>
      <c r="D44" s="12"/>
      <c r="E44" s="22"/>
      <c r="F44" s="10"/>
      <c r="G44" s="23">
        <v>2619679</v>
      </c>
      <c r="H44" s="20"/>
      <c r="I44" s="20">
        <v>-2308151</v>
      </c>
      <c r="J44" s="20"/>
      <c r="K44" s="23">
        <v>-36575</v>
      </c>
      <c r="L44" s="20"/>
      <c r="M44" s="20">
        <v>-240432</v>
      </c>
    </row>
    <row r="45" spans="1:13" ht="15" customHeight="1">
      <c r="A45" s="12"/>
      <c r="B45" s="79" t="s">
        <v>173</v>
      </c>
      <c r="C45" s="92" t="s">
        <v>45</v>
      </c>
      <c r="D45" s="12"/>
      <c r="E45" s="22"/>
      <c r="F45" s="10"/>
      <c r="G45" s="23">
        <v>-6744</v>
      </c>
      <c r="H45" s="20"/>
      <c r="I45" s="20">
        <v>-19569</v>
      </c>
      <c r="J45" s="20"/>
      <c r="K45" s="23">
        <v>-4232</v>
      </c>
      <c r="L45" s="20"/>
      <c r="M45" s="20">
        <v>2783</v>
      </c>
    </row>
    <row r="46" spans="1:13" ht="15" customHeight="1">
      <c r="A46" s="12"/>
      <c r="B46" s="79" t="s">
        <v>173</v>
      </c>
      <c r="C46" s="7" t="s">
        <v>54</v>
      </c>
      <c r="D46" s="12"/>
      <c r="E46" s="22"/>
      <c r="F46" s="10"/>
      <c r="G46" s="23">
        <v>205822</v>
      </c>
      <c r="H46" s="20"/>
      <c r="I46" s="20">
        <v>104519</v>
      </c>
      <c r="J46" s="20"/>
      <c r="K46" s="23">
        <v>81204</v>
      </c>
      <c r="L46" s="20"/>
      <c r="M46" s="20">
        <v>45848</v>
      </c>
    </row>
    <row r="47" spans="1:13" ht="15" customHeight="1">
      <c r="A47" s="12"/>
      <c r="B47" s="79" t="s">
        <v>173</v>
      </c>
      <c r="C47" s="7" t="s">
        <v>57</v>
      </c>
      <c r="D47" s="12"/>
      <c r="E47" s="22"/>
      <c r="F47" s="10"/>
      <c r="G47" s="23">
        <v>-2350</v>
      </c>
      <c r="H47" s="20"/>
      <c r="I47" s="20">
        <v>-4734</v>
      </c>
      <c r="J47" s="20"/>
      <c r="K47" s="23">
        <v>-142</v>
      </c>
      <c r="L47" s="20"/>
      <c r="M47" s="20">
        <v>271</v>
      </c>
    </row>
    <row r="48" spans="1:13" ht="15" customHeight="1">
      <c r="A48" s="12"/>
      <c r="B48" s="92" t="s">
        <v>173</v>
      </c>
      <c r="C48" s="7" t="s">
        <v>176</v>
      </c>
      <c r="D48" s="12"/>
      <c r="E48" s="9"/>
      <c r="F48" s="10"/>
      <c r="G48" s="19">
        <v>-27103</v>
      </c>
      <c r="H48" s="29"/>
      <c r="I48" s="21">
        <v>-8860</v>
      </c>
      <c r="J48" s="29"/>
      <c r="K48" s="19">
        <v>-9553</v>
      </c>
      <c r="L48" s="29"/>
      <c r="M48" s="21">
        <v>-1581</v>
      </c>
    </row>
    <row r="49" spans="1:14" ht="15" customHeight="1">
      <c r="A49" s="12"/>
      <c r="B49" s="79"/>
      <c r="C49" s="7"/>
      <c r="D49" s="12"/>
      <c r="E49" s="22"/>
      <c r="F49" s="10"/>
      <c r="G49" s="23"/>
      <c r="H49" s="20"/>
      <c r="I49" s="20"/>
      <c r="J49" s="20"/>
      <c r="K49" s="23"/>
      <c r="L49" s="20"/>
      <c r="M49" s="20"/>
    </row>
    <row r="50" spans="1:14" ht="15" customHeight="1">
      <c r="A50" s="92" t="s">
        <v>177</v>
      </c>
      <c r="B50" s="92"/>
      <c r="C50" s="92"/>
      <c r="D50" s="92"/>
      <c r="E50" s="22"/>
      <c r="F50" s="10"/>
      <c r="G50" s="23">
        <f>SUM(G38:G48)</f>
        <v>2366395</v>
      </c>
      <c r="H50" s="20"/>
      <c r="I50" s="20">
        <f>SUM(I38:I48)</f>
        <v>631105</v>
      </c>
      <c r="J50" s="20"/>
      <c r="K50" s="23">
        <f>SUM(K38:K48)</f>
        <v>184427</v>
      </c>
      <c r="L50" s="20"/>
      <c r="M50" s="20">
        <f>SUM(M38:M48)</f>
        <v>165324</v>
      </c>
    </row>
    <row r="51" spans="1:14" ht="15" customHeight="1">
      <c r="A51" s="92"/>
      <c r="B51" s="92" t="s">
        <v>173</v>
      </c>
      <c r="C51" s="92" t="s">
        <v>178</v>
      </c>
      <c r="D51" s="92"/>
      <c r="E51" s="22"/>
      <c r="F51" s="10"/>
      <c r="G51" s="23">
        <v>-317019</v>
      </c>
      <c r="H51" s="20"/>
      <c r="I51" s="20">
        <v>-292134</v>
      </c>
      <c r="J51" s="20"/>
      <c r="K51" s="23">
        <v>-234912</v>
      </c>
      <c r="L51" s="20"/>
      <c r="M51" s="20">
        <v>-222237</v>
      </c>
    </row>
    <row r="52" spans="1:14" ht="15" customHeight="1">
      <c r="A52" s="92"/>
      <c r="B52" s="92" t="s">
        <v>173</v>
      </c>
      <c r="C52" s="92" t="s">
        <v>179</v>
      </c>
      <c r="D52" s="92"/>
      <c r="E52" s="22"/>
      <c r="F52" s="10"/>
      <c r="G52" s="19">
        <v>-304435</v>
      </c>
      <c r="H52" s="29"/>
      <c r="I52" s="21">
        <v>-52122</v>
      </c>
      <c r="J52" s="29"/>
      <c r="K52" s="19">
        <v>-4485</v>
      </c>
      <c r="L52" s="29"/>
      <c r="M52" s="21">
        <v>-3964</v>
      </c>
    </row>
    <row r="53" spans="1:14" ht="15" customHeight="1">
      <c r="A53" s="92"/>
      <c r="B53" s="92"/>
      <c r="C53" s="92"/>
      <c r="D53" s="92"/>
      <c r="E53" s="22"/>
      <c r="F53" s="10"/>
      <c r="G53" s="23"/>
      <c r="H53" s="20"/>
      <c r="I53" s="20"/>
      <c r="J53" s="20"/>
      <c r="K53" s="23"/>
      <c r="L53" s="20"/>
      <c r="M53" s="20"/>
    </row>
    <row r="54" spans="1:14" ht="15" customHeight="1">
      <c r="A54" s="90" t="s">
        <v>180</v>
      </c>
      <c r="B54" s="92"/>
      <c r="C54" s="92"/>
      <c r="D54" s="92"/>
      <c r="E54" s="22"/>
      <c r="F54" s="10"/>
      <c r="G54" s="19">
        <f>SUM(G50:G52)</f>
        <v>1744941</v>
      </c>
      <c r="H54" s="20"/>
      <c r="I54" s="21">
        <f>SUM(I50:I52)</f>
        <v>286849</v>
      </c>
      <c r="J54" s="20"/>
      <c r="K54" s="19">
        <f>SUM(K50:K52)</f>
        <v>-54970</v>
      </c>
      <c r="L54" s="20"/>
      <c r="M54" s="21">
        <f>SUM(M50:M52)</f>
        <v>-60877</v>
      </c>
    </row>
    <row r="55" spans="1:14" ht="15" customHeight="1">
      <c r="A55" s="90"/>
      <c r="B55" s="92"/>
      <c r="C55" s="92"/>
      <c r="D55" s="92"/>
      <c r="E55" s="22"/>
      <c r="F55" s="10"/>
      <c r="G55" s="87"/>
      <c r="H55" s="88"/>
      <c r="I55" s="87"/>
      <c r="J55" s="88"/>
      <c r="K55" s="87"/>
      <c r="L55" s="88"/>
      <c r="M55" s="87"/>
      <c r="N55" s="101"/>
    </row>
    <row r="56" spans="1:14" ht="15" customHeight="1">
      <c r="A56" s="90"/>
      <c r="B56" s="92"/>
      <c r="C56" s="92"/>
      <c r="D56" s="92"/>
      <c r="E56" s="22"/>
      <c r="F56" s="10"/>
      <c r="G56" s="87"/>
      <c r="H56" s="88"/>
      <c r="I56" s="87"/>
      <c r="J56" s="88"/>
      <c r="K56" s="87"/>
      <c r="L56" s="88"/>
      <c r="M56" s="87"/>
      <c r="N56" s="101"/>
    </row>
    <row r="57" spans="1:14" ht="15.75" customHeight="1">
      <c r="A57" s="90"/>
      <c r="B57" s="92"/>
      <c r="C57" s="92"/>
      <c r="D57" s="92"/>
      <c r="E57" s="22"/>
      <c r="F57" s="10"/>
      <c r="G57" s="88"/>
      <c r="H57" s="88"/>
      <c r="I57" s="88"/>
      <c r="J57" s="88"/>
      <c r="K57" s="88"/>
      <c r="L57" s="88"/>
      <c r="M57" s="88"/>
      <c r="N57" s="101"/>
    </row>
    <row r="58" spans="1:14" s="311" customFormat="1" ht="21.95" customHeight="1">
      <c r="A58" s="309" t="s">
        <v>265</v>
      </c>
      <c r="B58" s="309"/>
      <c r="C58" s="309"/>
      <c r="D58" s="309"/>
      <c r="E58" s="309"/>
      <c r="F58" s="309"/>
      <c r="G58" s="309"/>
      <c r="H58" s="309"/>
      <c r="I58" s="309"/>
      <c r="J58" s="309"/>
      <c r="K58" s="309"/>
      <c r="L58" s="309"/>
      <c r="M58" s="310"/>
    </row>
    <row r="59" spans="1:14" s="211" customFormat="1" ht="16.5" customHeight="1">
      <c r="A59" s="207" t="s">
        <v>0</v>
      </c>
      <c r="B59" s="103"/>
      <c r="C59" s="103"/>
      <c r="D59" s="103"/>
      <c r="E59" s="269"/>
      <c r="F59" s="103"/>
      <c r="G59" s="112"/>
      <c r="H59" s="303"/>
      <c r="I59" s="112"/>
      <c r="J59" s="303"/>
      <c r="K59" s="137"/>
      <c r="L59" s="303"/>
      <c r="M59" s="105"/>
    </row>
    <row r="60" spans="1:14" s="211" customFormat="1" ht="16.5" customHeight="1">
      <c r="A60" s="102" t="s">
        <v>154</v>
      </c>
      <c r="B60" s="103"/>
      <c r="C60" s="103"/>
      <c r="D60" s="103"/>
      <c r="E60" s="269"/>
      <c r="F60" s="103"/>
      <c r="G60" s="112"/>
      <c r="H60" s="303"/>
      <c r="I60" s="112"/>
      <c r="J60" s="303"/>
      <c r="K60" s="137"/>
      <c r="L60" s="303"/>
      <c r="M60" s="137"/>
    </row>
    <row r="61" spans="1:14" s="211" customFormat="1" ht="16.5" customHeight="1">
      <c r="A61" s="107" t="s">
        <v>251</v>
      </c>
      <c r="B61" s="108"/>
      <c r="C61" s="108"/>
      <c r="D61" s="306"/>
      <c r="E61" s="270"/>
      <c r="F61" s="108"/>
      <c r="G61" s="304"/>
      <c r="H61" s="305"/>
      <c r="I61" s="304"/>
      <c r="J61" s="305"/>
      <c r="K61" s="138"/>
      <c r="L61" s="305"/>
      <c r="M61" s="138"/>
    </row>
    <row r="62" spans="1:14" ht="16.5" customHeight="1">
      <c r="A62" s="8"/>
      <c r="B62" s="7"/>
      <c r="C62" s="7"/>
      <c r="D62" s="7"/>
      <c r="E62" s="9"/>
      <c r="F62" s="7"/>
      <c r="G62" s="11"/>
      <c r="H62" s="67"/>
      <c r="I62" s="11"/>
      <c r="J62" s="67"/>
      <c r="K62" s="20"/>
      <c r="L62" s="67"/>
      <c r="M62" s="20"/>
    </row>
    <row r="63" spans="1:14" ht="16.5" customHeight="1">
      <c r="A63" s="8"/>
      <c r="B63" s="7"/>
      <c r="C63" s="7"/>
      <c r="D63" s="7"/>
      <c r="E63" s="9"/>
      <c r="F63" s="7"/>
      <c r="G63" s="11"/>
      <c r="H63" s="67"/>
      <c r="I63" s="11"/>
      <c r="J63" s="67"/>
      <c r="K63" s="20"/>
      <c r="L63" s="67"/>
      <c r="M63" s="20"/>
    </row>
    <row r="64" spans="1:14" ht="15.6" customHeight="1">
      <c r="A64" s="12"/>
      <c r="B64" s="12"/>
      <c r="C64" s="12"/>
      <c r="D64" s="12"/>
      <c r="E64" s="22"/>
      <c r="F64" s="10"/>
      <c r="G64" s="324" t="s">
        <v>2</v>
      </c>
      <c r="H64" s="324"/>
      <c r="I64" s="324"/>
      <c r="J64" s="68"/>
      <c r="K64" s="325" t="s">
        <v>3</v>
      </c>
      <c r="L64" s="325"/>
      <c r="M64" s="325"/>
    </row>
    <row r="65" spans="1:13" ht="15.6" customHeight="1">
      <c r="A65" s="12"/>
      <c r="B65" s="12"/>
      <c r="C65" s="12"/>
      <c r="D65" s="12"/>
      <c r="E65" s="22"/>
      <c r="F65" s="10"/>
      <c r="G65" s="69" t="s">
        <v>4</v>
      </c>
      <c r="H65" s="70"/>
      <c r="I65" s="69" t="s">
        <v>4</v>
      </c>
      <c r="J65" s="68"/>
      <c r="K65" s="69" t="s">
        <v>4</v>
      </c>
      <c r="L65" s="70"/>
      <c r="M65" s="69" t="s">
        <v>4</v>
      </c>
    </row>
    <row r="66" spans="1:13" ht="15.6" customHeight="1">
      <c r="A66" s="12"/>
      <c r="B66" s="12"/>
      <c r="C66" s="12"/>
      <c r="D66" s="12"/>
      <c r="E66" s="9"/>
      <c r="F66" s="7"/>
      <c r="G66" s="71" t="s">
        <v>7</v>
      </c>
      <c r="H66" s="3"/>
      <c r="I66" s="71" t="s">
        <v>8</v>
      </c>
      <c r="J66" s="3"/>
      <c r="K66" s="71" t="s">
        <v>7</v>
      </c>
      <c r="L66" s="3"/>
      <c r="M66" s="71" t="s">
        <v>8</v>
      </c>
    </row>
    <row r="67" spans="1:13" ht="15.6" customHeight="1">
      <c r="A67" s="12"/>
      <c r="B67" s="12"/>
      <c r="C67" s="12"/>
      <c r="D67" s="12"/>
      <c r="E67" s="13" t="s">
        <v>9</v>
      </c>
      <c r="F67" s="10"/>
      <c r="G67" s="89" t="s">
        <v>10</v>
      </c>
      <c r="H67" s="72"/>
      <c r="I67" s="89" t="s">
        <v>10</v>
      </c>
      <c r="J67" s="72"/>
      <c r="K67" s="89" t="s">
        <v>10</v>
      </c>
      <c r="L67" s="72"/>
      <c r="M67" s="89" t="s">
        <v>10</v>
      </c>
    </row>
    <row r="68" spans="1:13" ht="6" customHeight="1">
      <c r="A68" s="12"/>
      <c r="B68" s="12"/>
      <c r="C68" s="12"/>
      <c r="D68" s="12"/>
      <c r="E68" s="22"/>
      <c r="F68" s="10"/>
      <c r="G68" s="4"/>
      <c r="H68" s="72"/>
      <c r="I68" s="3"/>
      <c r="J68" s="72"/>
      <c r="K68" s="73"/>
      <c r="L68" s="72"/>
      <c r="M68" s="40"/>
    </row>
    <row r="69" spans="1:13" ht="15.6" customHeight="1">
      <c r="A69" s="8" t="s">
        <v>181</v>
      </c>
      <c r="B69" s="7"/>
      <c r="C69" s="7"/>
      <c r="D69" s="7"/>
      <c r="E69" s="9"/>
      <c r="F69" s="7"/>
      <c r="G69" s="23"/>
      <c r="H69" s="20"/>
      <c r="I69" s="20"/>
      <c r="J69" s="20"/>
      <c r="K69" s="23"/>
      <c r="L69" s="20"/>
      <c r="M69" s="20"/>
    </row>
    <row r="70" spans="1:13" ht="15.6" customHeight="1">
      <c r="A70" s="8"/>
      <c r="B70" s="94" t="s">
        <v>260</v>
      </c>
      <c r="C70" s="94"/>
      <c r="D70" s="94"/>
      <c r="E70" s="9"/>
      <c r="F70" s="7"/>
      <c r="G70" s="23"/>
      <c r="H70" s="20"/>
      <c r="I70" s="20"/>
      <c r="J70" s="20"/>
      <c r="K70" s="23"/>
      <c r="L70" s="20"/>
      <c r="M70" s="20"/>
    </row>
    <row r="71" spans="1:13" ht="15.6" customHeight="1">
      <c r="A71" s="8"/>
      <c r="B71" s="94"/>
      <c r="C71" s="94" t="s">
        <v>195</v>
      </c>
      <c r="D71" s="94"/>
      <c r="E71" s="9"/>
      <c r="F71" s="7"/>
      <c r="G71" s="23">
        <v>1130</v>
      </c>
      <c r="H71" s="20"/>
      <c r="I71" s="20">
        <v>1220</v>
      </c>
      <c r="J71" s="20"/>
      <c r="K71" s="23">
        <v>1130</v>
      </c>
      <c r="L71" s="20"/>
      <c r="M71" s="20">
        <v>1220</v>
      </c>
    </row>
    <row r="72" spans="1:13" ht="15.6" customHeight="1">
      <c r="A72" s="93"/>
      <c r="B72" s="94" t="s">
        <v>261</v>
      </c>
      <c r="C72" s="94"/>
      <c r="D72" s="94"/>
      <c r="E72" s="9"/>
      <c r="F72" s="7"/>
      <c r="G72" s="23"/>
      <c r="H72" s="20"/>
      <c r="I72" s="20"/>
      <c r="J72" s="20"/>
      <c r="K72" s="23"/>
      <c r="L72" s="20"/>
      <c r="M72" s="20"/>
    </row>
    <row r="73" spans="1:13" ht="15.6" customHeight="1">
      <c r="B73" s="94"/>
      <c r="C73" s="94" t="s">
        <v>262</v>
      </c>
      <c r="D73" s="94"/>
      <c r="E73" s="95">
        <v>23</v>
      </c>
      <c r="F73" s="7"/>
      <c r="G73" s="23">
        <v>0</v>
      </c>
      <c r="H73" s="20"/>
      <c r="I73" s="88">
        <v>0</v>
      </c>
      <c r="J73" s="20"/>
      <c r="K73" s="23">
        <v>-133675</v>
      </c>
      <c r="L73" s="20"/>
      <c r="M73" s="88">
        <v>0</v>
      </c>
    </row>
    <row r="74" spans="1:13" ht="15.6" customHeight="1">
      <c r="A74" s="15"/>
      <c r="B74" s="94" t="s">
        <v>182</v>
      </c>
      <c r="C74" s="94"/>
      <c r="D74" s="94"/>
      <c r="E74" s="9"/>
      <c r="F74" s="7"/>
      <c r="G74" s="80"/>
      <c r="H74" s="81"/>
      <c r="I74" s="82"/>
      <c r="J74" s="81"/>
      <c r="K74" s="80"/>
      <c r="L74" s="81"/>
      <c r="M74" s="82"/>
    </row>
    <row r="75" spans="1:13" ht="15.6" customHeight="1">
      <c r="A75" s="15"/>
      <c r="B75" s="7"/>
      <c r="C75" s="7" t="s">
        <v>183</v>
      </c>
      <c r="D75" s="7"/>
      <c r="E75" s="9">
        <v>23</v>
      </c>
      <c r="F75" s="7"/>
      <c r="G75" s="23">
        <v>0</v>
      </c>
      <c r="H75" s="81"/>
      <c r="I75" s="82">
        <v>68250</v>
      </c>
      <c r="J75" s="81"/>
      <c r="K75" s="80">
        <v>426812</v>
      </c>
      <c r="L75" s="81"/>
      <c r="M75" s="82">
        <v>344353</v>
      </c>
    </row>
    <row r="76" spans="1:13" ht="15.6" customHeight="1">
      <c r="A76" s="15"/>
      <c r="B76" s="15" t="s">
        <v>184</v>
      </c>
      <c r="C76" s="7"/>
      <c r="D76" s="7"/>
      <c r="E76" s="9">
        <v>23</v>
      </c>
      <c r="F76" s="7"/>
      <c r="G76" s="23">
        <v>0</v>
      </c>
      <c r="H76" s="81"/>
      <c r="I76" s="82">
        <v>-10161</v>
      </c>
      <c r="J76" s="81"/>
      <c r="K76" s="80">
        <v>-197545</v>
      </c>
      <c r="L76" s="81"/>
      <c r="M76" s="82">
        <v>-2136251</v>
      </c>
    </row>
    <row r="77" spans="1:13" ht="15.6" customHeight="1">
      <c r="A77" s="8"/>
      <c r="B77" s="66" t="s">
        <v>185</v>
      </c>
      <c r="C77" s="7"/>
      <c r="D77" s="7"/>
      <c r="E77" s="9"/>
      <c r="F77" s="7"/>
      <c r="G77" s="80">
        <v>0</v>
      </c>
      <c r="H77" s="20"/>
      <c r="I77" s="82">
        <v>-1185029</v>
      </c>
      <c r="J77" s="20"/>
      <c r="K77" s="23">
        <v>0</v>
      </c>
      <c r="L77" s="20"/>
      <c r="M77" s="82">
        <v>0</v>
      </c>
    </row>
    <row r="78" spans="1:13" ht="15.6" customHeight="1">
      <c r="A78" s="8"/>
      <c r="B78" s="66" t="s">
        <v>186</v>
      </c>
      <c r="C78" s="7"/>
      <c r="D78" s="7"/>
      <c r="E78" s="9">
        <v>11</v>
      </c>
      <c r="F78" s="7"/>
      <c r="G78" s="80">
        <v>0</v>
      </c>
      <c r="H78" s="20"/>
      <c r="I78" s="82">
        <v>0</v>
      </c>
      <c r="J78" s="20"/>
      <c r="K78" s="23">
        <v>-1570</v>
      </c>
      <c r="L78" s="20"/>
      <c r="M78" s="82">
        <v>-8463</v>
      </c>
    </row>
    <row r="79" spans="1:13" ht="15.6" customHeight="1">
      <c r="A79" s="8"/>
      <c r="B79" s="66" t="s">
        <v>187</v>
      </c>
      <c r="C79" s="7"/>
      <c r="D79" s="7"/>
      <c r="E79" s="9"/>
      <c r="F79" s="7"/>
      <c r="G79" s="80"/>
      <c r="H79" s="20"/>
      <c r="I79" s="82"/>
      <c r="J79" s="20"/>
      <c r="K79" s="23"/>
      <c r="L79" s="20"/>
      <c r="M79" s="82"/>
    </row>
    <row r="80" spans="1:13" ht="15.6" customHeight="1">
      <c r="A80" s="8"/>
      <c r="B80" s="7"/>
      <c r="C80" s="7" t="s">
        <v>188</v>
      </c>
      <c r="D80" s="7"/>
      <c r="E80" s="9"/>
      <c r="F80" s="7"/>
      <c r="G80" s="80">
        <v>0</v>
      </c>
      <c r="H80" s="20"/>
      <c r="I80" s="82">
        <v>1185029</v>
      </c>
      <c r="J80" s="20"/>
      <c r="K80" s="23">
        <v>0</v>
      </c>
      <c r="L80" s="20"/>
      <c r="M80" s="82">
        <v>1185029</v>
      </c>
    </row>
    <row r="81" spans="1:13" ht="15.6" customHeight="1">
      <c r="A81" s="7"/>
      <c r="B81" s="7" t="s">
        <v>189</v>
      </c>
      <c r="C81" s="7"/>
      <c r="D81" s="7"/>
      <c r="E81" s="9"/>
      <c r="F81" s="7"/>
      <c r="G81" s="80">
        <v>-860840</v>
      </c>
      <c r="H81" s="81"/>
      <c r="I81" s="82">
        <v>-566326</v>
      </c>
      <c r="J81" s="81"/>
      <c r="K81" s="80">
        <v>-119460</v>
      </c>
      <c r="L81" s="81"/>
      <c r="M81" s="82">
        <v>-83040</v>
      </c>
    </row>
    <row r="82" spans="1:13" ht="15.6" customHeight="1">
      <c r="A82" s="15"/>
      <c r="B82" s="7" t="s">
        <v>190</v>
      </c>
      <c r="C82" s="7"/>
      <c r="D82" s="7"/>
      <c r="E82" s="9"/>
      <c r="F82" s="7"/>
      <c r="G82" s="80">
        <v>-34187</v>
      </c>
      <c r="H82" s="81"/>
      <c r="I82" s="82">
        <v>-113083</v>
      </c>
      <c r="J82" s="81"/>
      <c r="K82" s="80">
        <v>-18026</v>
      </c>
      <c r="L82" s="81"/>
      <c r="M82" s="82">
        <v>-51926</v>
      </c>
    </row>
    <row r="83" spans="1:13" ht="15.6" customHeight="1">
      <c r="A83" s="15"/>
      <c r="B83" s="7" t="s">
        <v>191</v>
      </c>
      <c r="C83" s="7"/>
      <c r="D83" s="7"/>
      <c r="E83" s="9"/>
      <c r="F83" s="7"/>
      <c r="G83" s="80">
        <v>-45854</v>
      </c>
      <c r="H83" s="81"/>
      <c r="I83" s="82">
        <v>-27802</v>
      </c>
      <c r="J83" s="81"/>
      <c r="K83" s="80">
        <v>-18597</v>
      </c>
      <c r="L83" s="82"/>
      <c r="M83" s="82">
        <v>-14298</v>
      </c>
    </row>
    <row r="84" spans="1:13" ht="15.6" customHeight="1">
      <c r="A84" s="7"/>
      <c r="B84" s="7" t="s">
        <v>263</v>
      </c>
      <c r="C84" s="7"/>
      <c r="D84" s="7"/>
      <c r="E84" s="9"/>
      <c r="F84" s="7"/>
      <c r="G84" s="80"/>
      <c r="H84" s="81"/>
      <c r="I84" s="82"/>
      <c r="J84" s="81"/>
      <c r="K84" s="80"/>
      <c r="L84" s="82"/>
      <c r="M84" s="82"/>
    </row>
    <row r="85" spans="1:13" ht="15.6" customHeight="1">
      <c r="A85" s="7"/>
      <c r="B85" s="7"/>
      <c r="C85" s="7" t="s">
        <v>264</v>
      </c>
      <c r="D85" s="7"/>
      <c r="E85" s="9"/>
      <c r="F85" s="7"/>
      <c r="G85" s="80">
        <v>490979</v>
      </c>
      <c r="H85" s="81"/>
      <c r="I85" s="82">
        <v>253270</v>
      </c>
      <c r="J85" s="81"/>
      <c r="K85" s="80">
        <v>267</v>
      </c>
      <c r="L85" s="81"/>
      <c r="M85" s="82">
        <v>1257</v>
      </c>
    </row>
    <row r="86" spans="1:13" ht="15.6" customHeight="1">
      <c r="A86" s="7"/>
      <c r="B86" s="7" t="s">
        <v>192</v>
      </c>
      <c r="C86" s="99"/>
      <c r="D86" s="7"/>
      <c r="E86" s="9"/>
      <c r="F86" s="7"/>
      <c r="G86" s="80">
        <v>-1438</v>
      </c>
      <c r="H86" s="81"/>
      <c r="I86" s="82">
        <v>-8095</v>
      </c>
      <c r="J86" s="81"/>
      <c r="K86" s="80">
        <v>-700</v>
      </c>
      <c r="L86" s="81"/>
      <c r="M86" s="82">
        <v>0</v>
      </c>
    </row>
    <row r="87" spans="1:13" ht="15.6" customHeight="1">
      <c r="A87" s="7"/>
      <c r="B87" s="7" t="s">
        <v>193</v>
      </c>
      <c r="C87" s="99"/>
      <c r="D87" s="7"/>
      <c r="E87" s="9"/>
      <c r="F87" s="7"/>
      <c r="G87" s="80">
        <v>7500</v>
      </c>
      <c r="H87" s="81"/>
      <c r="I87" s="82">
        <v>11552</v>
      </c>
      <c r="J87" s="81"/>
      <c r="K87" s="80">
        <v>32939</v>
      </c>
      <c r="L87" s="81"/>
      <c r="M87" s="82">
        <v>36557</v>
      </c>
    </row>
    <row r="88" spans="1:13" ht="15.6" customHeight="1">
      <c r="A88" s="7"/>
      <c r="B88" s="7" t="s">
        <v>194</v>
      </c>
      <c r="C88" s="99"/>
      <c r="D88" s="7"/>
      <c r="E88" s="9"/>
      <c r="F88" s="7"/>
      <c r="G88" s="80"/>
      <c r="H88" s="81"/>
      <c r="I88" s="82"/>
      <c r="J88" s="81"/>
      <c r="K88" s="80"/>
      <c r="L88" s="81"/>
      <c r="M88" s="82"/>
    </row>
    <row r="89" spans="1:13" ht="15.6" customHeight="1">
      <c r="A89" s="7"/>
      <c r="B89" s="7"/>
      <c r="C89" s="7" t="s">
        <v>195</v>
      </c>
      <c r="D89" s="99"/>
      <c r="E89" s="9"/>
      <c r="F89" s="7"/>
      <c r="G89" s="80">
        <v>830</v>
      </c>
      <c r="H89" s="81"/>
      <c r="I89" s="82">
        <v>950</v>
      </c>
      <c r="J89" s="81"/>
      <c r="K89" s="80">
        <v>830</v>
      </c>
      <c r="L89" s="81"/>
      <c r="M89" s="82">
        <v>950</v>
      </c>
    </row>
    <row r="90" spans="1:13" ht="15.6" customHeight="1">
      <c r="A90" s="7"/>
      <c r="B90" s="7" t="s">
        <v>240</v>
      </c>
      <c r="C90" s="7"/>
      <c r="D90" s="99"/>
      <c r="E90" s="9">
        <v>11</v>
      </c>
      <c r="F90" s="7"/>
      <c r="G90" s="80">
        <v>26295</v>
      </c>
      <c r="H90" s="81"/>
      <c r="I90" s="82">
        <v>0</v>
      </c>
      <c r="J90" s="81"/>
      <c r="K90" s="80">
        <v>0</v>
      </c>
      <c r="L90" s="81"/>
      <c r="M90" s="82">
        <v>0</v>
      </c>
    </row>
    <row r="91" spans="1:13" ht="15.6" customHeight="1">
      <c r="A91" s="7"/>
      <c r="B91" s="7" t="s">
        <v>196</v>
      </c>
      <c r="C91" s="99"/>
      <c r="D91" s="7"/>
      <c r="E91" s="9"/>
      <c r="F91" s="7"/>
      <c r="G91" s="83">
        <v>0</v>
      </c>
      <c r="H91" s="20"/>
      <c r="I91" s="84">
        <v>0</v>
      </c>
      <c r="J91" s="20"/>
      <c r="K91" s="83">
        <v>615406</v>
      </c>
      <c r="L91" s="20"/>
      <c r="M91" s="84">
        <v>552358</v>
      </c>
    </row>
    <row r="92" spans="1:13" ht="6" customHeight="1">
      <c r="A92" s="7"/>
      <c r="B92" s="66"/>
      <c r="C92" s="99"/>
      <c r="D92" s="7"/>
      <c r="E92" s="9"/>
      <c r="F92" s="7"/>
      <c r="G92" s="23"/>
      <c r="H92" s="20"/>
      <c r="I92" s="20"/>
      <c r="J92" s="20"/>
      <c r="K92" s="23"/>
      <c r="L92" s="20"/>
      <c r="M92" s="20"/>
    </row>
    <row r="93" spans="1:13" ht="15.6" customHeight="1">
      <c r="A93" s="8" t="s">
        <v>241</v>
      </c>
      <c r="B93" s="7"/>
      <c r="C93" s="7"/>
      <c r="D93" s="7"/>
      <c r="E93" s="9"/>
      <c r="F93" s="7"/>
      <c r="G93" s="19">
        <f>SUM(G71:G91)</f>
        <v>-415585</v>
      </c>
      <c r="H93" s="20"/>
      <c r="I93" s="21">
        <f>SUM(I71:I91)</f>
        <v>-390225</v>
      </c>
      <c r="J93" s="20"/>
      <c r="K93" s="19">
        <f>SUM(K71:K91)</f>
        <v>587811</v>
      </c>
      <c r="L93" s="20"/>
      <c r="M93" s="21">
        <f>SUM(M71:M91)</f>
        <v>-172254</v>
      </c>
    </row>
    <row r="94" spans="1:13" ht="8.1" customHeight="1">
      <c r="A94" s="7"/>
      <c r="B94" s="7"/>
      <c r="C94" s="7"/>
      <c r="D94" s="7"/>
      <c r="E94" s="9"/>
      <c r="F94" s="7"/>
      <c r="G94" s="23"/>
      <c r="H94" s="20"/>
      <c r="I94" s="20"/>
      <c r="J94" s="20"/>
      <c r="K94" s="23"/>
      <c r="L94" s="20"/>
      <c r="M94" s="20"/>
    </row>
    <row r="95" spans="1:13" ht="15.6" customHeight="1">
      <c r="A95" s="8" t="s">
        <v>197</v>
      </c>
      <c r="B95" s="7"/>
      <c r="C95" s="7"/>
      <c r="D95" s="7"/>
      <c r="E95" s="9"/>
      <c r="F95" s="7"/>
      <c r="G95" s="26"/>
      <c r="H95" s="67"/>
      <c r="I95" s="11"/>
      <c r="J95" s="67"/>
      <c r="K95" s="26"/>
      <c r="L95" s="67"/>
      <c r="M95" s="20"/>
    </row>
    <row r="96" spans="1:13" ht="15.6" customHeight="1">
      <c r="A96" s="8"/>
      <c r="B96" s="7" t="s">
        <v>198</v>
      </c>
      <c r="C96" s="7"/>
      <c r="D96" s="7"/>
      <c r="E96" s="9"/>
      <c r="F96" s="7"/>
      <c r="G96" s="26">
        <v>-32465</v>
      </c>
      <c r="H96" s="67"/>
      <c r="I96" s="11">
        <v>-42351</v>
      </c>
      <c r="J96" s="67"/>
      <c r="K96" s="23">
        <v>-12481</v>
      </c>
      <c r="L96" s="67"/>
      <c r="M96" s="11">
        <v>-16092</v>
      </c>
    </row>
    <row r="97" spans="1:13" ht="15.6" customHeight="1">
      <c r="A97" s="8"/>
      <c r="B97" s="7" t="s">
        <v>199</v>
      </c>
      <c r="C97" s="7"/>
      <c r="D97" s="7"/>
      <c r="E97" s="9"/>
      <c r="F97" s="7"/>
      <c r="G97" s="26"/>
      <c r="H97" s="67"/>
      <c r="I97" s="11"/>
      <c r="J97" s="67"/>
      <c r="K97" s="23"/>
      <c r="L97" s="67"/>
      <c r="M97" s="20"/>
    </row>
    <row r="98" spans="1:13" ht="15.6" customHeight="1">
      <c r="A98" s="7"/>
      <c r="B98" s="7"/>
      <c r="C98" s="7" t="s">
        <v>200</v>
      </c>
      <c r="D98" s="7"/>
      <c r="E98" s="9">
        <v>11</v>
      </c>
      <c r="F98" s="7"/>
      <c r="G98" s="26">
        <v>-17014</v>
      </c>
      <c r="H98" s="67"/>
      <c r="I98" s="11">
        <v>-807874</v>
      </c>
      <c r="J98" s="67"/>
      <c r="K98" s="23">
        <v>0</v>
      </c>
      <c r="L98" s="67"/>
      <c r="M98" s="20">
        <v>0</v>
      </c>
    </row>
    <row r="99" spans="1:13" ht="15.6" customHeight="1">
      <c r="A99" s="7"/>
      <c r="B99" s="7" t="s">
        <v>242</v>
      </c>
      <c r="C99" s="7"/>
      <c r="D99" s="7"/>
      <c r="E99" s="7"/>
      <c r="F99" s="7"/>
      <c r="G99" s="26"/>
      <c r="H99" s="67"/>
      <c r="I99" s="11"/>
      <c r="J99" s="67"/>
      <c r="K99" s="23"/>
      <c r="L99" s="67"/>
      <c r="M99" s="20"/>
    </row>
    <row r="100" spans="1:13" ht="15.6" customHeight="1">
      <c r="A100" s="7"/>
      <c r="B100" s="7"/>
      <c r="C100" s="7" t="s">
        <v>39</v>
      </c>
      <c r="D100" s="7"/>
      <c r="E100" s="9"/>
      <c r="F100" s="7"/>
      <c r="G100" s="26">
        <v>-251395</v>
      </c>
      <c r="H100" s="20"/>
      <c r="I100" s="11">
        <v>-430293</v>
      </c>
      <c r="J100" s="20"/>
      <c r="K100" s="23">
        <v>480000</v>
      </c>
      <c r="L100" s="20"/>
      <c r="M100" s="20">
        <v>-1180000</v>
      </c>
    </row>
    <row r="101" spans="1:13" ht="15.6" customHeight="1">
      <c r="A101" s="7"/>
      <c r="B101" s="7" t="s">
        <v>202</v>
      </c>
      <c r="C101" s="7"/>
      <c r="D101" s="7"/>
      <c r="E101" s="9"/>
      <c r="F101" s="7"/>
      <c r="G101" s="23"/>
      <c r="H101" s="20"/>
      <c r="I101" s="20"/>
      <c r="J101" s="20"/>
      <c r="K101" s="23"/>
      <c r="L101" s="20"/>
      <c r="M101" s="20"/>
    </row>
    <row r="102" spans="1:13" ht="15.6" customHeight="1">
      <c r="A102" s="7"/>
      <c r="B102" s="7"/>
      <c r="C102" s="7" t="s">
        <v>203</v>
      </c>
      <c r="D102" s="7"/>
      <c r="E102" s="9">
        <v>17</v>
      </c>
      <c r="F102" s="7"/>
      <c r="G102" s="23">
        <v>-717582</v>
      </c>
      <c r="H102" s="20"/>
      <c r="I102" s="20">
        <v>-521517</v>
      </c>
      <c r="J102" s="20"/>
      <c r="K102" s="23">
        <v>-318000</v>
      </c>
      <c r="L102" s="20"/>
      <c r="M102" s="20">
        <v>-258000</v>
      </c>
    </row>
    <row r="103" spans="1:13" ht="15.6" customHeight="1">
      <c r="A103" s="7"/>
      <c r="B103" s="7" t="s">
        <v>201</v>
      </c>
      <c r="C103" s="7"/>
      <c r="D103" s="7"/>
      <c r="E103" s="9"/>
      <c r="F103" s="7"/>
      <c r="G103" s="23"/>
      <c r="H103" s="20"/>
      <c r="I103" s="20"/>
      <c r="J103" s="20"/>
      <c r="K103" s="23"/>
      <c r="L103" s="20"/>
      <c r="M103" s="20"/>
    </row>
    <row r="104" spans="1:13" ht="15.6" customHeight="1">
      <c r="A104" s="7"/>
      <c r="B104" s="7"/>
      <c r="C104" s="7" t="s">
        <v>204</v>
      </c>
      <c r="D104" s="7"/>
      <c r="E104" s="9"/>
      <c r="F104" s="7"/>
      <c r="G104" s="23">
        <v>0</v>
      </c>
      <c r="H104" s="20"/>
      <c r="I104" s="20">
        <v>0</v>
      </c>
      <c r="J104" s="20"/>
      <c r="K104" s="23">
        <v>0</v>
      </c>
      <c r="L104" s="20"/>
      <c r="M104" s="20">
        <v>-150158</v>
      </c>
    </row>
    <row r="105" spans="1:13" ht="15.6" customHeight="1">
      <c r="A105" s="7"/>
      <c r="B105" s="7" t="s">
        <v>205</v>
      </c>
      <c r="C105" s="7"/>
      <c r="D105" s="7"/>
      <c r="E105" s="9"/>
      <c r="F105" s="7"/>
      <c r="G105" s="23"/>
      <c r="H105" s="20"/>
      <c r="I105" s="20"/>
      <c r="J105" s="20"/>
      <c r="K105" s="23"/>
      <c r="L105" s="20"/>
      <c r="M105" s="20"/>
    </row>
    <row r="106" spans="1:13" ht="15.6" customHeight="1">
      <c r="A106" s="7"/>
      <c r="B106" s="7"/>
      <c r="C106" s="7" t="s">
        <v>183</v>
      </c>
      <c r="D106" s="7"/>
      <c r="E106" s="9">
        <v>23</v>
      </c>
      <c r="F106" s="7"/>
      <c r="G106" s="23">
        <v>0</v>
      </c>
      <c r="H106" s="20"/>
      <c r="I106" s="20">
        <v>0</v>
      </c>
      <c r="J106" s="20"/>
      <c r="K106" s="23">
        <v>394458</v>
      </c>
      <c r="L106" s="20"/>
      <c r="M106" s="20">
        <v>759756</v>
      </c>
    </row>
    <row r="107" spans="1:13" ht="15.6" customHeight="1">
      <c r="A107" s="7"/>
      <c r="B107" s="7" t="s">
        <v>202</v>
      </c>
      <c r="C107" s="7"/>
      <c r="D107" s="7"/>
      <c r="E107" s="9"/>
      <c r="F107" s="7"/>
      <c r="G107" s="23"/>
      <c r="H107" s="20"/>
      <c r="I107" s="20"/>
      <c r="J107" s="20"/>
      <c r="K107" s="23"/>
      <c r="L107" s="20"/>
      <c r="M107" s="20"/>
    </row>
    <row r="108" spans="1:13" ht="15.6" customHeight="1">
      <c r="A108" s="7"/>
      <c r="B108" s="7"/>
      <c r="C108" s="7" t="s">
        <v>183</v>
      </c>
      <c r="D108" s="7"/>
      <c r="E108" s="9">
        <v>23</v>
      </c>
      <c r="F108" s="7"/>
      <c r="G108" s="23">
        <v>0</v>
      </c>
      <c r="H108" s="20"/>
      <c r="I108" s="20">
        <v>0</v>
      </c>
      <c r="J108" s="20"/>
      <c r="K108" s="23">
        <v>-310000</v>
      </c>
      <c r="L108" s="20"/>
      <c r="M108" s="20">
        <v>-460000</v>
      </c>
    </row>
    <row r="109" spans="1:13" ht="15.6" customHeight="1">
      <c r="A109" s="15"/>
      <c r="B109" s="15" t="s">
        <v>206</v>
      </c>
      <c r="C109" s="7"/>
      <c r="D109" s="7"/>
      <c r="E109" s="9"/>
      <c r="F109" s="7"/>
      <c r="G109" s="23">
        <v>0</v>
      </c>
      <c r="H109" s="20"/>
      <c r="I109" s="20">
        <v>-2000000</v>
      </c>
      <c r="J109" s="20"/>
      <c r="K109" s="23">
        <v>0</v>
      </c>
      <c r="L109" s="20"/>
      <c r="M109" s="20">
        <v>-2000000</v>
      </c>
    </row>
    <row r="110" spans="1:13" ht="15.6" customHeight="1">
      <c r="A110" s="15"/>
      <c r="B110" s="15" t="s">
        <v>207</v>
      </c>
      <c r="C110" s="7"/>
      <c r="D110" s="7"/>
      <c r="E110" s="9"/>
      <c r="F110" s="7"/>
      <c r="G110" s="23">
        <v>0</v>
      </c>
      <c r="H110" s="20"/>
      <c r="I110" s="20">
        <v>3979430</v>
      </c>
      <c r="J110" s="20"/>
      <c r="K110" s="23">
        <v>0</v>
      </c>
      <c r="L110" s="20"/>
      <c r="M110" s="20">
        <v>3979430</v>
      </c>
    </row>
    <row r="111" spans="1:13" ht="15.6" customHeight="1">
      <c r="A111" s="7"/>
      <c r="B111" s="7" t="s">
        <v>208</v>
      </c>
      <c r="C111" s="7"/>
      <c r="D111" s="7"/>
      <c r="E111" s="9">
        <v>21</v>
      </c>
      <c r="F111" s="7"/>
      <c r="G111" s="19">
        <v>-840186</v>
      </c>
      <c r="H111" s="20"/>
      <c r="I111" s="21">
        <v>-460983</v>
      </c>
      <c r="J111" s="20"/>
      <c r="K111" s="19">
        <v>-735145</v>
      </c>
      <c r="L111" s="20"/>
      <c r="M111" s="21">
        <v>-459466</v>
      </c>
    </row>
    <row r="112" spans="1:13" ht="6" customHeight="1">
      <c r="A112" s="7"/>
      <c r="B112" s="7"/>
      <c r="C112" s="7"/>
      <c r="D112" s="7"/>
      <c r="E112" s="9"/>
      <c r="F112" s="7"/>
      <c r="G112" s="23"/>
      <c r="H112" s="20"/>
      <c r="I112" s="20"/>
      <c r="J112" s="20"/>
      <c r="K112" s="23"/>
      <c r="L112" s="20"/>
      <c r="M112" s="20"/>
    </row>
    <row r="113" spans="1:13" ht="15.6" customHeight="1">
      <c r="A113" s="8" t="s">
        <v>209</v>
      </c>
      <c r="B113" s="7"/>
      <c r="C113" s="7"/>
      <c r="D113" s="7"/>
      <c r="E113" s="9"/>
      <c r="F113" s="7"/>
      <c r="G113" s="23"/>
      <c r="H113" s="20"/>
      <c r="I113" s="20"/>
      <c r="J113" s="20"/>
      <c r="K113" s="23"/>
      <c r="L113" s="20"/>
      <c r="M113" s="20"/>
    </row>
    <row r="114" spans="1:13" ht="15.6" customHeight="1">
      <c r="A114" s="7"/>
      <c r="B114" s="8" t="s">
        <v>210</v>
      </c>
      <c r="C114" s="7"/>
      <c r="D114" s="7"/>
      <c r="E114" s="9"/>
      <c r="F114" s="7"/>
      <c r="G114" s="19">
        <f>SUM(G96:G111)</f>
        <v>-1858642</v>
      </c>
      <c r="H114" s="20"/>
      <c r="I114" s="21">
        <f>SUM(I96:I111)</f>
        <v>-283588</v>
      </c>
      <c r="J114" s="20"/>
      <c r="K114" s="19">
        <f>SUM(K96:K111)</f>
        <v>-501168</v>
      </c>
      <c r="L114" s="20"/>
      <c r="M114" s="21">
        <f>SUM(M96:M111)</f>
        <v>215470</v>
      </c>
    </row>
    <row r="115" spans="1:13" ht="20.25" customHeight="1">
      <c r="A115" s="7"/>
      <c r="B115" s="8"/>
      <c r="C115" s="7"/>
      <c r="D115" s="7"/>
      <c r="E115" s="9"/>
      <c r="F115" s="7"/>
      <c r="G115" s="20"/>
      <c r="H115" s="20"/>
      <c r="I115" s="20"/>
      <c r="J115" s="20"/>
      <c r="K115" s="20"/>
      <c r="L115" s="20"/>
      <c r="M115" s="20"/>
    </row>
    <row r="116" spans="1:13" s="311" customFormat="1" ht="21.95" customHeight="1">
      <c r="A116" s="310" t="str">
        <f>+A58</f>
        <v>The notes to the interim financial information from pages 14 to 39 are an integral part of these interim financial information.</v>
      </c>
      <c r="B116" s="312"/>
      <c r="C116" s="310"/>
      <c r="D116" s="310"/>
      <c r="E116" s="313"/>
      <c r="F116" s="310"/>
      <c r="G116" s="314"/>
      <c r="H116" s="314"/>
      <c r="I116" s="314"/>
      <c r="J116" s="314"/>
      <c r="K116" s="314"/>
      <c r="L116" s="314"/>
      <c r="M116" s="314"/>
    </row>
    <row r="117" spans="1:13" s="211" customFormat="1" ht="16.5" customHeight="1">
      <c r="A117" s="207" t="s">
        <v>0</v>
      </c>
      <c r="B117" s="103"/>
      <c r="C117" s="103"/>
      <c r="D117" s="103"/>
      <c r="E117" s="269"/>
      <c r="F117" s="103"/>
      <c r="G117" s="112"/>
      <c r="H117" s="303"/>
      <c r="I117" s="112"/>
      <c r="J117" s="303"/>
      <c r="K117" s="137"/>
      <c r="L117" s="303"/>
      <c r="M117" s="105"/>
    </row>
    <row r="118" spans="1:13" s="211" customFormat="1" ht="16.5" customHeight="1">
      <c r="A118" s="102" t="s">
        <v>154</v>
      </c>
      <c r="B118" s="103"/>
      <c r="C118" s="103"/>
      <c r="D118" s="103"/>
      <c r="E118" s="269"/>
      <c r="F118" s="103"/>
      <c r="G118" s="112"/>
      <c r="H118" s="303"/>
      <c r="I118" s="112"/>
      <c r="J118" s="303"/>
      <c r="K118" s="137"/>
      <c r="L118" s="303"/>
      <c r="M118" s="137"/>
    </row>
    <row r="119" spans="1:13" s="211" customFormat="1" ht="16.5" customHeight="1">
      <c r="A119" s="107" t="str">
        <f>+A3</f>
        <v>For the six-month period ended 30 June 2021</v>
      </c>
      <c r="B119" s="108"/>
      <c r="C119" s="108"/>
      <c r="D119" s="108"/>
      <c r="E119" s="270"/>
      <c r="F119" s="108"/>
      <c r="G119" s="304"/>
      <c r="H119" s="305"/>
      <c r="I119" s="304"/>
      <c r="J119" s="305"/>
      <c r="K119" s="138"/>
      <c r="L119" s="305"/>
      <c r="M119" s="138"/>
    </row>
    <row r="120" spans="1:13" ht="16.5" customHeight="1">
      <c r="A120" s="8"/>
      <c r="B120" s="7"/>
      <c r="C120" s="7"/>
      <c r="D120" s="7"/>
      <c r="E120" s="9"/>
      <c r="F120" s="7"/>
      <c r="G120" s="11"/>
      <c r="H120" s="67"/>
      <c r="I120" s="11"/>
      <c r="J120" s="67"/>
      <c r="K120" s="20"/>
      <c r="L120" s="67"/>
      <c r="M120" s="20"/>
    </row>
    <row r="121" spans="1:13" ht="16.5" customHeight="1">
      <c r="A121" s="8"/>
      <c r="B121" s="7"/>
      <c r="C121" s="7"/>
      <c r="D121" s="7"/>
      <c r="E121" s="9"/>
      <c r="F121" s="7"/>
      <c r="G121" s="11"/>
      <c r="H121" s="67"/>
      <c r="I121" s="11"/>
      <c r="J121" s="67"/>
      <c r="K121" s="20"/>
      <c r="L121" s="67"/>
      <c r="M121" s="20"/>
    </row>
    <row r="122" spans="1:13" ht="16.5" customHeight="1">
      <c r="A122" s="12"/>
      <c r="B122" s="12"/>
      <c r="C122" s="12"/>
      <c r="D122" s="12"/>
      <c r="E122" s="22"/>
      <c r="F122" s="10"/>
      <c r="G122" s="324" t="s">
        <v>2</v>
      </c>
      <c r="H122" s="324"/>
      <c r="I122" s="324"/>
      <c r="J122" s="68"/>
      <c r="K122" s="325" t="s">
        <v>3</v>
      </c>
      <c r="L122" s="325"/>
      <c r="M122" s="325"/>
    </row>
    <row r="123" spans="1:13" ht="16.5" customHeight="1">
      <c r="A123" s="12"/>
      <c r="B123" s="12"/>
      <c r="C123" s="12"/>
      <c r="D123" s="12"/>
      <c r="E123" s="22"/>
      <c r="F123" s="10"/>
      <c r="G123" s="69" t="s">
        <v>4</v>
      </c>
      <c r="H123" s="70"/>
      <c r="I123" s="69" t="s">
        <v>4</v>
      </c>
      <c r="J123" s="68"/>
      <c r="K123" s="69" t="s">
        <v>4</v>
      </c>
      <c r="L123" s="70"/>
      <c r="M123" s="69" t="s">
        <v>4</v>
      </c>
    </row>
    <row r="124" spans="1:13" ht="16.5" customHeight="1">
      <c r="A124" s="12"/>
      <c r="B124" s="12"/>
      <c r="C124" s="12"/>
      <c r="D124" s="12"/>
      <c r="E124" s="9"/>
      <c r="F124" s="7"/>
      <c r="G124" s="71" t="s">
        <v>7</v>
      </c>
      <c r="H124" s="3"/>
      <c r="I124" s="71" t="s">
        <v>8</v>
      </c>
      <c r="J124" s="3"/>
      <c r="K124" s="71" t="s">
        <v>7</v>
      </c>
      <c r="L124" s="3"/>
      <c r="M124" s="71" t="s">
        <v>8</v>
      </c>
    </row>
    <row r="125" spans="1:13" ht="16.5" customHeight="1">
      <c r="A125" s="12"/>
      <c r="B125" s="12"/>
      <c r="C125" s="12"/>
      <c r="D125" s="12"/>
      <c r="E125" s="22"/>
      <c r="F125" s="10"/>
      <c r="G125" s="89" t="s">
        <v>10</v>
      </c>
      <c r="H125" s="72"/>
      <c r="I125" s="89" t="s">
        <v>10</v>
      </c>
      <c r="J125" s="72"/>
      <c r="K125" s="89" t="s">
        <v>10</v>
      </c>
      <c r="L125" s="72"/>
      <c r="M125" s="89" t="s">
        <v>10</v>
      </c>
    </row>
    <row r="126" spans="1:13" ht="16.5" customHeight="1">
      <c r="A126" s="12"/>
      <c r="B126" s="12"/>
      <c r="C126" s="12"/>
      <c r="D126" s="12"/>
      <c r="E126" s="22"/>
      <c r="F126" s="10"/>
      <c r="G126" s="4"/>
      <c r="H126" s="72"/>
      <c r="I126" s="3"/>
      <c r="J126" s="72"/>
      <c r="K126" s="73"/>
      <c r="L126" s="72"/>
      <c r="M126" s="40"/>
    </row>
    <row r="127" spans="1:13" ht="16.5" customHeight="1">
      <c r="A127" s="8" t="s">
        <v>211</v>
      </c>
      <c r="B127" s="12"/>
      <c r="C127" s="12"/>
      <c r="D127" s="12"/>
      <c r="E127" s="22"/>
      <c r="F127" s="10"/>
      <c r="G127" s="4"/>
      <c r="H127" s="72"/>
      <c r="I127" s="3"/>
      <c r="J127" s="72"/>
      <c r="K127" s="73"/>
      <c r="L127" s="72"/>
      <c r="M127" s="40"/>
    </row>
    <row r="128" spans="1:13" ht="16.5" customHeight="1">
      <c r="A128" s="7"/>
      <c r="B128" s="8" t="s">
        <v>212</v>
      </c>
      <c r="C128" s="7"/>
      <c r="D128" s="7"/>
      <c r="E128" s="9"/>
      <c r="F128" s="7"/>
      <c r="G128" s="23">
        <f>+G54+G93+G114</f>
        <v>-529286</v>
      </c>
      <c r="H128" s="20"/>
      <c r="I128" s="20">
        <f>+I54+I93+I114</f>
        <v>-386964</v>
      </c>
      <c r="J128" s="20"/>
      <c r="K128" s="23">
        <f>+K54+K93+K114</f>
        <v>31673</v>
      </c>
      <c r="L128" s="20"/>
      <c r="M128" s="20">
        <f>+M54+M93+M114</f>
        <v>-17661</v>
      </c>
    </row>
    <row r="129" spans="1:13" ht="16.5" customHeight="1">
      <c r="A129" s="7" t="s">
        <v>213</v>
      </c>
      <c r="B129" s="8"/>
      <c r="C129" s="7"/>
      <c r="D129" s="7"/>
      <c r="E129" s="9"/>
      <c r="F129" s="7"/>
      <c r="G129" s="23"/>
      <c r="H129" s="20"/>
      <c r="I129" s="20"/>
      <c r="J129" s="20"/>
      <c r="K129" s="23"/>
      <c r="L129" s="20"/>
      <c r="M129" s="20"/>
    </row>
    <row r="130" spans="1:13" ht="16.5" customHeight="1">
      <c r="A130" s="7"/>
      <c r="B130" s="7" t="s">
        <v>214</v>
      </c>
      <c r="C130" s="7"/>
      <c r="D130" s="7"/>
      <c r="E130" s="9"/>
      <c r="F130" s="7"/>
      <c r="G130" s="23">
        <v>2975491</v>
      </c>
      <c r="H130" s="20"/>
      <c r="I130" s="20">
        <v>2500026</v>
      </c>
      <c r="J130" s="20"/>
      <c r="K130" s="23">
        <v>141109</v>
      </c>
      <c r="L130" s="20"/>
      <c r="M130" s="20">
        <v>331069</v>
      </c>
    </row>
    <row r="131" spans="1:13" ht="16.5" customHeight="1">
      <c r="A131" s="7" t="s">
        <v>215</v>
      </c>
      <c r="B131" s="7"/>
      <c r="C131" s="7"/>
      <c r="D131" s="7"/>
      <c r="E131" s="9"/>
      <c r="F131" s="7"/>
      <c r="G131" s="23"/>
      <c r="H131" s="20"/>
      <c r="I131" s="20"/>
      <c r="J131" s="20"/>
      <c r="K131" s="23"/>
      <c r="L131" s="20"/>
      <c r="M131" s="20"/>
    </row>
    <row r="132" spans="1:13" ht="16.5" customHeight="1">
      <c r="A132" s="7"/>
      <c r="B132" s="7" t="s">
        <v>212</v>
      </c>
      <c r="C132" s="7"/>
      <c r="D132" s="7"/>
      <c r="E132" s="9"/>
      <c r="F132" s="7"/>
      <c r="G132" s="19">
        <v>1818</v>
      </c>
      <c r="H132" s="29"/>
      <c r="I132" s="21">
        <v>-2976</v>
      </c>
      <c r="J132" s="29"/>
      <c r="K132" s="19">
        <v>1948</v>
      </c>
      <c r="L132" s="29"/>
      <c r="M132" s="21">
        <v>-2967</v>
      </c>
    </row>
    <row r="133" spans="1:13" ht="16.5" customHeight="1">
      <c r="A133" s="8" t="s">
        <v>216</v>
      </c>
      <c r="B133" s="7"/>
      <c r="C133" s="7"/>
      <c r="D133" s="7"/>
      <c r="E133" s="9"/>
      <c r="F133" s="7"/>
      <c r="G133" s="23"/>
      <c r="H133" s="20"/>
      <c r="I133" s="20"/>
      <c r="J133" s="20"/>
      <c r="K133" s="23"/>
      <c r="L133" s="20"/>
      <c r="M133" s="20"/>
    </row>
    <row r="134" spans="1:13" ht="16.5" customHeight="1" thickBot="1">
      <c r="A134" s="7"/>
      <c r="B134" s="8" t="s">
        <v>214</v>
      </c>
      <c r="C134" s="7"/>
      <c r="D134" s="7"/>
      <c r="E134" s="9"/>
      <c r="F134" s="7"/>
      <c r="G134" s="24">
        <f>SUM(G128:G132)</f>
        <v>2448023</v>
      </c>
      <c r="H134" s="20"/>
      <c r="I134" s="25">
        <f>SUM(I128:I132)</f>
        <v>2110086</v>
      </c>
      <c r="J134" s="20"/>
      <c r="K134" s="24">
        <f>SUM(K128:K132)</f>
        <v>174730</v>
      </c>
      <c r="L134" s="20"/>
      <c r="M134" s="25">
        <f>SUM(M128:M132)</f>
        <v>310441</v>
      </c>
    </row>
    <row r="135" spans="1:13" ht="16.5" customHeight="1" thickTop="1">
      <c r="A135" s="7"/>
      <c r="B135" s="8"/>
      <c r="C135" s="7"/>
      <c r="D135" s="7"/>
      <c r="E135" s="9"/>
      <c r="F135" s="7"/>
      <c r="G135" s="23"/>
      <c r="H135" s="20"/>
      <c r="I135" s="20"/>
      <c r="J135" s="20"/>
      <c r="K135" s="23"/>
      <c r="L135" s="20"/>
      <c r="M135" s="20"/>
    </row>
    <row r="136" spans="1:13" ht="16.5" customHeight="1">
      <c r="A136" s="8" t="s">
        <v>217</v>
      </c>
      <c r="B136" s="7"/>
      <c r="C136" s="7"/>
      <c r="D136" s="7"/>
      <c r="E136" s="9"/>
      <c r="F136" s="7"/>
      <c r="G136" s="23"/>
      <c r="H136" s="20"/>
      <c r="I136" s="20"/>
      <c r="J136" s="20"/>
      <c r="K136" s="23"/>
      <c r="L136" s="20"/>
      <c r="M136" s="20"/>
    </row>
    <row r="137" spans="1:13" ht="16.5" customHeight="1">
      <c r="A137" s="8"/>
      <c r="B137" s="7"/>
      <c r="C137" s="7"/>
      <c r="D137" s="7"/>
      <c r="E137" s="9"/>
      <c r="F137" s="7"/>
      <c r="G137" s="23"/>
      <c r="H137" s="20"/>
      <c r="I137" s="20"/>
      <c r="J137" s="20"/>
      <c r="K137" s="23"/>
      <c r="L137" s="20"/>
      <c r="M137" s="20"/>
    </row>
    <row r="138" spans="1:13" ht="16.5" customHeight="1">
      <c r="A138" s="7" t="s">
        <v>218</v>
      </c>
      <c r="B138" s="7"/>
      <c r="C138" s="7"/>
      <c r="D138" s="7"/>
      <c r="E138" s="9"/>
      <c r="F138" s="7"/>
      <c r="G138" s="23"/>
      <c r="H138" s="20"/>
      <c r="I138" s="20"/>
      <c r="J138" s="20"/>
      <c r="K138" s="23"/>
      <c r="L138" s="20"/>
      <c r="M138" s="20"/>
    </row>
    <row r="139" spans="1:13" ht="16.5" customHeight="1">
      <c r="A139" s="7"/>
      <c r="B139" s="7" t="s">
        <v>219</v>
      </c>
      <c r="C139" s="7"/>
      <c r="D139" s="7"/>
      <c r="E139" s="9"/>
      <c r="F139" s="7"/>
      <c r="G139" s="23">
        <v>25050</v>
      </c>
      <c r="H139" s="81"/>
      <c r="I139" s="20">
        <v>36896</v>
      </c>
      <c r="J139" s="81"/>
      <c r="K139" s="23">
        <v>19103</v>
      </c>
      <c r="L139" s="81"/>
      <c r="M139" s="20">
        <v>19447</v>
      </c>
    </row>
    <row r="140" spans="1:13" ht="16.5" customHeight="1">
      <c r="A140" s="66" t="s">
        <v>220</v>
      </c>
      <c r="B140" s="100"/>
      <c r="C140" s="100"/>
      <c r="D140" s="85"/>
      <c r="E140" s="9"/>
      <c r="F140" s="7"/>
      <c r="G140" s="23"/>
      <c r="H140" s="81"/>
      <c r="I140" s="20"/>
      <c r="J140" s="81"/>
      <c r="K140" s="23"/>
      <c r="L140" s="81"/>
      <c r="M140" s="20"/>
    </row>
    <row r="141" spans="1:13" ht="16.5" customHeight="1">
      <c r="A141" s="66"/>
      <c r="B141" s="66" t="s">
        <v>221</v>
      </c>
      <c r="C141" s="100"/>
      <c r="D141" s="85"/>
      <c r="E141" s="9"/>
      <c r="F141" s="7"/>
      <c r="G141" s="23"/>
      <c r="H141" s="81"/>
      <c r="I141" s="20"/>
      <c r="J141" s="81"/>
      <c r="K141" s="23"/>
      <c r="L141" s="81"/>
      <c r="M141" s="20"/>
    </row>
    <row r="142" spans="1:13" ht="16.5" customHeight="1">
      <c r="A142" s="100"/>
      <c r="B142" s="66" t="s">
        <v>222</v>
      </c>
      <c r="C142" s="7"/>
      <c r="D142" s="100"/>
      <c r="E142" s="9"/>
      <c r="F142" s="7"/>
      <c r="G142" s="23">
        <v>13537</v>
      </c>
      <c r="H142" s="81"/>
      <c r="I142" s="20">
        <v>10046</v>
      </c>
      <c r="J142" s="81"/>
      <c r="K142" s="23">
        <v>3205</v>
      </c>
      <c r="L142" s="81"/>
      <c r="M142" s="20">
        <v>5776</v>
      </c>
    </row>
    <row r="143" spans="1:13" ht="16.5" customHeight="1">
      <c r="A143" s="66" t="s">
        <v>223</v>
      </c>
      <c r="B143" s="66"/>
      <c r="C143" s="66"/>
      <c r="D143" s="66"/>
      <c r="E143" s="9"/>
      <c r="F143" s="7"/>
      <c r="G143" s="23"/>
      <c r="H143" s="81"/>
      <c r="I143" s="20"/>
      <c r="J143" s="81"/>
      <c r="K143" s="23"/>
      <c r="L143" s="81"/>
      <c r="M143" s="20"/>
    </row>
    <row r="144" spans="1:13" ht="16.5" customHeight="1">
      <c r="A144" s="66"/>
      <c r="B144" s="66" t="s">
        <v>224</v>
      </c>
      <c r="C144" s="66"/>
      <c r="D144" s="66"/>
      <c r="E144" s="9"/>
      <c r="F144" s="7"/>
      <c r="G144" s="23">
        <v>505</v>
      </c>
      <c r="H144" s="81"/>
      <c r="I144" s="20">
        <v>875</v>
      </c>
      <c r="J144" s="81"/>
      <c r="K144" s="23">
        <v>1061</v>
      </c>
      <c r="L144" s="81"/>
      <c r="M144" s="20">
        <v>958</v>
      </c>
    </row>
    <row r="145" spans="1:13" ht="16.5" customHeight="1">
      <c r="A145" s="7" t="s">
        <v>225</v>
      </c>
      <c r="B145" s="8"/>
      <c r="C145" s="7"/>
      <c r="D145" s="7"/>
      <c r="E145" s="9"/>
      <c r="F145" s="7"/>
      <c r="G145" s="23"/>
      <c r="H145" s="20"/>
      <c r="I145" s="20"/>
      <c r="J145" s="20"/>
      <c r="K145" s="23"/>
      <c r="L145" s="20"/>
      <c r="M145" s="20"/>
    </row>
    <row r="146" spans="1:13" ht="16.5" customHeight="1">
      <c r="A146" s="7"/>
      <c r="B146" s="7" t="s">
        <v>226</v>
      </c>
      <c r="C146" s="7"/>
      <c r="D146" s="7"/>
      <c r="E146" s="9"/>
      <c r="F146" s="7"/>
      <c r="G146" s="23">
        <v>0</v>
      </c>
      <c r="H146" s="20"/>
      <c r="I146" s="20">
        <v>800000</v>
      </c>
      <c r="J146" s="20"/>
      <c r="K146" s="23">
        <v>0</v>
      </c>
      <c r="L146" s="20"/>
      <c r="M146" s="20">
        <v>800000</v>
      </c>
    </row>
    <row r="147" spans="1:13" ht="16.5" customHeight="1">
      <c r="A147" s="7" t="s">
        <v>234</v>
      </c>
      <c r="B147" s="8"/>
      <c r="C147" s="7"/>
      <c r="D147" s="7"/>
      <c r="E147" s="9"/>
      <c r="F147" s="7"/>
      <c r="G147" s="23"/>
      <c r="H147" s="6"/>
      <c r="I147" s="20"/>
      <c r="J147" s="6"/>
      <c r="K147" s="5"/>
      <c r="L147" s="6"/>
      <c r="M147" s="20"/>
    </row>
    <row r="148" spans="1:13" ht="16.5" customHeight="1">
      <c r="A148" s="7"/>
      <c r="B148" s="7" t="s">
        <v>235</v>
      </c>
      <c r="C148" s="7"/>
      <c r="D148" s="7"/>
      <c r="E148" s="9"/>
      <c r="F148" s="7"/>
      <c r="G148" s="23"/>
      <c r="H148" s="6"/>
      <c r="I148" s="20"/>
      <c r="J148" s="6"/>
      <c r="K148" s="5"/>
      <c r="L148" s="6"/>
      <c r="M148" s="20"/>
    </row>
    <row r="149" spans="1:13" ht="16.5" customHeight="1">
      <c r="A149" s="7"/>
      <c r="B149" s="7" t="s">
        <v>236</v>
      </c>
      <c r="C149" s="7"/>
      <c r="D149" s="7"/>
      <c r="E149" s="9"/>
      <c r="F149" s="7"/>
      <c r="G149" s="23">
        <v>0</v>
      </c>
      <c r="H149" s="6"/>
      <c r="I149" s="20">
        <v>0</v>
      </c>
      <c r="J149" s="6"/>
      <c r="K149" s="5">
        <v>0</v>
      </c>
      <c r="L149" s="6"/>
      <c r="M149" s="20">
        <v>800000</v>
      </c>
    </row>
    <row r="150" spans="1:13" ht="16.5" customHeight="1">
      <c r="A150" s="7" t="s">
        <v>243</v>
      </c>
      <c r="B150" s="8"/>
      <c r="C150" s="7"/>
      <c r="D150" s="7"/>
      <c r="E150" s="9"/>
      <c r="F150" s="7"/>
      <c r="G150" s="23"/>
      <c r="H150" s="6"/>
      <c r="I150" s="20"/>
      <c r="J150" s="6"/>
      <c r="K150" s="5"/>
      <c r="L150" s="6"/>
      <c r="M150" s="20"/>
    </row>
    <row r="151" spans="1:13" ht="16.5" customHeight="1">
      <c r="A151" s="7"/>
      <c r="B151" s="7" t="s">
        <v>244</v>
      </c>
      <c r="C151" s="7"/>
      <c r="D151" s="7"/>
      <c r="E151" s="9"/>
      <c r="F151" s="7"/>
      <c r="G151" s="23">
        <v>40928</v>
      </c>
      <c r="H151" s="6"/>
      <c r="I151" s="20">
        <v>5366</v>
      </c>
      <c r="J151" s="6"/>
      <c r="K151" s="5">
        <v>25049</v>
      </c>
      <c r="L151" s="6"/>
      <c r="M151" s="20">
        <v>3898</v>
      </c>
    </row>
    <row r="152" spans="1:13" ht="16.5" customHeight="1">
      <c r="A152" s="7"/>
      <c r="B152" s="8"/>
      <c r="C152" s="7"/>
      <c r="D152" s="7"/>
      <c r="E152" s="9"/>
      <c r="F152" s="7"/>
      <c r="G152" s="20"/>
      <c r="H152" s="20"/>
      <c r="I152" s="20"/>
      <c r="J152" s="20"/>
      <c r="K152" s="20"/>
      <c r="L152" s="20"/>
      <c r="M152" s="20"/>
    </row>
    <row r="153" spans="1:13" ht="16.5" customHeight="1">
      <c r="A153" s="7"/>
      <c r="B153" s="8"/>
      <c r="C153" s="7"/>
      <c r="D153" s="7"/>
      <c r="E153" s="9"/>
      <c r="F153" s="7"/>
      <c r="G153" s="20"/>
      <c r="H153" s="20"/>
      <c r="I153" s="20"/>
      <c r="J153" s="20"/>
      <c r="K153" s="20"/>
      <c r="L153" s="20"/>
      <c r="M153" s="20"/>
    </row>
    <row r="154" spans="1:13" ht="16.5" customHeight="1">
      <c r="A154" s="7"/>
      <c r="B154" s="8"/>
      <c r="C154" s="7"/>
      <c r="D154" s="7"/>
      <c r="E154" s="9"/>
      <c r="F154" s="7"/>
      <c r="G154" s="20"/>
      <c r="H154" s="20"/>
      <c r="I154" s="20"/>
      <c r="J154" s="20"/>
      <c r="K154" s="20"/>
      <c r="L154" s="20"/>
      <c r="M154" s="20"/>
    </row>
    <row r="155" spans="1:13" ht="16.5" customHeight="1">
      <c r="A155" s="7"/>
      <c r="B155" s="8"/>
      <c r="C155" s="7"/>
      <c r="D155" s="7"/>
      <c r="E155" s="9"/>
      <c r="F155" s="7"/>
      <c r="G155" s="20"/>
      <c r="H155" s="20"/>
      <c r="I155" s="20"/>
      <c r="J155" s="20"/>
      <c r="K155" s="20"/>
      <c r="L155" s="20"/>
      <c r="M155" s="20"/>
    </row>
    <row r="156" spans="1:13" ht="16.5" customHeight="1">
      <c r="A156" s="7"/>
      <c r="B156" s="8"/>
      <c r="C156" s="7"/>
      <c r="D156" s="7"/>
      <c r="E156" s="9"/>
      <c r="F156" s="7"/>
      <c r="G156" s="20"/>
      <c r="H156" s="20"/>
      <c r="I156" s="20"/>
      <c r="J156" s="20"/>
      <c r="K156" s="20"/>
      <c r="L156" s="20"/>
      <c r="M156" s="20"/>
    </row>
    <row r="157" spans="1:13" ht="16.5" customHeight="1">
      <c r="A157" s="7"/>
      <c r="B157" s="8"/>
      <c r="C157" s="7"/>
      <c r="D157" s="7"/>
      <c r="E157" s="9"/>
      <c r="F157" s="7"/>
      <c r="G157" s="20"/>
      <c r="H157" s="20"/>
      <c r="I157" s="20"/>
      <c r="J157" s="20"/>
      <c r="K157" s="20"/>
      <c r="L157" s="20"/>
      <c r="M157" s="20"/>
    </row>
    <row r="158" spans="1:13" ht="16.5" customHeight="1">
      <c r="A158" s="7"/>
      <c r="B158" s="8"/>
      <c r="C158" s="7"/>
      <c r="D158" s="7"/>
      <c r="E158" s="9"/>
      <c r="F158" s="7"/>
      <c r="G158" s="20"/>
      <c r="H158" s="20"/>
      <c r="I158" s="20"/>
      <c r="J158" s="20"/>
      <c r="K158" s="20"/>
      <c r="L158" s="20"/>
      <c r="M158" s="20"/>
    </row>
    <row r="159" spans="1:13" ht="16.5" customHeight="1">
      <c r="A159" s="7"/>
      <c r="B159" s="8"/>
      <c r="C159" s="7"/>
      <c r="D159" s="7"/>
      <c r="E159" s="9"/>
      <c r="F159" s="7"/>
      <c r="G159" s="20"/>
      <c r="H159" s="20"/>
      <c r="I159" s="20"/>
      <c r="J159" s="20"/>
      <c r="K159" s="20"/>
      <c r="L159" s="20"/>
      <c r="M159" s="20"/>
    </row>
    <row r="160" spans="1:13" ht="16.5" customHeight="1">
      <c r="A160" s="7"/>
      <c r="B160" s="8"/>
      <c r="C160" s="7"/>
      <c r="D160" s="7"/>
      <c r="E160" s="9"/>
      <c r="F160" s="7"/>
      <c r="G160" s="20"/>
      <c r="H160" s="20"/>
      <c r="I160" s="20"/>
      <c r="J160" s="20"/>
      <c r="K160" s="20"/>
      <c r="L160" s="20"/>
      <c r="M160" s="20"/>
    </row>
    <row r="161" spans="1:13" ht="16.5" customHeight="1">
      <c r="A161" s="7"/>
      <c r="B161" s="8"/>
      <c r="C161" s="7"/>
      <c r="D161" s="7"/>
      <c r="E161" s="9"/>
      <c r="F161" s="7"/>
      <c r="G161" s="20"/>
      <c r="H161" s="20"/>
      <c r="I161" s="20"/>
      <c r="J161" s="20"/>
      <c r="K161" s="20"/>
      <c r="L161" s="20"/>
      <c r="M161" s="20"/>
    </row>
    <row r="162" spans="1:13" ht="16.5" customHeight="1">
      <c r="A162" s="7"/>
      <c r="B162" s="8"/>
      <c r="C162" s="7"/>
      <c r="D162" s="7"/>
      <c r="E162" s="9"/>
      <c r="F162" s="7"/>
      <c r="G162" s="20"/>
      <c r="H162" s="20"/>
      <c r="I162" s="20"/>
      <c r="J162" s="20"/>
      <c r="K162" s="20"/>
      <c r="L162" s="20"/>
      <c r="M162" s="20"/>
    </row>
    <row r="163" spans="1:13" ht="16.5" customHeight="1">
      <c r="A163" s="7"/>
      <c r="B163" s="8"/>
      <c r="C163" s="7"/>
      <c r="D163" s="7"/>
      <c r="E163" s="9"/>
      <c r="F163" s="7"/>
      <c r="G163" s="20"/>
      <c r="H163" s="20"/>
      <c r="I163" s="20"/>
      <c r="J163" s="20"/>
      <c r="K163" s="20"/>
      <c r="L163" s="20"/>
      <c r="M163" s="20"/>
    </row>
    <row r="164" spans="1:13" ht="16.5" customHeight="1">
      <c r="A164" s="7"/>
      <c r="B164" s="8"/>
      <c r="C164" s="7"/>
      <c r="D164" s="7"/>
      <c r="E164" s="9"/>
      <c r="F164" s="7"/>
      <c r="G164" s="20"/>
      <c r="H164" s="20"/>
      <c r="I164" s="20"/>
      <c r="J164" s="20"/>
      <c r="K164" s="20"/>
      <c r="L164" s="20"/>
      <c r="M164" s="20"/>
    </row>
    <row r="165" spans="1:13" ht="16.5" customHeight="1">
      <c r="A165" s="7"/>
      <c r="B165" s="8"/>
      <c r="C165" s="7"/>
      <c r="D165" s="7"/>
      <c r="E165" s="9"/>
      <c r="F165" s="7"/>
      <c r="G165" s="20"/>
      <c r="H165" s="20"/>
      <c r="I165" s="20"/>
      <c r="J165" s="20"/>
      <c r="K165" s="20"/>
      <c r="L165" s="20"/>
      <c r="M165" s="20"/>
    </row>
    <row r="166" spans="1:13" ht="16.5" customHeight="1">
      <c r="A166" s="7"/>
      <c r="B166" s="8"/>
      <c r="C166" s="7"/>
      <c r="D166" s="7"/>
      <c r="E166" s="9"/>
      <c r="F166" s="7"/>
      <c r="G166" s="20"/>
      <c r="H166" s="20"/>
      <c r="I166" s="20"/>
      <c r="J166" s="20"/>
      <c r="K166" s="20"/>
      <c r="L166" s="20"/>
      <c r="M166" s="20"/>
    </row>
    <row r="167" spans="1:13" ht="16.5" customHeight="1">
      <c r="A167" s="7"/>
      <c r="B167" s="8"/>
      <c r="C167" s="7"/>
      <c r="D167" s="7"/>
      <c r="E167" s="9"/>
      <c r="F167" s="7"/>
      <c r="G167" s="20"/>
      <c r="H167" s="20"/>
      <c r="I167" s="20"/>
      <c r="J167" s="20"/>
      <c r="K167" s="20"/>
      <c r="L167" s="20"/>
      <c r="M167" s="20"/>
    </row>
    <row r="168" spans="1:13" ht="17.25" customHeight="1">
      <c r="A168" s="7"/>
      <c r="B168" s="8"/>
      <c r="C168" s="7"/>
      <c r="D168" s="7"/>
      <c r="E168" s="9"/>
      <c r="F168" s="7"/>
      <c r="G168" s="20"/>
      <c r="H168" s="20"/>
      <c r="I168" s="20"/>
      <c r="J168" s="20"/>
      <c r="K168" s="20"/>
      <c r="L168" s="20"/>
      <c r="M168" s="20"/>
    </row>
    <row r="169" spans="1:13" s="311" customFormat="1" ht="21.95" customHeight="1">
      <c r="A169" s="310" t="s">
        <v>265</v>
      </c>
      <c r="B169" s="310"/>
      <c r="C169" s="310"/>
      <c r="D169" s="310"/>
      <c r="E169" s="313"/>
      <c r="F169" s="310"/>
      <c r="G169" s="314"/>
      <c r="H169" s="314"/>
      <c r="I169" s="314"/>
      <c r="J169" s="314"/>
      <c r="K169" s="314"/>
      <c r="L169" s="314"/>
      <c r="M169" s="314"/>
    </row>
  </sheetData>
  <mergeCells count="9">
    <mergeCell ref="G122:I122"/>
    <mergeCell ref="K122:M122"/>
    <mergeCell ref="G6:I6"/>
    <mergeCell ref="K6:M6"/>
    <mergeCell ref="A11:D11"/>
    <mergeCell ref="B16:D16"/>
    <mergeCell ref="A39:D39"/>
    <mergeCell ref="G64:I64"/>
    <mergeCell ref="K64:M64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B&amp;S 2-4</vt:lpstr>
      <vt:lpstr>P&amp;L 5 (3M)</vt:lpstr>
      <vt:lpstr>PL6 (3M)</vt:lpstr>
      <vt:lpstr>P&amp;L 7 (6M)</vt:lpstr>
      <vt:lpstr>PL8 (6M)</vt:lpstr>
      <vt:lpstr>Equity-conso9</vt:lpstr>
      <vt:lpstr>Equity-Separate10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Pakhathorn Khannarong</cp:lastModifiedBy>
  <cp:lastPrinted>2021-08-10T09:30:33Z</cp:lastPrinted>
  <dcterms:created xsi:type="dcterms:W3CDTF">2021-06-02T07:53:56Z</dcterms:created>
  <dcterms:modified xsi:type="dcterms:W3CDTF">2021-08-10T09:40:45Z</dcterms:modified>
</cp:coreProperties>
</file>