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PTT Oil and Retail Business Public Company Limited\PTT Oil and Retail Business Public Co., Ltd. Q2'21\"/>
    </mc:Choice>
  </mc:AlternateContent>
  <xr:revisionPtr revIDLastSave="0" documentId="13_ncr:1_{6D477DDE-E1A1-4227-A7D0-858B40CC4794}" xr6:coauthVersionLast="45" xr6:coauthVersionMax="46" xr10:uidLastSave="{00000000-0000-0000-0000-000000000000}"/>
  <bookViews>
    <workbookView xWindow="9390" yWindow="300" windowWidth="11220" windowHeight="12900" tabRatio="889" activeTab="3" xr2:uid="{00000000-000D-0000-FFFF-FFFF00000000}"/>
  </bookViews>
  <sheets>
    <sheet name="2-5 BS" sheetId="7" r:id="rId1"/>
    <sheet name="6-7 PL 3M" sheetId="2" r:id="rId2"/>
    <sheet name="8-9 PL 6M" sheetId="8" r:id="rId3"/>
    <sheet name="10 EQ Conso" sheetId="12" r:id="rId4"/>
    <sheet name="11 EQ Sep" sheetId="13" r:id="rId5"/>
    <sheet name="12-14 CF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DAT1" localSheetId="2">'[1]TB P12'!#REF!</definedName>
    <definedName name="_DAT1">'[1]TB P12'!#REF!</definedName>
    <definedName name="_DAT3" localSheetId="2">'[1]TB P12'!#REF!</definedName>
    <definedName name="_DAT3">'[1]TB P12'!#REF!</definedName>
    <definedName name="_DAT5" localSheetId="2">'[1]TB P12'!#REF!</definedName>
    <definedName name="_DAT5">'[1]TB P12'!#REF!</definedName>
    <definedName name="_DAT6" localSheetId="2">'[1]TB P12'!#REF!</definedName>
    <definedName name="_DAT6">'[1]TB P12'!#REF!</definedName>
    <definedName name="_Key1" localSheetId="2" hidden="1">'[2]DETAIL-BS'!#REF!</definedName>
    <definedName name="_Key1" hidden="1">'[2]DETAIL-BS'!#REF!</definedName>
    <definedName name="_Order1" hidden="1">255</definedName>
    <definedName name="a">'[3]q1-2003'!$C$1:$F$65536,'[3]q1-2003'!$A$1:$IV$2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2" hidden="1">#N/A</definedName>
    <definedName name="AS2TickmarkLS" hidden="1">#N/A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2">#N/A</definedName>
    <definedName name="BKP">#N/A</definedName>
    <definedName name="BPK" localSheetId="2">#N/A</definedName>
    <definedName name="BPK">#N/A</definedName>
    <definedName name="BPKLPG" localSheetId="2">#N/A</definedName>
    <definedName name="BPKLPG">#N/A</definedName>
    <definedName name="BSsheet" localSheetId="2">#N/A</definedName>
    <definedName name="BSsheet">#N/A</definedName>
    <definedName name="CM" localSheetId="2">#N/A</definedName>
    <definedName name="CM">#N/A</definedName>
    <definedName name="COMBPK" localSheetId="2">#N/A</definedName>
    <definedName name="COMBPK">#N/A</definedName>
    <definedName name="COMOFF" localSheetId="2">#N/A</definedName>
    <definedName name="COMOFF">#N/A</definedName>
    <definedName name="Cover" localSheetId="2">#N/A</definedName>
    <definedName name="Cover">#N/A</definedName>
    <definedName name="cust" localSheetId="2">'[5]73-9831'!#REF!</definedName>
    <definedName name="cust">'[5]73-9831'!#REF!</definedName>
    <definedName name="customer" localSheetId="2">'[5]73-9831'!#REF!</definedName>
    <definedName name="customer">'[5]73-9831'!#REF!</definedName>
    <definedName name="Dollar_Threshold">'[4]Vertical Analyze'!$G$3</definedName>
    <definedName name="HY" localSheetId="2">#N/A</definedName>
    <definedName name="HY">#N/A</definedName>
    <definedName name="KHN" localSheetId="2">#N/A</definedName>
    <definedName name="KHN">#N/A</definedName>
    <definedName name="KNB" localSheetId="2">#N/A</definedName>
    <definedName name="KNB">#N/A</definedName>
    <definedName name="KR" localSheetId="2">#N/A</definedName>
    <definedName name="KR">#N/A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ist_LevelAssurance">'[6]Drop Down'!$B$2:$B$5</definedName>
    <definedName name="List_TypeProcedure">'[6]Drop Down'!$A$2:$A$7</definedName>
    <definedName name="Notes" localSheetId="2">#N/A</definedName>
    <definedName name="Notes">#N/A</definedName>
    <definedName name="NS" localSheetId="2">#N/A</definedName>
    <definedName name="NS">#N/A</definedName>
    <definedName name="NSProjectionMethodIndex">'[7]Non-Statistical Sampling Master'!$C$63</definedName>
    <definedName name="NSRequiredLevelOfEvidenceItems">'[7]Non-Statistical Sampling Master'!$C$50:$C$53</definedName>
    <definedName name="NTB" localSheetId="2">#N/A</definedName>
    <definedName name="NTB">#N/A</definedName>
    <definedName name="OFF" localSheetId="2">#N/A</definedName>
    <definedName name="OFF">#N/A</definedName>
    <definedName name="Percent_Threshold">'[4]Vertical Analyze'!$F$3</definedName>
    <definedName name="PeriodsInYear" localSheetId="2">#N/A</definedName>
    <definedName name="PeriodsInYear">#N/A</definedName>
    <definedName name="PLstment" localSheetId="2">#N/A</definedName>
    <definedName name="PLstment">#N/A</definedName>
    <definedName name="PPD" localSheetId="2">#N/A</definedName>
    <definedName name="PPD">#N/A</definedName>
    <definedName name="price" localSheetId="2">#N/A</definedName>
    <definedName name="price">#N/A</definedName>
    <definedName name="_xlnm.Print_Area" localSheetId="5">'12-14 CF'!$A$1:$M$143</definedName>
    <definedName name="_xlnm.Print_Area" localSheetId="0">'2-5 BS'!$A$1:$L$177</definedName>
    <definedName name="_xlnm.Print_Area" localSheetId="1">'6-7 PL 3M'!$A$1:$M$92</definedName>
    <definedName name="_xlnm.Print_Area" localSheetId="2">'8-9 PL 6M'!$A$1:$M$91</definedName>
    <definedName name="_xlnm.Print_Titles">'[8]q1-2003'!$C$1:$F$65536,'[8]q1-2003'!$A$1:$IV$2</definedName>
    <definedName name="PTB" localSheetId="2">#N/A</definedName>
    <definedName name="PTB">#N/A</definedName>
    <definedName name="PTK" localSheetId="2">#N/A</definedName>
    <definedName name="PTK">#N/A</definedName>
    <definedName name="PTY" localSheetId="2">#N/A</definedName>
    <definedName name="PTY">#N/A</definedName>
    <definedName name="Report" localSheetId="2">#N/A</definedName>
    <definedName name="Report">#N/A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B" localSheetId="2">#N/A</definedName>
    <definedName name="SB">#N/A</definedName>
    <definedName name="SD" localSheetId="2">#N/A</definedName>
    <definedName name="SD">#N/A</definedName>
    <definedName name="Spec" localSheetId="2">#N/A</definedName>
    <definedName name="Spec">#N/A</definedName>
    <definedName name="SR" localSheetId="2">#N/A</definedName>
    <definedName name="SR">#N/A</definedName>
    <definedName name="TESTHKEY" localSheetId="2">'[1]TB P12'!#REF!</definedName>
    <definedName name="TESTHKEY">'[1]TB P12'!#REF!</definedName>
    <definedName name="TESTVKEY" localSheetId="2">'[1]TB P12'!#REF!</definedName>
    <definedName name="TESTVKEY">'[1]TB P12'!#REF!</definedName>
    <definedName name="TextRefCopy1" localSheetId="2">'[9]Condition '!#REF!</definedName>
    <definedName name="TextRefCopy1">'[9]Condition '!#REF!</definedName>
    <definedName name="TextRefCopy2" localSheetId="2">#N/A</definedName>
    <definedName name="TextRefCopy2">#N/A</definedName>
    <definedName name="TextRefCopy3" localSheetId="2">'[9]Adjust entry'!#REF!</definedName>
    <definedName name="TextRefCopy3">'[9]Adjust entry'!#REF!</definedName>
    <definedName name="TextRefCopy4" localSheetId="2">'[9]Adjust entry'!#REF!</definedName>
    <definedName name="TextRefCopy4">'[9]Adjust entry'!#REF!</definedName>
    <definedName name="TextRefCopyRangeCount" hidden="1">1</definedName>
    <definedName name="TTDesiredLevelOfEvidenceItems">'[7]Global Data'!$B$92:$B$95</definedName>
    <definedName name="UB" localSheetId="2">#N/A</definedName>
    <definedName name="UB">#N/A</definedName>
    <definedName name="WG" localSheetId="2">#N/A</definedName>
    <definedName name="WG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1" i="11" l="1"/>
  <c r="A143" i="11" s="1"/>
  <c r="A34" i="13"/>
  <c r="A38" i="12"/>
  <c r="A91" i="8"/>
  <c r="A47" i="8"/>
  <c r="A92" i="2"/>
  <c r="A47" i="2"/>
  <c r="G77" i="11"/>
  <c r="F115" i="7"/>
  <c r="Q27" i="13"/>
  <c r="S27" i="13" s="1"/>
  <c r="Q28" i="13"/>
  <c r="S28" i="13" s="1"/>
  <c r="H166" i="7"/>
  <c r="H169" i="7" s="1"/>
  <c r="X31" i="12"/>
  <c r="X34" i="12" s="1"/>
  <c r="F167" i="7" s="1"/>
  <c r="J31" i="12"/>
  <c r="J34" i="12"/>
  <c r="F161" i="7"/>
  <c r="P32" i="12"/>
  <c r="P34" i="12" s="1"/>
  <c r="R32" i="12"/>
  <c r="R34" i="12" s="1"/>
  <c r="N32" i="12"/>
  <c r="G74" i="8"/>
  <c r="I74" i="8"/>
  <c r="K74" i="8"/>
  <c r="G41" i="8"/>
  <c r="G12" i="8"/>
  <c r="G16" i="8"/>
  <c r="G21" i="8" s="1"/>
  <c r="G25" i="8" s="1"/>
  <c r="G28" i="8" s="1"/>
  <c r="K77" i="11"/>
  <c r="J115" i="7"/>
  <c r="M12" i="8"/>
  <c r="M16" i="8" s="1"/>
  <c r="M21" i="8" s="1"/>
  <c r="M25" i="8" s="1"/>
  <c r="M28" i="8" s="1"/>
  <c r="M31" i="8" s="1"/>
  <c r="M34" i="8" s="1"/>
  <c r="M37" i="8" s="1"/>
  <c r="I12" i="8"/>
  <c r="I16" i="8" s="1"/>
  <c r="I21" i="8" s="1"/>
  <c r="I25" i="8" s="1"/>
  <c r="I28" i="8" s="1"/>
  <c r="I31" i="8" s="1"/>
  <c r="M12" i="2"/>
  <c r="M17" i="2"/>
  <c r="M22" i="2"/>
  <c r="M26" i="2" s="1"/>
  <c r="M29" i="2" s="1"/>
  <c r="M32" i="2" s="1"/>
  <c r="I12" i="2"/>
  <c r="I17" i="2" s="1"/>
  <c r="I22" i="2" s="1"/>
  <c r="I26" i="2" s="1"/>
  <c r="I29" i="2" s="1"/>
  <c r="I32" i="2" s="1"/>
  <c r="L34" i="12"/>
  <c r="F163" i="7" s="1"/>
  <c r="L23" i="12"/>
  <c r="K12" i="8"/>
  <c r="K16" i="8"/>
  <c r="K21" i="8"/>
  <c r="K25" i="8"/>
  <c r="K28" i="8" s="1"/>
  <c r="K12" i="2"/>
  <c r="K17" i="2" s="1"/>
  <c r="K22" i="2" s="1"/>
  <c r="K26" i="2" s="1"/>
  <c r="K29" i="2" s="1"/>
  <c r="K32" i="2" s="1"/>
  <c r="K35" i="2" s="1"/>
  <c r="I30" i="2"/>
  <c r="I32" i="13"/>
  <c r="J157" i="7" s="1"/>
  <c r="H34" i="12"/>
  <c r="F160" i="7"/>
  <c r="F34" i="12"/>
  <c r="F157" i="7" s="1"/>
  <c r="D34" i="12"/>
  <c r="F23" i="12"/>
  <c r="M77" i="11"/>
  <c r="I77" i="11"/>
  <c r="K32" i="13"/>
  <c r="J160" i="7" s="1"/>
  <c r="G32" i="13"/>
  <c r="O21" i="13"/>
  <c r="M21" i="13"/>
  <c r="K21" i="13"/>
  <c r="G21" i="13"/>
  <c r="T29" i="12"/>
  <c r="V29" i="12" s="1"/>
  <c r="Z29" i="12" s="1"/>
  <c r="T21" i="12"/>
  <c r="V21" i="12" s="1"/>
  <c r="Z21" i="12" s="1"/>
  <c r="T20" i="12"/>
  <c r="V20" i="12" s="1"/>
  <c r="Z20" i="12" s="1"/>
  <c r="T19" i="12"/>
  <c r="T15" i="12"/>
  <c r="T18" i="12"/>
  <c r="X23" i="12"/>
  <c r="R23" i="12"/>
  <c r="P23" i="12"/>
  <c r="N23" i="12"/>
  <c r="J23" i="12"/>
  <c r="H23" i="12"/>
  <c r="D23" i="12"/>
  <c r="H71" i="7"/>
  <c r="Q19" i="13"/>
  <c r="Q18" i="13"/>
  <c r="S18" i="13" s="1"/>
  <c r="Q17" i="13"/>
  <c r="S17" i="13" s="1"/>
  <c r="Q16" i="13"/>
  <c r="S16" i="13" s="1"/>
  <c r="M74" i="8"/>
  <c r="M76" i="8" s="1"/>
  <c r="M79" i="8" s="1"/>
  <c r="M82" i="8" s="1"/>
  <c r="K74" i="2"/>
  <c r="M74" i="2"/>
  <c r="I74" i="2"/>
  <c r="I54" i="2"/>
  <c r="G54" i="2"/>
  <c r="M7" i="2"/>
  <c r="K7" i="2"/>
  <c r="H27" i="7"/>
  <c r="A99" i="11"/>
  <c r="A48" i="8"/>
  <c r="Q29" i="13"/>
  <c r="S29" i="13" s="1"/>
  <c r="Q26" i="13"/>
  <c r="S26" i="13" s="1"/>
  <c r="V19" i="12"/>
  <c r="Z19" i="12" s="1"/>
  <c r="F27" i="7"/>
  <c r="M90" i="11"/>
  <c r="M106" i="11" s="1"/>
  <c r="M113" i="11" s="1"/>
  <c r="K90" i="11"/>
  <c r="I90" i="11"/>
  <c r="G90" i="11"/>
  <c r="Q30" i="13"/>
  <c r="S30" i="13"/>
  <c r="M32" i="13"/>
  <c r="J161" i="7"/>
  <c r="J71" i="7"/>
  <c r="J73" i="7" s="1"/>
  <c r="F71" i="7"/>
  <c r="A54" i="11"/>
  <c r="I21" i="13"/>
  <c r="T31" i="12"/>
  <c r="V31" i="12" s="1"/>
  <c r="Z31" i="12" s="1"/>
  <c r="T30" i="12"/>
  <c r="V30" i="12" s="1"/>
  <c r="Z30" i="12" s="1"/>
  <c r="T28" i="12"/>
  <c r="V28" i="12" s="1"/>
  <c r="A53" i="11"/>
  <c r="G37" i="8"/>
  <c r="G56" i="8"/>
  <c r="A87" i="7"/>
  <c r="A177" i="7" s="1"/>
  <c r="A132" i="7"/>
  <c r="A46" i="7"/>
  <c r="A44" i="7"/>
  <c r="J27" i="7"/>
  <c r="A48" i="2"/>
  <c r="L166" i="7"/>
  <c r="L169" i="7"/>
  <c r="A135" i="7"/>
  <c r="A133" i="7"/>
  <c r="L127" i="7"/>
  <c r="L129" i="7" s="1"/>
  <c r="L171" i="7" s="1"/>
  <c r="J127" i="7"/>
  <c r="H127" i="7"/>
  <c r="F127" i="7"/>
  <c r="L115" i="7"/>
  <c r="H115" i="7"/>
  <c r="A90" i="7"/>
  <c r="A88" i="7"/>
  <c r="L71" i="7"/>
  <c r="L73" i="7" s="1"/>
  <c r="L27" i="7"/>
  <c r="O32" i="13"/>
  <c r="A100" i="11"/>
  <c r="M30" i="11"/>
  <c r="M46" i="11"/>
  <c r="M49" i="11"/>
  <c r="I30" i="11"/>
  <c r="I46" i="11"/>
  <c r="I49" i="11" s="1"/>
  <c r="I106" i="11" s="1"/>
  <c r="I113" i="11" s="1"/>
  <c r="A98" i="11"/>
  <c r="A52" i="11"/>
  <c r="N34" i="12"/>
  <c r="V18" i="12"/>
  <c r="G74" i="2"/>
  <c r="G12" i="2"/>
  <c r="G17" i="2"/>
  <c r="G22" i="2" s="1"/>
  <c r="G26" i="2" s="1"/>
  <c r="G29" i="2" s="1"/>
  <c r="G32" i="2" s="1"/>
  <c r="H129" i="7"/>
  <c r="H171" i="7" s="1"/>
  <c r="F129" i="7"/>
  <c r="H73" i="7"/>
  <c r="J129" i="7"/>
  <c r="G82" i="8"/>
  <c r="F73" i="7"/>
  <c r="Q21" i="13" l="1"/>
  <c r="T23" i="12"/>
  <c r="V23" i="12"/>
  <c r="T32" i="12"/>
  <c r="V32" i="12" s="1"/>
  <c r="Z32" i="12" s="1"/>
  <c r="S32" i="13"/>
  <c r="Q32" i="13"/>
  <c r="J164" i="7" s="1"/>
  <c r="I34" i="8"/>
  <c r="I37" i="8" s="1"/>
  <c r="I76" i="8"/>
  <c r="I79" i="8" s="1"/>
  <c r="I82" i="8" s="1"/>
  <c r="J166" i="7"/>
  <c r="J169" i="7" s="1"/>
  <c r="J171" i="7" s="1"/>
  <c r="I56" i="2"/>
  <c r="I35" i="2"/>
  <c r="I38" i="2" s="1"/>
  <c r="I76" i="2"/>
  <c r="I79" i="2" s="1"/>
  <c r="I82" i="2" s="1"/>
  <c r="G31" i="8"/>
  <c r="G76" i="8" s="1"/>
  <c r="G9" i="11"/>
  <c r="G30" i="11" s="1"/>
  <c r="G46" i="11" s="1"/>
  <c r="G49" i="11" s="1"/>
  <c r="G106" i="11" s="1"/>
  <c r="G113" i="11" s="1"/>
  <c r="Z28" i="12"/>
  <c r="K42" i="2"/>
  <c r="K38" i="2"/>
  <c r="K56" i="2" s="1"/>
  <c r="K76" i="2" s="1"/>
  <c r="K79" i="2" s="1"/>
  <c r="K82" i="2" s="1"/>
  <c r="M56" i="2"/>
  <c r="M76" i="2" s="1"/>
  <c r="M79" i="2" s="1"/>
  <c r="M82" i="2" s="1"/>
  <c r="M35" i="2"/>
  <c r="M38" i="2" s="1"/>
  <c r="G76" i="2"/>
  <c r="G79" i="2" s="1"/>
  <c r="G82" i="2" s="1"/>
  <c r="G38" i="2"/>
  <c r="K31" i="8"/>
  <c r="K34" i="8" s="1"/>
  <c r="K9" i="11"/>
  <c r="K30" i="11" s="1"/>
  <c r="K46" i="11" s="1"/>
  <c r="K49" i="11" s="1"/>
  <c r="K106" i="11" s="1"/>
  <c r="K113" i="11" s="1"/>
  <c r="Z18" i="12"/>
  <c r="Z23" i="12" s="1"/>
  <c r="T34" i="12"/>
  <c r="F164" i="7" s="1"/>
  <c r="F166" i="7" s="1"/>
  <c r="F169" i="7" s="1"/>
  <c r="F171" i="7" s="1"/>
  <c r="S19" i="13"/>
  <c r="S21" i="13" s="1"/>
  <c r="A97" i="11"/>
  <c r="Z34" i="12" l="1"/>
  <c r="V34" i="12"/>
  <c r="G35" i="2"/>
  <c r="G42" i="2" s="1"/>
  <c r="G56" i="2"/>
  <c r="K37" i="8"/>
  <c r="K56" i="8" s="1"/>
  <c r="K76" i="8" s="1"/>
  <c r="K79" i="8" s="1"/>
  <c r="K82" i="8" s="1"/>
  <c r="K41" i="8"/>
</calcChain>
</file>

<file path=xl/sharedStrings.xml><?xml version="1.0" encoding="utf-8"?>
<sst xmlns="http://schemas.openxmlformats.org/spreadsheetml/2006/main" count="502" uniqueCount="262">
  <si>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</si>
  <si>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</si>
  <si>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</si>
  <si>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</si>
  <si>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</si>
  <si>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</si>
  <si>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</si>
  <si>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</si>
  <si>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</si>
  <si>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</si>
  <si>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</si>
  <si>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</si>
  <si>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</si>
  <si>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ค่าความนิยม</t>
  </si>
  <si>
    <t>รวมสินทรัพย์ไม่หมุนเวียน</t>
  </si>
  <si>
    <t>รวมสินทรัพย์</t>
  </si>
  <si>
    <t xml:space="preserve"> </t>
  </si>
  <si>
    <t>หนี้สินหมุนเวียน</t>
  </si>
  <si>
    <t>เจ้าหนี้การค้า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</si>
  <si>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</si>
  <si>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</si>
  <si>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</si>
  <si>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</si>
  <si>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</si>
  <si>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</si>
  <si>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</si>
  <si>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</si>
  <si>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</si>
  <si>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</si>
  <si>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</si>
  <si>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</si>
  <si>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</si>
  <si>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</si>
  <si>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</si>
  <si>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ส่วนได้เสียที่ไม่มีอำนาจควบคุม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</si>
  <si>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</si>
  <si>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</si>
  <si>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</si>
  <si>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</si>
  <si>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</si>
  <si>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</si>
  <si>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</si>
  <si>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</si>
  <si>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รายการที่จะจัดประเภทรายการใหม่ไปยัง</t>
  </si>
  <si>
    <t>กำไรหรือขาดทุนในภายหลัง</t>
  </si>
  <si>
    <t>ส่วนที่เป็นของส่วนได้เสียที่ไม่มีอำนาจควบคุม</t>
  </si>
  <si>
    <t>จัดสรรแล้ว -</t>
  </si>
  <si>
    <t>ทุนที่ออกและ</t>
  </si>
  <si>
    <t>ส่วนเกิน</t>
  </si>
  <si>
    <t>สำรอง</t>
  </si>
  <si>
    <t>ชำระแล้ว</t>
  </si>
  <si>
    <t>มูลค่าหุ้นสามัญ</t>
  </si>
  <si>
    <t>ตามกฎหมาย</t>
  </si>
  <si>
    <t>ของบริษัทใหญ่</t>
  </si>
  <si>
    <t>รวม</t>
  </si>
  <si>
    <t>กำไร (ขาดทุน) เบ็ดเสร็จอื่น</t>
  </si>
  <si>
    <t>ทุนสำรอง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</si>
  <si>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</si>
  <si>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</si>
  <si>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  </t>
  </si>
  <si>
    <t>กระแสเงินสดจากกิจกรรมลงทุน</t>
  </si>
  <si>
    <t>เงินสดจ่ายจากการลงทุนในการร่วมค้า</t>
  </si>
  <si>
    <t>เงินสดจ่ายจากการลงทุนในบริษัทย่อย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</si>
  <si>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</si>
  <si>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</si>
  <si>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</si>
  <si>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งบกำไรขาดทุน</t>
  </si>
  <si>
    <t>การแบ่งปันกำไร</t>
  </si>
  <si>
    <t>กำไรต่อหุ้น</t>
  </si>
  <si>
    <t>รายการที่จะไม่จัดประเภทรายการใหม่ไปยัง</t>
  </si>
  <si>
    <t>กำไรเบ็ดเสร็จรวมสำหรับงวด</t>
  </si>
  <si>
    <t>กำไรสำหรับงวด</t>
  </si>
  <si>
    <t xml:space="preserve">งบกระแสเงินสด </t>
  </si>
  <si>
    <t>งบกำไรขาดทุนเบ็ดเสร็จ</t>
  </si>
  <si>
    <t>ผลต่างของอัตราแลกเปลี่ยนจากการแปลงค่า</t>
  </si>
  <si>
    <t>รายการปรับปรุงกำไรก่อนภาษีเงินได้</t>
  </si>
  <si>
    <t>กำไรก่อนภาษีเงินได้สำหรับงวด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</si>
  <si>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</si>
  <si>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</si>
  <si>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>เงินสดรับจากกิจกรรมดำเนินงาน</t>
  </si>
  <si>
    <t>เงินสดจ่ายค่าดอกเบี้ย</t>
  </si>
  <si>
    <t>เงินสดรับจากการจำหน่ายที่ดิน อาคารและอุปกรณ์</t>
  </si>
  <si>
    <t>จากสถาบันการเงิน</t>
  </si>
  <si>
    <t>ทุนที่ออก</t>
  </si>
  <si>
    <t>ส่วนของ</t>
  </si>
  <si>
    <t>ส่วนได้เสีย</t>
  </si>
  <si>
    <t>ที่ไม่มีอำนาจ</t>
  </si>
  <si>
    <t>ยังไม่จัดสรร</t>
  </si>
  <si>
    <t>ควบคุม</t>
  </si>
  <si>
    <t>กระแสเงินสดสุทธิได้มาจากกิจกรรมดำเนินงาน</t>
  </si>
  <si>
    <t>ลูกหนี้อื่น</t>
  </si>
  <si>
    <t xml:space="preserve"> มูลค่าตราไว้หุ้นละ 10 บาท</t>
  </si>
  <si>
    <t xml:space="preserve"> มูลค่าที่ได้รับชำระแล้วหุ้นละ 10 บาท</t>
  </si>
  <si>
    <t>พ.ศ. 2563</t>
  </si>
  <si>
    <t>ตรวจสอบแล้ว</t>
  </si>
  <si>
    <t>ตราสารทุนด้วยมูลค่ายุติธรรมผ่าน</t>
  </si>
  <si>
    <t>เงินปันผลจ่าย</t>
  </si>
  <si>
    <r>
      <t>สินทรัพย์</t>
    </r>
    <r>
      <rPr>
        <sz val="13"/>
        <rFont val="Browallia New"/>
        <family val="2"/>
      </rPr>
      <t xml:space="preserve"> (ต่อ)</t>
    </r>
  </si>
  <si>
    <t>ทางการเงิน</t>
  </si>
  <si>
    <t>ลูกหนี้การค้า</t>
  </si>
  <si>
    <t>กำไรต่อหุ้นขั้นพื้นฐาน</t>
  </si>
  <si>
    <t>กำไรขาดทุนเบ็ดเสร็จอื่น</t>
  </si>
  <si>
    <t>30 มิถุนายน</t>
  </si>
  <si>
    <t>ส่วนแบ่งกำไรจากเงินลงทุนในบริษัทร่วม</t>
  </si>
  <si>
    <t>การแบ่งปันกำไรเบ็ดเสร็จรวม</t>
  </si>
  <si>
    <t>ยอดคงเหลือต้นงวด ณ วันที่ 1 มกราคม พ.ศ. 2563</t>
  </si>
  <si>
    <t>ยอดคงเหลือปลายงวด ณ วันที่ 30 มิถุนายน พ.ศ. 2563</t>
  </si>
  <si>
    <t>ส่วนแบ่ง</t>
  </si>
  <si>
    <t>กำไร (ขาดทุน)</t>
  </si>
  <si>
    <t>การเปลี่ยนแปลง</t>
  </si>
  <si>
    <t xml:space="preserve"> เบ็ดเสร็จอื่นจาก</t>
  </si>
  <si>
    <t>รวมองค์ประกอบ</t>
  </si>
  <si>
    <t>รวมส่วนของ</t>
  </si>
  <si>
    <t>มูลค่ายุติธรรม</t>
  </si>
  <si>
    <t>อื่นของส่วนของ</t>
  </si>
  <si>
    <t>และชำระแล้ว</t>
  </si>
  <si>
    <t>ของตราสารทุน</t>
  </si>
  <si>
    <t>ผ่านกำไรขาดทุนเบ็ดเสร็จอื่น</t>
  </si>
  <si>
    <t>กำไรจากการวัดมูลค่าเงินลงทุนใน</t>
  </si>
  <si>
    <t>เงินสดจ่ายคืนเงินกู้ยืมระยะยาว</t>
  </si>
  <si>
    <t>ผลกระทบของอัตราแลกเปลี่ยนต่อเงินสดและ</t>
  </si>
  <si>
    <t>รายการเทียบเท่าเงินสด</t>
  </si>
  <si>
    <t>กระแสเงินสดสุทธิได้มาจาก (ใช้ไปใน) กิจกรรมจัดหาเงิน</t>
  </si>
  <si>
    <t>ข้อมูลทางการเงิน</t>
  </si>
  <si>
    <t>ณ วันที่ 30 มิถุนายน พ.ศ. 2564</t>
  </si>
  <si>
    <t>พ.ศ. 2564</t>
  </si>
  <si>
    <t>สินค้าคงเหลือ</t>
  </si>
  <si>
    <t>พัสดุคงเหลือ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</si>
  <si>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</si>
  <si>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</si>
  <si>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</si>
  <si>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</si>
  <si>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เงินกู้ยืมระยะยาวที่ถึงกำหนดชำระภายในหนึ่งปี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</si>
  <si>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</si>
  <si>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</si>
  <si>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ประมาณการหนี้สินค่ารื้อถอนระยะสั้น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</si>
  <si>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</si>
  <si>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</si>
  <si>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</si>
  <si>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ประมาณการหนี้สินค่ารื้อถอนระยะยาว</t>
  </si>
  <si>
    <t>เงินมัดจำถังก๊าซ</t>
  </si>
  <si>
    <t>ส่วนต่ำกว่าทุนจากการรวมธุรกิจ</t>
  </si>
  <si>
    <t>ภายใต้การควบคุมเดียวกัน</t>
  </si>
  <si>
    <t>ที่ถึงกำหนดชำระภายในหนึ่งปี</t>
  </si>
  <si>
    <t>สำหรับงวดสามเดือนสิ้นสุดวันที่ 30 มิถุนายน พ.ศ. 2564</t>
  </si>
  <si>
    <t>ภาษีเงินได้เกี่ยวกับการวัดมูลค่าเงินลงทุน</t>
  </si>
  <si>
    <t>ในตราสารทุนที่วัดมูลค่ายุติธรรม</t>
  </si>
  <si>
    <t>สำหรับงวดหกเดือนสิ้นสุดวันที่ 30 มิถุนายน พ.ศ. 2564</t>
  </si>
  <si>
    <t>การแปลงค่า</t>
  </si>
  <si>
    <t>ข้อมูล</t>
  </si>
  <si>
    <t>ทุนสำรองตามกฎหมาย</t>
  </si>
  <si>
    <t>ยอดคงเหลือต้นงวด ณ วันที่ 1 มกราคม พ.ศ. 2564</t>
  </si>
  <si>
    <t>ยอดคงเหลือปลายงวด ณ วันที่ 30 มิถุนายน พ.ศ. 2564</t>
  </si>
  <si>
    <t>และอสังหาริมทรัพย์เพื่อการลงทุน</t>
  </si>
  <si>
    <t>เงินสดจ่ายล่วงหน้าสำหรับสิทธิการใช้</t>
  </si>
  <si>
    <t>เงินลงทุนในสินทรัพย์ทางการเงิน</t>
  </si>
  <si>
    <t>หมุนเวียนลดลง (เพิ่มขึ้น)</t>
  </si>
  <si>
    <t>เงินสดรับจากเงินเบิกเกินบัญชีและ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</si>
  <si>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</si>
  <si>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</t>
  </si>
  <si>
    <t>เจ้าหนี้จากการเพิ่มทุนในบริษัทย่อย</t>
  </si>
  <si>
    <t>โอนที่ดิน อาคาร และอุปกรณ์ สินทรัพย์ไม่มีตัวตน</t>
  </si>
  <si>
    <t>และค่าใช้จ่ายจ่ายล่วงหน้าเป็นสินทรัพย์สิทธิการใช้</t>
  </si>
  <si>
    <t>โอนพัสดุคงเหลือไปเป็นที่ดิน อาคาร และอุปกรณ์</t>
  </si>
  <si>
    <t>สินทรัพย์ทางการเงินไม่หมุนเวียนอื่น</t>
  </si>
  <si>
    <t xml:space="preserve">ยอดคงเหลือต้นงวด ณ วันที่ 1 มกราคม พ.ศ. 2564 </t>
  </si>
  <si>
    <t>กำไร (ขาดทุน) เบ็ดเสร็จอื่นสำหรับงวด สุทธิจากภาษี</t>
  </si>
  <si>
    <t>การเพิ่มทุนหุ้นสามัญ</t>
  </si>
  <si>
    <t>ข้อมูลเพิ่มเติมเกี่ยวกับกระแสเงินสด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</si>
  <si>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</si>
  <si>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</si>
  <si>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</si>
  <si>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</t>
  </si>
  <si>
    <t xml:space="preserve">หุ้นสามัญ 12,000 ล้านหุ้น </t>
  </si>
  <si>
    <t xml:space="preserve"> (พ.ศ. 2563 หุ้นสามัญ 9,000 ล้านหุ้น  </t>
  </si>
  <si>
    <t>กำไรก่อนค่าใช้จ่าย</t>
  </si>
  <si>
    <t>กำไรจากการดำเนินงาน</t>
  </si>
  <si>
    <t>กำไรก่อนต้นทุนทางการเงินและภาษีเงินได้</t>
  </si>
  <si>
    <t>กระแสเงินสดสุทธิใช้ไปในกิจกรรมลงทุน</t>
  </si>
  <si>
    <t>เงินสดรับจากเงินกู้ยืมระยะยาว</t>
  </si>
  <si>
    <t>เงินสดรับจากการออกหุ้นสามัญ</t>
  </si>
  <si>
    <t>เงินเบิกเกินบัญชีและเงินกู้ยืมระยะสั้น</t>
  </si>
  <si>
    <t>เงินลงทุนในสินทรัพย์ทางการเงินหมุนเวียน</t>
  </si>
  <si>
    <t>จากเงินลงทุนในการร่วมค้า</t>
  </si>
  <si>
    <t>ส่วนเกินมูลค่าหุ้นสามัญ</t>
  </si>
  <si>
    <t>ส่วนแบ่งขาดทุนจากเงินลงทุนในการร่วมค้า</t>
  </si>
  <si>
    <t>ค่าใช้จ่ายในการขายและจัดจำหน่าย</t>
  </si>
  <si>
    <t>ค่าเสื่อมราคาและค่าตัดจำหน่าย</t>
  </si>
  <si>
    <t>ขาดทุนจากการจำหน่ายสินทรัพย์</t>
  </si>
  <si>
    <t>ขาดทุน (กำไร) จากตราสารอนุพันธ์ที่ยังไม่เกิดขึ้นจริง</t>
  </si>
  <si>
    <t>หนี้สูญ</t>
  </si>
  <si>
    <t>ขาดทุนจากการจำหน่ายสินค้าเสื่อมสภาพ</t>
  </si>
  <si>
    <t>เงินปันผลรับ</t>
  </si>
  <si>
    <t>ดอกเบี้ยรับ</t>
  </si>
  <si>
    <t xml:space="preserve">สินค้าคงเหลือ </t>
  </si>
  <si>
    <t>สินทรัพย์ดำเนินงาน (เพิ่มขึ้น) ลดลง</t>
  </si>
  <si>
    <t>หนี้สินดำเนินงานเพิ่มขึ้น (ลดลง)</t>
  </si>
  <si>
    <t>ขาดทุน (กำไร) จากอัตราแลกเปลี่ยนที่ยังไม่เกิดขึ้นจริง</t>
  </si>
  <si>
    <t>เงินกู้ยืมระยะยาว</t>
  </si>
  <si>
    <t>ขาดทุนจากตราสารอนุพันธ์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</si>
  <si>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</si>
  <si>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</si>
  <si>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</si>
  <si>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</si>
  <si>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การร่วมค้า</t>
  </si>
  <si>
    <t>กำไรจากอัตราแลกเปลี่ยนเงินตราต่างประเทศ</t>
  </si>
  <si>
    <t>หนี้สินและส่วนของเจ้าของ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</si>
  <si>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</si>
  <si>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</si>
  <si>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</si>
  <si>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</si>
  <si>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</si>
  <si>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</si>
  <si>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การเปลี่ยนแปลงในส่วนของเจ้าของสำหรับงวด</t>
  </si>
  <si>
    <t>ส่วนที่เป็นของผู้เป็นเจ้าของของบริษัทใหญ่</t>
  </si>
  <si>
    <t>เจ้าของ</t>
  </si>
  <si>
    <t>เงินสดจ่ายเพื่อชำระหนี้สินตามสัญญาเช่า</t>
  </si>
  <si>
    <t>บริษัท ปตท. น้ำมันและการค้าปลีก จำกัด (มหาชน)</t>
  </si>
  <si>
    <t>จ่ายภาษีเงินได้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</si>
  <si>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</si>
  <si>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</si>
  <si>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ขาดทุน (กำไร) จากการวัดมูลค่าเครื่องมือทางการเงิน</t>
  </si>
  <si>
    <t>เงินปันผลค้างรับจากกิจการที่เกี่ยวข้องกัน</t>
  </si>
  <si>
    <t>เงินปันผลค้างจ่าย</t>
  </si>
  <si>
    <t>ส่วนแบ่งกำไร (ขาดทุน) จากเงินลงทุนในการร่วมค้า</t>
  </si>
  <si>
    <t>ส่วนแบ่งกำไร (ขาดทุน) เบ็ดเสร็จอื่น</t>
  </si>
  <si>
    <t>กำไร (ขาดทุน) จากการวัดมูลค่าเงินลงทุนใน</t>
  </si>
  <si>
    <t>เงินสดจ่ายจากการลงทุนในบริษัทร่วม</t>
  </si>
  <si>
    <t>เงินกู้ยืมระยะสั้น</t>
  </si>
  <si>
    <t xml:space="preserve">ลูกหนี้การค้า </t>
  </si>
  <si>
    <t xml:space="preserve">ลูกหนี้อื่น </t>
  </si>
  <si>
    <t xml:space="preserve">เงินลงทุนในบริษัทย่อย </t>
  </si>
  <si>
    <t xml:space="preserve">เงินลงทุนในบริษัทร่วม </t>
  </si>
  <si>
    <t xml:space="preserve">ที่ดิน อาคารและอุปกรณ์ </t>
  </si>
  <si>
    <t xml:space="preserve">สินทรัพย์สิทธิการใช้ </t>
  </si>
  <si>
    <t xml:space="preserve">สินทรัพย์ไม่มีตัวตน </t>
  </si>
  <si>
    <t xml:space="preserve">ภายในหนึ่งปี </t>
  </si>
  <si>
    <t xml:space="preserve">หนี้สินตามสัญญาเช่า </t>
  </si>
  <si>
    <t>เงินสดจ่ายสำหรับสินทรัพย์ทางการเงินไม่หมุนเวียนอื่น</t>
  </si>
  <si>
    <t>(กลับรายการ) ค่าเผื่อผลขาดทุนด้านเครดิต</t>
  </si>
  <si>
    <t>(กลับรายการ) ค่าเผื่อการลดมูลค่าของสินค้าคงเหลือ</t>
  </si>
  <si>
    <t>ขาดทุนเบ็ดเสร็จอื่นสำหรับงวด</t>
  </si>
  <si>
    <t>กำไรเบ็ดเสร็จอื่นสำหรับงวด</t>
  </si>
  <si>
    <t>หน่วย: บาท</t>
  </si>
  <si>
    <t>เงินตราต่างประเทศ</t>
  </si>
  <si>
    <t>กำไร (ขาดทุน) จากอัตราแลกเปลี่ยน</t>
  </si>
  <si>
    <t>เงินสดและรายการเทียบเท่าเงินสดเพิ่มขึ้น สุทธิ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</si>
  <si>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</si>
  <si>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</si>
  <si>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</si>
  <si>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กำไร (ขาดทุน) เบ็ดเสร็จอื่นสำหรับงวด</t>
  </si>
  <si>
    <t>กลับรายการค่าเผื่อการด้อยค่าของสินทรัพย์</t>
  </si>
  <si>
    <t>อื่น ๆ</t>
  </si>
  <si>
    <t>เงินสดรับจากดอกเบี้ย</t>
  </si>
  <si>
    <t>เงินสดรับจากเงินปันผล</t>
  </si>
  <si>
    <t>เงินสดจ่ายจากการออกหุ้นสามัญ</t>
  </si>
  <si>
    <t>(นางสาวจิราพร  ขาวสวัสดิ์)</t>
  </si>
  <si>
    <t>รักษาการแทนประธานเจ้าหน้าที่บริหารและ</t>
  </si>
  <si>
    <t>กรรมการผู้จัดการใหญ่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</si>
  <si>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</si>
  <si>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</si>
  <si>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หมายเหตุประกอบข้อมูลทางการเงินระหว่างกาลแบบย่อในหน้า 15 ถึง 52 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</si>
</sst>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0;\(#,##0.000\)"/>
    <numFmt numFmtId="168" formatCode="#,##0.0000;\(#,##0.0000\)"/>
    <numFmt numFmtId="169" formatCode="#,##0.0;\(#,##0.0\)"/>
    <numFmt numFmtId="170" formatCode="_(* #,##0_);_(* \(#,##0\);_(* &quot;-&quot;??_);_(@_)"/>
    <numFmt numFmtId="171" formatCode="#,##0.00;\(#,##0.00\);\-"/>
    <numFmt numFmtId="172" formatCode="#,##0;\(#,##0\);&quot;-&quot;;@"/>
    <numFmt numFmtId="173" formatCode="_-* #,##0_-;\-* #,##0_-;_-* &quot;-&quot;??_-;_-@_-"/>
    <numFmt numFmtId="174" formatCode="_-* #,##0.00\ _€_-;\-* #,##0.00\ _€_-;_-* &quot;-&quot;??\ _€_-;_-@_-"/>
    <numFmt numFmtId="175" formatCode="_-* #,##0.00\ &quot;€&quot;_-;\-* #,##0.00\ &quot;€&quot;_-;_-* &quot;-&quot;??\ &quot;€&quot;_-;_-@_-"/>
  </numFmts>
  <fonts count="38">
    <font>
      <sz val="11"/>
      <name val="Calibri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sz val="13"/>
      <color rgb="FF00B0F0"/>
      <name val="Browallia New"/>
      <family val="2"/>
    </font>
    <font>
      <b/>
      <sz val="13"/>
      <color rgb="FFFF0000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93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8" borderId="12" applyNumberFormat="0" applyAlignment="0" applyProtection="0"/>
    <xf numFmtId="0" fontId="15" fillId="29" borderId="13" applyNumberFormat="0" applyAlignment="0" applyProtection="0"/>
    <xf numFmtId="16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20" fillId="30" borderId="0" applyNumberFormat="0" applyBorder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Border="0" applyAlignment="0">
      <alignment wrapText="1"/>
      <protection locked="0"/>
    </xf>
    <xf numFmtId="0" fontId="25" fillId="31" borderId="12" applyNumberFormat="0" applyAlignment="0" applyProtection="0"/>
    <xf numFmtId="0" fontId="26" fillId="0" borderId="17" applyNumberFormat="0" applyFill="0" applyAlignment="0" applyProtection="0"/>
    <xf numFmtId="0" fontId="27" fillId="32" borderId="0" applyNumberFormat="0" applyBorder="0" applyAlignment="0" applyProtection="0"/>
    <xf numFmtId="0" fontId="7" fillId="0" borderId="0"/>
    <xf numFmtId="0" fontId="7" fillId="0" borderId="0"/>
    <xf numFmtId="0" fontId="1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1" fillId="0" borderId="0"/>
    <xf numFmtId="0" fontId="11" fillId="0" borderId="0"/>
    <xf numFmtId="0" fontId="29" fillId="0" borderId="0"/>
    <xf numFmtId="0" fontId="2" fillId="0" borderId="0"/>
    <xf numFmtId="0" fontId="17" fillId="0" borderId="0"/>
    <xf numFmtId="0" fontId="7" fillId="0" borderId="0">
      <protection locked="0"/>
    </xf>
    <xf numFmtId="0" fontId="11" fillId="0" borderId="0"/>
    <xf numFmtId="0" fontId="11" fillId="0" borderId="0"/>
    <xf numFmtId="0" fontId="8" fillId="0" borderId="0"/>
    <xf numFmtId="0" fontId="1" fillId="0" borderId="0"/>
    <xf numFmtId="0" fontId="2" fillId="0" borderId="0"/>
    <xf numFmtId="0" fontId="2" fillId="0" borderId="0"/>
    <xf numFmtId="0" fontId="11" fillId="33" borderId="18" applyNumberFormat="0" applyFont="0" applyAlignment="0" applyProtection="0"/>
    <xf numFmtId="0" fontId="30" fillId="28" borderId="19" applyNumberFormat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9" fillId="2" borderId="2" applyNumberFormat="0" applyProtection="0">
      <alignment vertical="center"/>
    </xf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</cellStyleXfs>
  <cellXfs count="294">
    <xf numFmtId="0" fontId="0" fillId="0" borderId="0" xfId="0"/>
    <xf numFmtId="165" fontId="4" fillId="0" borderId="0" xfId="0" applyNumberFormat="1" applyFont="1" applyFill="1" applyAlignment="1">
      <alignment vertical="center"/>
    </xf>
    <xf numFmtId="165" fontId="4" fillId="0" borderId="0" xfId="65" applyNumberFormat="1" applyFont="1" applyFill="1" applyAlignment="1">
      <alignment vertical="center"/>
    </xf>
    <xf numFmtId="165" fontId="5" fillId="0" borderId="0" xfId="65" applyNumberFormat="1" applyFont="1" applyFill="1" applyAlignment="1">
      <alignment vertical="center"/>
    </xf>
    <xf numFmtId="165" fontId="5" fillId="0" borderId="0" xfId="65" applyNumberFormat="1" applyFont="1" applyFill="1" applyAlignment="1">
      <alignment horizontal="center" vertical="center"/>
    </xf>
    <xf numFmtId="166" fontId="5" fillId="0" borderId="0" xfId="65" applyNumberFormat="1" applyFont="1" applyFill="1" applyAlignment="1">
      <alignment vertical="center"/>
    </xf>
    <xf numFmtId="166" fontId="5" fillId="0" borderId="0" xfId="65" applyNumberFormat="1" applyFont="1" applyFill="1" applyAlignment="1">
      <alignment horizontal="right" vertical="center"/>
    </xf>
    <xf numFmtId="165" fontId="4" fillId="0" borderId="0" xfId="65" applyNumberFormat="1" applyFont="1" applyFill="1" applyBorder="1" applyAlignment="1">
      <alignment vertical="center"/>
    </xf>
    <xf numFmtId="165" fontId="5" fillId="0" borderId="0" xfId="65" applyNumberFormat="1" applyFont="1" applyFill="1" applyBorder="1" applyAlignment="1">
      <alignment vertical="center"/>
    </xf>
    <xf numFmtId="165" fontId="5" fillId="0" borderId="0" xfId="65" applyNumberFormat="1" applyFont="1" applyFill="1" applyBorder="1" applyAlignment="1">
      <alignment horizontal="center" vertical="center"/>
    </xf>
    <xf numFmtId="166" fontId="5" fillId="0" borderId="0" xfId="65" applyNumberFormat="1" applyFont="1" applyFill="1" applyBorder="1" applyAlignment="1">
      <alignment vertical="center"/>
    </xf>
    <xf numFmtId="166" fontId="5" fillId="0" borderId="0" xfId="65" applyNumberFormat="1" applyFont="1" applyFill="1" applyBorder="1" applyAlignment="1">
      <alignment horizontal="right" vertical="center"/>
    </xf>
    <xf numFmtId="165" fontId="4" fillId="0" borderId="3" xfId="65" applyNumberFormat="1" applyFont="1" applyFill="1" applyBorder="1" applyAlignment="1">
      <alignment vertical="center"/>
    </xf>
    <xf numFmtId="165" fontId="5" fillId="0" borderId="3" xfId="65" applyNumberFormat="1" applyFont="1" applyFill="1" applyBorder="1" applyAlignment="1">
      <alignment vertical="center"/>
    </xf>
    <xf numFmtId="165" fontId="5" fillId="0" borderId="3" xfId="65" applyNumberFormat="1" applyFont="1" applyFill="1" applyBorder="1" applyAlignment="1">
      <alignment horizontal="center" vertical="center"/>
    </xf>
    <xf numFmtId="166" fontId="5" fillId="0" borderId="3" xfId="65" applyNumberFormat="1" applyFont="1" applyFill="1" applyBorder="1" applyAlignment="1">
      <alignment vertical="center"/>
    </xf>
    <xf numFmtId="166" fontId="5" fillId="0" borderId="3" xfId="65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6" fontId="4" fillId="0" borderId="0" xfId="28" applyNumberFormat="1" applyFont="1" applyFill="1" applyAlignment="1">
      <alignment horizontal="right" vertical="center"/>
    </xf>
    <xf numFmtId="166" fontId="4" fillId="0" borderId="0" xfId="65" applyNumberFormat="1" applyFont="1" applyFill="1" applyAlignment="1">
      <alignment vertical="center"/>
    </xf>
    <xf numFmtId="166" fontId="4" fillId="0" borderId="0" xfId="65" applyNumberFormat="1" applyFont="1" applyFill="1" applyAlignment="1">
      <alignment horizontal="right" vertical="center"/>
    </xf>
    <xf numFmtId="165" fontId="4" fillId="0" borderId="3" xfId="65" applyNumberFormat="1" applyFont="1" applyFill="1" applyBorder="1" applyAlignment="1">
      <alignment horizontal="center" vertical="center"/>
    </xf>
    <xf numFmtId="166" fontId="4" fillId="0" borderId="0" xfId="65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6" fontId="5" fillId="34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66" fontId="5" fillId="34" borderId="0" xfId="28" applyNumberFormat="1" applyFont="1" applyFill="1" applyAlignment="1">
      <alignment vertical="center"/>
    </xf>
    <xf numFmtId="166" fontId="5" fillId="34" borderId="0" xfId="28" applyNumberFormat="1" applyFont="1" applyFill="1" applyAlignment="1">
      <alignment horizontal="right" vertical="center"/>
    </xf>
    <xf numFmtId="166" fontId="5" fillId="0" borderId="0" xfId="28" applyNumberFormat="1" applyFont="1" applyFill="1" applyAlignment="1">
      <alignment horizontal="right" vertical="center"/>
    </xf>
    <xf numFmtId="166" fontId="5" fillId="34" borderId="0" xfId="65" applyNumberFormat="1" applyFont="1" applyFill="1" applyAlignment="1">
      <alignment vertical="center"/>
    </xf>
    <xf numFmtId="166" fontId="5" fillId="34" borderId="0" xfId="0" applyNumberFormat="1" applyFont="1" applyFill="1" applyAlignment="1">
      <alignment horizontal="right" vertical="center"/>
    </xf>
    <xf numFmtId="166" fontId="5" fillId="34" borderId="3" xfId="0" applyNumberFormat="1" applyFont="1" applyFill="1" applyBorder="1" applyAlignment="1">
      <alignment vertical="center"/>
    </xf>
    <xf numFmtId="166" fontId="5" fillId="0" borderId="21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34" borderId="3" xfId="28" applyNumberFormat="1" applyFont="1" applyFill="1" applyBorder="1" applyAlignment="1">
      <alignment horizontal="right" vertical="center"/>
    </xf>
    <xf numFmtId="166" fontId="5" fillId="0" borderId="3" xfId="28" applyNumberFormat="1" applyFont="1" applyFill="1" applyBorder="1" applyAlignment="1">
      <alignment horizontal="right" vertical="center"/>
    </xf>
    <xf numFmtId="166" fontId="5" fillId="35" borderId="0" xfId="28" applyNumberFormat="1" applyFont="1" applyFill="1" applyAlignment="1">
      <alignment horizontal="right" vertical="center"/>
    </xf>
    <xf numFmtId="166" fontId="5" fillId="0" borderId="0" xfId="28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vertical="center"/>
    </xf>
    <xf numFmtId="166" fontId="5" fillId="34" borderId="4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34" borderId="5" xfId="28" applyNumberFormat="1" applyFont="1" applyFill="1" applyBorder="1" applyAlignment="1">
      <alignment horizontal="right" vertical="center"/>
    </xf>
    <xf numFmtId="166" fontId="5" fillId="0" borderId="5" xfId="28" applyNumberFormat="1" applyFont="1" applyFill="1" applyBorder="1" applyAlignment="1">
      <alignment horizontal="right" vertical="center"/>
    </xf>
    <xf numFmtId="165" fontId="5" fillId="0" borderId="0" xfId="65" applyNumberFormat="1" applyFont="1" applyFill="1" applyAlignment="1">
      <alignment horizontal="left" vertical="center"/>
    </xf>
    <xf numFmtId="165" fontId="6" fillId="0" borderId="0" xfId="65" applyNumberFormat="1" applyFont="1" applyFill="1" applyAlignment="1">
      <alignment horizontal="center" vertical="center"/>
    </xf>
    <xf numFmtId="166" fontId="4" fillId="34" borderId="0" xfId="28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left" vertical="center"/>
    </xf>
    <xf numFmtId="166" fontId="5" fillId="0" borderId="4" xfId="28" applyNumberFormat="1" applyFont="1" applyFill="1" applyBorder="1" applyAlignment="1">
      <alignment horizontal="right" vertical="center"/>
    </xf>
    <xf numFmtId="166" fontId="5" fillId="34" borderId="3" xfId="28" applyNumberFormat="1" applyFont="1" applyFill="1" applyBorder="1" applyAlignment="1">
      <alignment vertical="center"/>
    </xf>
    <xf numFmtId="166" fontId="5" fillId="0" borderId="3" xfId="28" applyNumberFormat="1" applyFont="1" applyFill="1" applyBorder="1" applyAlignment="1">
      <alignment vertical="center"/>
    </xf>
    <xf numFmtId="166" fontId="5" fillId="34" borderId="3" xfId="65" applyNumberFormat="1" applyFont="1" applyFill="1" applyBorder="1" applyAlignment="1">
      <alignment vertical="center"/>
    </xf>
    <xf numFmtId="166" fontId="5" fillId="0" borderId="3" xfId="0" applyNumberFormat="1" applyFont="1" applyFill="1" applyBorder="1" applyAlignment="1">
      <alignment vertical="center"/>
    </xf>
    <xf numFmtId="166" fontId="5" fillId="0" borderId="0" xfId="28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/>
    </xf>
    <xf numFmtId="166" fontId="5" fillId="34" borderId="22" xfId="0" applyNumberFormat="1" applyFont="1" applyFill="1" applyBorder="1" applyAlignment="1">
      <alignment vertical="center"/>
    </xf>
    <xf numFmtId="166" fontId="5" fillId="0" borderId="22" xfId="0" applyNumberFormat="1" applyFont="1" applyFill="1" applyBorder="1" applyAlignment="1">
      <alignment vertical="center"/>
    </xf>
    <xf numFmtId="166" fontId="5" fillId="34" borderId="0" xfId="0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vertical="center"/>
    </xf>
    <xf numFmtId="166" fontId="5" fillId="34" borderId="21" xfId="28" applyNumberFormat="1" applyFont="1" applyFill="1" applyBorder="1" applyAlignment="1">
      <alignment vertical="center"/>
    </xf>
    <xf numFmtId="166" fontId="5" fillId="0" borderId="21" xfId="28" applyNumberFormat="1" applyFont="1" applyFill="1" applyBorder="1" applyAlignment="1">
      <alignment horizontal="right" vertical="center"/>
    </xf>
    <xf numFmtId="166" fontId="5" fillId="0" borderId="0" xfId="31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170" fontId="5" fillId="0" borderId="0" xfId="28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6" fontId="5" fillId="0" borderId="0" xfId="81" applyNumberFormat="1" applyFont="1" applyFill="1" applyAlignment="1">
      <alignment vertical="center"/>
    </xf>
    <xf numFmtId="165" fontId="5" fillId="0" borderId="0" xfId="81" applyNumberFormat="1" applyFont="1" applyFill="1" applyAlignment="1">
      <alignment vertical="center"/>
    </xf>
    <xf numFmtId="165" fontId="5" fillId="0" borderId="0" xfId="81" applyNumberFormat="1" applyFont="1" applyFill="1" applyAlignment="1">
      <alignment horizontal="center" vertical="center"/>
    </xf>
    <xf numFmtId="165" fontId="5" fillId="0" borderId="0" xfId="81" applyNumberFormat="1" applyFont="1" applyFill="1" applyAlignment="1">
      <alignment horizontal="right" vertical="center"/>
    </xf>
    <xf numFmtId="166" fontId="5" fillId="0" borderId="0" xfId="81" applyNumberFormat="1" applyFont="1" applyFill="1" applyAlignment="1">
      <alignment horizontal="right" vertical="center"/>
    </xf>
    <xf numFmtId="166" fontId="5" fillId="0" borderId="0" xfId="81" applyNumberFormat="1" applyFont="1" applyFill="1" applyBorder="1" applyAlignment="1">
      <alignment vertical="center"/>
    </xf>
    <xf numFmtId="171" fontId="5" fillId="0" borderId="0" xfId="81" applyNumberFormat="1" applyFont="1" applyFill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165" fontId="5" fillId="0" borderId="3" xfId="81" applyNumberFormat="1" applyFont="1" applyFill="1" applyBorder="1" applyAlignment="1">
      <alignment vertical="center"/>
    </xf>
    <xf numFmtId="165" fontId="5" fillId="0" borderId="3" xfId="81" applyNumberFormat="1" applyFont="1" applyFill="1" applyBorder="1" applyAlignment="1">
      <alignment horizontal="center" vertical="center"/>
    </xf>
    <xf numFmtId="165" fontId="5" fillId="0" borderId="3" xfId="81" applyNumberFormat="1" applyFont="1" applyFill="1" applyBorder="1" applyAlignment="1">
      <alignment horizontal="right" vertical="center"/>
    </xf>
    <xf numFmtId="166" fontId="5" fillId="0" borderId="3" xfId="81" applyNumberFormat="1" applyFont="1" applyFill="1" applyBorder="1" applyAlignment="1">
      <alignment vertical="center"/>
    </xf>
    <xf numFmtId="166" fontId="5" fillId="0" borderId="3" xfId="81" applyNumberFormat="1" applyFont="1" applyFill="1" applyBorder="1" applyAlignment="1">
      <alignment horizontal="right" vertical="center"/>
    </xf>
    <xf numFmtId="166" fontId="5" fillId="0" borderId="0" xfId="81" applyNumberFormat="1" applyFont="1" applyFill="1" applyBorder="1" applyAlignment="1">
      <alignment horizontal="right" vertical="center"/>
    </xf>
    <xf numFmtId="166" fontId="5" fillId="0" borderId="5" xfId="28" applyNumberFormat="1" applyFont="1" applyFill="1" applyBorder="1" applyAlignment="1">
      <alignment vertical="center"/>
    </xf>
    <xf numFmtId="166" fontId="5" fillId="0" borderId="0" xfId="87" applyNumberFormat="1" applyFont="1" applyFill="1" applyAlignment="1">
      <alignment horizontal="right" vertical="center"/>
    </xf>
    <xf numFmtId="165" fontId="4" fillId="0" borderId="0" xfId="81" applyNumberFormat="1" applyFont="1" applyFill="1" applyAlignment="1">
      <alignment vertical="center"/>
    </xf>
    <xf numFmtId="166" fontId="5" fillId="0" borderId="6" xfId="81" applyNumberFormat="1" applyFont="1" applyFill="1" applyBorder="1" applyAlignment="1">
      <alignment vertical="center"/>
    </xf>
    <xf numFmtId="165" fontId="5" fillId="0" borderId="0" xfId="28" applyNumberFormat="1" applyFont="1" applyFill="1" applyAlignment="1">
      <alignment horizontal="right" vertical="center"/>
    </xf>
    <xf numFmtId="167" fontId="5" fillId="0" borderId="0" xfId="81" applyNumberFormat="1" applyFont="1" applyFill="1" applyBorder="1" applyAlignment="1">
      <alignment vertical="center"/>
    </xf>
    <xf numFmtId="168" fontId="5" fillId="0" borderId="0" xfId="81" applyNumberFormat="1" applyFont="1" applyFill="1" applyAlignment="1">
      <alignment vertical="center"/>
    </xf>
    <xf numFmtId="0" fontId="5" fillId="0" borderId="3" xfId="0" applyFont="1" applyFill="1" applyBorder="1" applyAlignment="1">
      <alignment horizontal="justify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4" fillId="34" borderId="0" xfId="0" applyNumberFormat="1" applyFont="1" applyFill="1" applyBorder="1" applyAlignment="1">
      <alignment horizontal="right" vertical="center"/>
    </xf>
    <xf numFmtId="166" fontId="5" fillId="34" borderId="0" xfId="0" applyNumberFormat="1" applyFont="1" applyFill="1" applyBorder="1" applyAlignment="1">
      <alignment horizontal="right" vertical="center"/>
    </xf>
    <xf numFmtId="166" fontId="5" fillId="34" borderId="3" xfId="0" applyNumberFormat="1" applyFont="1" applyFill="1" applyBorder="1" applyAlignment="1">
      <alignment horizontal="right" vertical="center"/>
    </xf>
    <xf numFmtId="166" fontId="5" fillId="34" borderId="7" xfId="0" applyNumberFormat="1" applyFont="1" applyFill="1" applyBorder="1" applyAlignment="1">
      <alignment vertical="center"/>
    </xf>
    <xf numFmtId="171" fontId="5" fillId="34" borderId="0" xfId="0" applyNumberFormat="1" applyFont="1" applyFill="1" applyBorder="1" applyAlignment="1">
      <alignment vertical="center"/>
    </xf>
    <xf numFmtId="166" fontId="5" fillId="34" borderId="4" xfId="0" applyNumberFormat="1" applyFont="1" applyFill="1" applyBorder="1" applyAlignment="1">
      <alignment horizontal="right" vertical="center"/>
    </xf>
    <xf numFmtId="166" fontId="5" fillId="34" borderId="0" xfId="28" applyNumberFormat="1" applyFont="1" applyFill="1" applyBorder="1" applyAlignment="1">
      <alignment vertical="center"/>
    </xf>
    <xf numFmtId="166" fontId="5" fillId="34" borderId="5" xfId="28" applyNumberFormat="1" applyFont="1" applyFill="1" applyBorder="1" applyAlignment="1">
      <alignment vertical="center"/>
    </xf>
    <xf numFmtId="166" fontId="5" fillId="34" borderId="6" xfId="81" applyNumberFormat="1" applyFont="1" applyFill="1" applyBorder="1" applyAlignment="1">
      <alignment vertical="center"/>
    </xf>
    <xf numFmtId="166" fontId="5" fillId="0" borderId="7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 wrapText="1"/>
    </xf>
    <xf numFmtId="165" fontId="4" fillId="0" borderId="0" xfId="65" applyNumberFormat="1" applyFont="1" applyFill="1" applyAlignment="1">
      <alignment horizontal="center" vertical="center"/>
    </xf>
    <xf numFmtId="0" fontId="5" fillId="0" borderId="0" xfId="79" applyFont="1" applyFill="1" applyAlignment="1">
      <alignment vertical="center"/>
    </xf>
    <xf numFmtId="165" fontId="5" fillId="0" borderId="0" xfId="79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 wrapText="1"/>
    </xf>
    <xf numFmtId="166" fontId="5" fillId="34" borderId="3" xfId="48" applyNumberFormat="1" applyFont="1" applyFill="1" applyBorder="1" applyAlignment="1">
      <alignment vertical="center"/>
    </xf>
    <xf numFmtId="166" fontId="5" fillId="0" borderId="3" xfId="48" applyNumberFormat="1" applyFont="1" applyFill="1" applyBorder="1" applyAlignment="1">
      <alignment vertical="center"/>
    </xf>
    <xf numFmtId="166" fontId="5" fillId="34" borderId="3" xfId="48" applyNumberFormat="1" applyFont="1" applyFill="1" applyBorder="1" applyAlignment="1">
      <alignment horizontal="right" vertical="center"/>
    </xf>
    <xf numFmtId="166" fontId="5" fillId="0" borderId="3" xfId="48" applyNumberFormat="1" applyFont="1" applyFill="1" applyBorder="1" applyAlignment="1">
      <alignment horizontal="right" vertical="center"/>
    </xf>
    <xf numFmtId="170" fontId="5" fillId="0" borderId="0" xfId="48" applyNumberFormat="1" applyFont="1" applyFill="1" applyBorder="1" applyAlignment="1">
      <alignment horizontal="right" vertical="center"/>
    </xf>
    <xf numFmtId="166" fontId="5" fillId="0" borderId="0" xfId="48" applyNumberFormat="1" applyFont="1" applyFill="1" applyBorder="1" applyAlignment="1">
      <alignment horizontal="right" vertical="center"/>
    </xf>
    <xf numFmtId="166" fontId="4" fillId="0" borderId="0" xfId="48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6" fontId="5" fillId="34" borderId="0" xfId="48" applyNumberFormat="1" applyFont="1" applyFill="1" applyBorder="1" applyAlignment="1">
      <alignment vertical="center"/>
    </xf>
    <xf numFmtId="166" fontId="5" fillId="0" borderId="0" xfId="48" applyNumberFormat="1" applyFont="1" applyFill="1" applyBorder="1" applyAlignment="1">
      <alignment vertical="center"/>
    </xf>
    <xf numFmtId="166" fontId="5" fillId="34" borderId="5" xfId="48" applyNumberFormat="1" applyFont="1" applyFill="1" applyBorder="1" applyAlignment="1">
      <alignment vertical="center"/>
    </xf>
    <xf numFmtId="166" fontId="5" fillId="0" borderId="5" xfId="48" applyNumberFormat="1" applyFont="1" applyFill="1" applyBorder="1" applyAlignment="1">
      <alignment vertical="center"/>
    </xf>
    <xf numFmtId="166" fontId="5" fillId="0" borderId="0" xfId="88" applyNumberFormat="1" applyFont="1" applyFill="1" applyAlignment="1">
      <alignment horizontal="right" vertical="center"/>
    </xf>
    <xf numFmtId="166" fontId="5" fillId="34" borderId="0" xfId="48" applyNumberFormat="1" applyFont="1" applyFill="1" applyBorder="1" applyAlignment="1">
      <alignment horizontal="right" vertical="center"/>
    </xf>
    <xf numFmtId="165" fontId="5" fillId="0" borderId="0" xfId="48" applyNumberFormat="1" applyFont="1" applyFill="1" applyAlignment="1">
      <alignment horizontal="right" vertical="center"/>
    </xf>
    <xf numFmtId="165" fontId="4" fillId="0" borderId="0" xfId="82" applyNumberFormat="1" applyFont="1" applyFill="1" applyBorder="1" applyAlignment="1">
      <alignment horizontal="left" vertical="center"/>
    </xf>
    <xf numFmtId="165" fontId="5" fillId="0" borderId="0" xfId="82" applyNumberFormat="1" applyFont="1" applyFill="1" applyBorder="1" applyAlignment="1">
      <alignment horizontal="center" vertical="center"/>
    </xf>
    <xf numFmtId="165" fontId="5" fillId="0" borderId="0" xfId="82" applyNumberFormat="1" applyFont="1" applyFill="1" applyBorder="1" applyAlignment="1">
      <alignment horizontal="right" vertical="center"/>
    </xf>
    <xf numFmtId="166" fontId="5" fillId="0" borderId="0" xfId="82" applyNumberFormat="1" applyFont="1" applyFill="1" applyBorder="1" applyAlignment="1">
      <alignment horizontal="left" vertical="center"/>
    </xf>
    <xf numFmtId="166" fontId="4" fillId="0" borderId="0" xfId="82" applyNumberFormat="1" applyFont="1" applyFill="1" applyBorder="1" applyAlignment="1">
      <alignment horizontal="right" vertical="center"/>
    </xf>
    <xf numFmtId="165" fontId="5" fillId="0" borderId="0" xfId="82" applyNumberFormat="1" applyFont="1" applyFill="1" applyBorder="1" applyAlignment="1">
      <alignment vertical="center"/>
    </xf>
    <xf numFmtId="166" fontId="5" fillId="0" borderId="0" xfId="82" applyNumberFormat="1" applyFont="1" applyFill="1" applyBorder="1" applyAlignment="1">
      <alignment horizontal="right" vertical="center"/>
    </xf>
    <xf numFmtId="165" fontId="4" fillId="0" borderId="3" xfId="82" applyNumberFormat="1" applyFont="1" applyFill="1" applyBorder="1" applyAlignment="1">
      <alignment horizontal="left" vertical="center"/>
    </xf>
    <xf numFmtId="165" fontId="5" fillId="0" borderId="0" xfId="82" applyNumberFormat="1" applyFont="1" applyFill="1" applyBorder="1" applyAlignment="1">
      <alignment horizontal="left" vertical="center"/>
    </xf>
    <xf numFmtId="165" fontId="4" fillId="0" borderId="0" xfId="82" applyNumberFormat="1" applyFont="1" applyFill="1" applyBorder="1" applyAlignment="1">
      <alignment horizontal="center" vertical="center"/>
    </xf>
    <xf numFmtId="165" fontId="4" fillId="0" borderId="0" xfId="82" applyNumberFormat="1" applyFont="1" applyFill="1" applyBorder="1" applyAlignment="1">
      <alignment horizontal="right" vertical="center"/>
    </xf>
    <xf numFmtId="166" fontId="4" fillId="0" borderId="0" xfId="82" applyNumberFormat="1" applyFont="1" applyFill="1" applyBorder="1" applyAlignment="1">
      <alignment horizontal="left" vertical="center"/>
    </xf>
    <xf numFmtId="166" fontId="5" fillId="34" borderId="0" xfId="82" applyNumberFormat="1" applyFont="1" applyFill="1" applyBorder="1" applyAlignment="1">
      <alignment horizontal="right" vertical="center"/>
    </xf>
    <xf numFmtId="165" fontId="5" fillId="0" borderId="0" xfId="82" quotePrefix="1" applyNumberFormat="1" applyFont="1" applyFill="1" applyBorder="1" applyAlignment="1">
      <alignment horizontal="left" vertical="center"/>
    </xf>
    <xf numFmtId="166" fontId="5" fillId="34" borderId="3" xfId="82" applyNumberFormat="1" applyFont="1" applyFill="1" applyBorder="1" applyAlignment="1">
      <alignment horizontal="right" vertical="center"/>
    </xf>
    <xf numFmtId="166" fontId="5" fillId="0" borderId="0" xfId="82" applyNumberFormat="1" applyFont="1" applyFill="1" applyBorder="1" applyAlignment="1">
      <alignment vertical="center"/>
    </xf>
    <xf numFmtId="165" fontId="5" fillId="0" borderId="0" xfId="68" applyNumberFormat="1" applyFont="1" applyFill="1" applyBorder="1" applyAlignment="1">
      <alignment horizontal="left" vertical="center"/>
    </xf>
    <xf numFmtId="165" fontId="5" fillId="0" borderId="4" xfId="82" applyNumberFormat="1" applyFont="1" applyFill="1" applyBorder="1" applyAlignment="1">
      <alignment horizontal="left" vertical="center"/>
    </xf>
    <xf numFmtId="165" fontId="5" fillId="0" borderId="4" xfId="82" applyNumberFormat="1" applyFont="1" applyFill="1" applyBorder="1" applyAlignment="1">
      <alignment horizontal="center" vertical="center"/>
    </xf>
    <xf numFmtId="165" fontId="5" fillId="0" borderId="4" xfId="82" applyNumberFormat="1" applyFont="1" applyFill="1" applyBorder="1" applyAlignment="1">
      <alignment horizontal="right" vertical="center"/>
    </xf>
    <xf numFmtId="166" fontId="5" fillId="0" borderId="4" xfId="82" applyNumberFormat="1" applyFont="1" applyFill="1" applyBorder="1" applyAlignment="1">
      <alignment horizontal="left" vertical="center"/>
    </xf>
    <xf numFmtId="166" fontId="5" fillId="0" borderId="4" xfId="82" applyNumberFormat="1" applyFont="1" applyFill="1" applyBorder="1" applyAlignment="1">
      <alignment horizontal="right" vertical="center"/>
    </xf>
    <xf numFmtId="165" fontId="5" fillId="0" borderId="3" xfId="82" applyNumberFormat="1" applyFont="1" applyFill="1" applyBorder="1" applyAlignment="1">
      <alignment horizontal="center" vertical="center"/>
    </xf>
    <xf numFmtId="166" fontId="5" fillId="0" borderId="3" xfId="82" applyNumberFormat="1" applyFont="1" applyFill="1" applyBorder="1" applyAlignment="1">
      <alignment horizontal="left" vertical="center"/>
    </xf>
    <xf numFmtId="166" fontId="5" fillId="0" borderId="3" xfId="82" applyNumberFormat="1" applyFont="1" applyFill="1" applyBorder="1" applyAlignment="1">
      <alignment horizontal="right" vertical="center"/>
    </xf>
    <xf numFmtId="166" fontId="5" fillId="34" borderId="4" xfId="82" applyNumberFormat="1" applyFont="1" applyFill="1" applyBorder="1" applyAlignment="1">
      <alignment horizontal="right" vertical="center"/>
    </xf>
    <xf numFmtId="166" fontId="5" fillId="34" borderId="3" xfId="82" applyNumberFormat="1" applyFont="1" applyFill="1" applyBorder="1" applyAlignment="1">
      <alignment vertical="center"/>
    </xf>
    <xf numFmtId="165" fontId="4" fillId="0" borderId="0" xfId="70" applyNumberFormat="1" applyFont="1" applyFill="1" applyBorder="1" applyAlignment="1">
      <alignment vertical="center"/>
    </xf>
    <xf numFmtId="165" fontId="5" fillId="0" borderId="0" xfId="70" applyNumberFormat="1" applyFont="1" applyFill="1" applyBorder="1" applyAlignment="1">
      <alignment vertical="center"/>
    </xf>
    <xf numFmtId="166" fontId="5" fillId="34" borderId="5" xfId="82" applyNumberFormat="1" applyFont="1" applyFill="1" applyBorder="1" applyAlignment="1">
      <alignment vertical="center"/>
    </xf>
    <xf numFmtId="165" fontId="4" fillId="0" borderId="0" xfId="82" applyNumberFormat="1" applyFont="1" applyFill="1" applyBorder="1" applyAlignment="1">
      <alignment vertical="center"/>
    </xf>
    <xf numFmtId="166" fontId="4" fillId="0" borderId="0" xfId="82" applyNumberFormat="1" applyFont="1" applyFill="1" applyBorder="1" applyAlignment="1">
      <alignment vertical="center"/>
    </xf>
    <xf numFmtId="165" fontId="4" fillId="0" borderId="4" xfId="82" applyNumberFormat="1" applyFont="1" applyFill="1" applyBorder="1" applyAlignment="1">
      <alignment horizontal="center" vertical="center"/>
    </xf>
    <xf numFmtId="165" fontId="4" fillId="0" borderId="4" xfId="82" applyNumberFormat="1" applyFont="1" applyFill="1" applyBorder="1" applyAlignment="1">
      <alignment horizontal="right" vertical="center"/>
    </xf>
    <xf numFmtId="166" fontId="4" fillId="0" borderId="4" xfId="82" applyNumberFormat="1" applyFont="1" applyFill="1" applyBorder="1" applyAlignment="1">
      <alignment horizontal="left" vertical="center"/>
    </xf>
    <xf numFmtId="166" fontId="4" fillId="0" borderId="4" xfId="82" applyNumberFormat="1" applyFont="1" applyFill="1" applyBorder="1" applyAlignment="1">
      <alignment horizontal="right" vertical="center"/>
    </xf>
    <xf numFmtId="166" fontId="5" fillId="0" borderId="3" xfId="82" applyNumberFormat="1" applyFont="1" applyFill="1" applyBorder="1" applyAlignment="1">
      <alignment vertical="center"/>
    </xf>
    <xf numFmtId="166" fontId="5" fillId="0" borderId="5" xfId="82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0" xfId="48" applyNumberFormat="1" applyFont="1" applyFill="1" applyAlignment="1">
      <alignment horizontal="right" vertical="center"/>
    </xf>
    <xf numFmtId="0" fontId="4" fillId="0" borderId="0" xfId="48" applyNumberFormat="1" applyFont="1" applyFill="1" applyBorder="1" applyAlignment="1">
      <alignment horizontal="right" vertical="center"/>
    </xf>
    <xf numFmtId="165" fontId="5" fillId="0" borderId="0" xfId="83" applyNumberFormat="1" applyFont="1" applyFill="1" applyAlignment="1">
      <alignment vertical="center"/>
    </xf>
    <xf numFmtId="166" fontId="5" fillId="0" borderId="0" xfId="83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6" fontId="5" fillId="0" borderId="0" xfId="83" applyNumberFormat="1" applyFont="1" applyFill="1" applyBorder="1" applyAlignment="1">
      <alignment vertical="center"/>
    </xf>
    <xf numFmtId="166" fontId="5" fillId="0" borderId="5" xfId="0" applyNumberFormat="1" applyFont="1" applyFill="1" applyBorder="1" applyAlignment="1">
      <alignment vertical="center"/>
    </xf>
    <xf numFmtId="166" fontId="5" fillId="34" borderId="0" xfId="83" applyNumberFormat="1" applyFont="1" applyFill="1" applyAlignment="1">
      <alignment vertical="center"/>
    </xf>
    <xf numFmtId="166" fontId="5" fillId="34" borderId="4" xfId="48" applyNumberFormat="1" applyFont="1" applyFill="1" applyBorder="1" applyAlignment="1">
      <alignment horizontal="right" vertical="center"/>
    </xf>
    <xf numFmtId="166" fontId="5" fillId="34" borderId="4" xfId="83" applyNumberFormat="1" applyFont="1" applyFill="1" applyBorder="1" applyAlignment="1">
      <alignment vertical="center"/>
    </xf>
    <xf numFmtId="166" fontId="5" fillId="34" borderId="0" xfId="83" applyNumberFormat="1" applyFont="1" applyFill="1" applyBorder="1" applyAlignment="1">
      <alignment vertical="center"/>
    </xf>
    <xf numFmtId="166" fontId="5" fillId="34" borderId="5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166" fontId="5" fillId="34" borderId="0" xfId="81" applyNumberFormat="1" applyFont="1" applyFill="1" applyAlignment="1">
      <alignment vertical="center"/>
    </xf>
    <xf numFmtId="166" fontId="5" fillId="34" borderId="4" xfId="81" applyNumberFormat="1" applyFont="1" applyFill="1" applyBorder="1" applyAlignment="1">
      <alignment vertical="center"/>
    </xf>
    <xf numFmtId="2" fontId="5" fillId="34" borderId="0" xfId="81" applyNumberFormat="1" applyFont="1" applyFill="1" applyBorder="1" applyAlignment="1">
      <alignment vertical="center"/>
    </xf>
    <xf numFmtId="166" fontId="5" fillId="0" borderId="4" xfId="48" applyNumberFormat="1" applyFont="1" applyFill="1" applyBorder="1" applyAlignment="1">
      <alignment horizontal="right" vertical="center"/>
    </xf>
    <xf numFmtId="166" fontId="5" fillId="0" borderId="4" xfId="83" applyNumberFormat="1" applyFont="1" applyFill="1" applyBorder="1" applyAlignment="1">
      <alignment vertical="center"/>
    </xf>
    <xf numFmtId="169" fontId="5" fillId="0" borderId="0" xfId="65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165" fontId="5" fillId="0" borderId="0" xfId="81" applyNumberFormat="1" applyFont="1" applyFill="1" applyBorder="1" applyAlignment="1">
      <alignment vertical="center"/>
    </xf>
    <xf numFmtId="165" fontId="5" fillId="0" borderId="0" xfId="82" quotePrefix="1" applyNumberFormat="1" applyFont="1" applyFill="1" applyBorder="1" applyAlignment="1">
      <alignment vertical="center"/>
    </xf>
    <xf numFmtId="165" fontId="34" fillId="0" borderId="0" xfId="82" applyNumberFormat="1" applyFont="1" applyFill="1" applyBorder="1" applyAlignment="1">
      <alignment horizontal="left" vertical="center"/>
    </xf>
    <xf numFmtId="165" fontId="35" fillId="0" borderId="0" xfId="82" applyNumberFormat="1" applyFont="1" applyFill="1" applyBorder="1" applyAlignment="1">
      <alignment horizontal="left" vertical="center"/>
    </xf>
    <xf numFmtId="166" fontId="36" fillId="0" borderId="0" xfId="0" applyNumberFormat="1" applyFont="1" applyFill="1" applyAlignment="1">
      <alignment vertical="center"/>
    </xf>
    <xf numFmtId="166" fontId="36" fillId="0" borderId="0" xfId="28" applyNumberFormat="1" applyFont="1" applyFill="1" applyBorder="1" applyAlignment="1">
      <alignment horizontal="left" vertical="center"/>
    </xf>
    <xf numFmtId="165" fontId="36" fillId="0" borderId="3" xfId="65" applyNumberFormat="1" applyFont="1" applyFill="1" applyBorder="1" applyAlignment="1">
      <alignment vertical="center"/>
    </xf>
    <xf numFmtId="165" fontId="36" fillId="0" borderId="0" xfId="0" applyNumberFormat="1" applyFont="1" applyFill="1" applyAlignment="1">
      <alignment vertical="center"/>
    </xf>
    <xf numFmtId="165" fontId="4" fillId="0" borderId="3" xfId="82" applyNumberFormat="1" applyFont="1" applyFill="1" applyBorder="1" applyAlignment="1">
      <alignment vertical="center"/>
    </xf>
    <xf numFmtId="166" fontId="36" fillId="0" borderId="0" xfId="0" quotePrefix="1" applyNumberFormat="1" applyFont="1" applyFill="1" applyAlignment="1">
      <alignment vertical="center"/>
    </xf>
    <xf numFmtId="166" fontId="37" fillId="0" borderId="0" xfId="82" quotePrefix="1" applyNumberFormat="1" applyFont="1" applyFill="1" applyBorder="1" applyAlignment="1">
      <alignment vertical="center"/>
    </xf>
    <xf numFmtId="166" fontId="4" fillId="0" borderId="3" xfId="65" applyNumberFormat="1" applyFont="1" applyFill="1" applyBorder="1" applyAlignment="1">
      <alignment horizontal="right"/>
    </xf>
    <xf numFmtId="166" fontId="4" fillId="0" borderId="4" xfId="28" applyNumberFormat="1" applyFont="1" applyFill="1" applyBorder="1" applyAlignment="1">
      <alignment horizontal="right" vertical="center"/>
    </xf>
    <xf numFmtId="166" fontId="4" fillId="0" borderId="8" xfId="28" applyNumberFormat="1" applyFont="1" applyFill="1" applyBorder="1" applyAlignment="1">
      <alignment horizontal="right" vertical="center"/>
    </xf>
    <xf numFmtId="165" fontId="4" fillId="0" borderId="4" xfId="0" applyNumberFormat="1" applyFont="1" applyFill="1" applyBorder="1" applyAlignment="1">
      <alignment horizontal="right" vertical="center"/>
    </xf>
    <xf numFmtId="0" fontId="4" fillId="0" borderId="4" xfId="48" applyNumberFormat="1" applyFont="1" applyFill="1" applyBorder="1" applyAlignment="1">
      <alignment horizontal="right" vertical="center"/>
    </xf>
    <xf numFmtId="166" fontId="4" fillId="0" borderId="0" xfId="65" applyNumberFormat="1" applyFont="1" applyFill="1" applyBorder="1" applyAlignment="1">
      <alignment horizontal="right"/>
    </xf>
    <xf numFmtId="166" fontId="4" fillId="0" borderId="0" xfId="65" applyNumberFormat="1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6" fontId="4" fillId="0" borderId="0" xfId="82" applyNumberFormat="1" applyFont="1" applyFill="1" applyBorder="1" applyAlignment="1">
      <alignment horizontal="right"/>
    </xf>
    <xf numFmtId="166" fontId="36" fillId="0" borderId="0" xfId="0" applyNumberFormat="1" applyFont="1" applyFill="1" applyBorder="1" applyAlignment="1">
      <alignment vertical="center"/>
    </xf>
    <xf numFmtId="165" fontId="36" fillId="0" borderId="0" xfId="65" applyNumberFormat="1" applyFont="1" applyFill="1" applyBorder="1" applyAlignment="1">
      <alignment vertical="center"/>
    </xf>
    <xf numFmtId="166" fontId="36" fillId="0" borderId="9" xfId="28" applyNumberFormat="1" applyFont="1" applyFill="1" applyBorder="1" applyAlignment="1">
      <alignment horizontal="left" vertical="center"/>
    </xf>
    <xf numFmtId="165" fontId="5" fillId="0" borderId="9" xfId="65" applyNumberFormat="1" applyFont="1" applyFill="1" applyBorder="1" applyAlignment="1">
      <alignment horizontal="right" vertical="center"/>
    </xf>
    <xf numFmtId="172" fontId="4" fillId="0" borderId="0" xfId="0" applyNumberFormat="1" applyFont="1" applyFill="1" applyAlignment="1">
      <alignment vertical="center"/>
    </xf>
    <xf numFmtId="172" fontId="4" fillId="0" borderId="0" xfId="48" applyNumberFormat="1" applyFont="1" applyFill="1" applyAlignment="1">
      <alignment vertical="center"/>
    </xf>
    <xf numFmtId="0" fontId="4" fillId="0" borderId="0" xfId="48" applyNumberFormat="1" applyFont="1" applyFill="1" applyAlignment="1">
      <alignment vertical="center"/>
    </xf>
    <xf numFmtId="172" fontId="4" fillId="0" borderId="0" xfId="48" applyNumberFormat="1" applyFont="1" applyFill="1" applyAlignment="1">
      <alignment horizontal="right" vertical="center"/>
    </xf>
    <xf numFmtId="173" fontId="5" fillId="0" borderId="0" xfId="48" applyNumberFormat="1" applyFont="1" applyFill="1" applyAlignment="1">
      <alignment vertical="center"/>
    </xf>
    <xf numFmtId="49" fontId="4" fillId="0" borderId="4" xfId="48" applyNumberFormat="1" applyFont="1" applyFill="1" applyBorder="1" applyAlignment="1">
      <alignment vertical="center"/>
    </xf>
    <xf numFmtId="172" fontId="4" fillId="0" borderId="4" xfId="48" applyNumberFormat="1" applyFont="1" applyFill="1" applyBorder="1" applyAlignment="1">
      <alignment vertical="center"/>
    </xf>
    <xf numFmtId="49" fontId="4" fillId="0" borderId="0" xfId="48" applyNumberFormat="1" applyFont="1" applyFill="1" applyBorder="1" applyAlignment="1">
      <alignment vertical="center"/>
    </xf>
    <xf numFmtId="172" fontId="4" fillId="0" borderId="0" xfId="48" applyNumberFormat="1" applyFont="1" applyFill="1" applyBorder="1" applyAlignment="1">
      <alignment vertical="center"/>
    </xf>
    <xf numFmtId="49" fontId="4" fillId="0" borderId="0" xfId="48" applyNumberFormat="1" applyFont="1" applyFill="1" applyBorder="1" applyAlignment="1">
      <alignment horizontal="left" vertical="center"/>
    </xf>
    <xf numFmtId="172" fontId="4" fillId="0" borderId="0" xfId="48" applyNumberFormat="1" applyFont="1" applyFill="1" applyBorder="1" applyAlignment="1">
      <alignment horizontal="left" vertical="center"/>
    </xf>
    <xf numFmtId="172" fontId="4" fillId="0" borderId="0" xfId="48" applyNumberFormat="1" applyFont="1" applyFill="1" applyBorder="1" applyAlignment="1">
      <alignment horizontal="right"/>
    </xf>
    <xf numFmtId="0" fontId="5" fillId="0" borderId="0" xfId="48" applyNumberFormat="1" applyFont="1" applyFill="1" applyAlignment="1">
      <alignment vertical="center"/>
    </xf>
    <xf numFmtId="0" fontId="4" fillId="0" borderId="0" xfId="48" applyNumberFormat="1" applyFont="1" applyFill="1" applyBorder="1" applyAlignment="1">
      <alignment vertical="center"/>
    </xf>
    <xf numFmtId="0" fontId="4" fillId="0" borderId="0" xfId="48" applyNumberFormat="1" applyFont="1" applyFill="1" applyBorder="1" applyAlignment="1">
      <alignment horizontal="center" vertical="center"/>
    </xf>
    <xf numFmtId="172" fontId="4" fillId="0" borderId="0" xfId="48" applyNumberFormat="1" applyFont="1" applyFill="1" applyBorder="1" applyAlignment="1">
      <alignment horizontal="center" vertical="center"/>
    </xf>
    <xf numFmtId="3" fontId="5" fillId="0" borderId="0" xfId="48" applyNumberFormat="1" applyFont="1" applyFill="1" applyAlignment="1">
      <alignment vertical="center"/>
    </xf>
    <xf numFmtId="172" fontId="4" fillId="0" borderId="0" xfId="48" applyNumberFormat="1" applyFont="1" applyFill="1" applyBorder="1" applyAlignment="1">
      <alignment horizontal="right" vertical="center"/>
    </xf>
    <xf numFmtId="164" fontId="5" fillId="0" borderId="0" xfId="48" applyFont="1" applyFill="1" applyAlignment="1">
      <alignment vertical="center"/>
    </xf>
    <xf numFmtId="0" fontId="4" fillId="0" borderId="0" xfId="48" applyNumberFormat="1" applyFont="1" applyFill="1" applyAlignment="1">
      <alignment horizontal="center" vertical="center"/>
    </xf>
    <xf numFmtId="172" fontId="4" fillId="0" borderId="4" xfId="48" applyNumberFormat="1" applyFont="1" applyFill="1" applyBorder="1" applyAlignment="1">
      <alignment horizontal="right" vertical="center"/>
    </xf>
    <xf numFmtId="49" fontId="4" fillId="0" borderId="0" xfId="48" applyNumberFormat="1" applyFont="1" applyFill="1" applyAlignment="1">
      <alignment horizontal="left" vertical="center"/>
    </xf>
    <xf numFmtId="49" fontId="5" fillId="0" borderId="0" xfId="48" applyNumberFormat="1" applyFont="1" applyFill="1" applyAlignment="1">
      <alignment horizontal="center" vertical="center"/>
    </xf>
    <xf numFmtId="49" fontId="5" fillId="0" borderId="0" xfId="48" applyNumberFormat="1" applyFont="1" applyFill="1" applyAlignment="1">
      <alignment horizontal="left" vertical="center"/>
    </xf>
    <xf numFmtId="172" fontId="5" fillId="0" borderId="0" xfId="0" applyNumberFormat="1" applyFont="1" applyFill="1" applyBorder="1" applyAlignment="1">
      <alignment horizontal="right" vertical="center"/>
    </xf>
    <xf numFmtId="166" fontId="5" fillId="0" borderId="0" xfId="48" applyNumberFormat="1" applyFont="1" applyFill="1" applyAlignment="1">
      <alignment horizontal="right" vertical="center"/>
    </xf>
    <xf numFmtId="172" fontId="5" fillId="0" borderId="0" xfId="48" applyNumberFormat="1" applyFont="1" applyFill="1" applyBorder="1" applyAlignment="1">
      <alignment horizontal="right" vertical="center"/>
    </xf>
    <xf numFmtId="166" fontId="34" fillId="0" borderId="0" xfId="48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0" fontId="5" fillId="0" borderId="0" xfId="48" applyNumberFormat="1" applyFont="1" applyFill="1" applyAlignment="1">
      <alignment horizontal="center" vertical="center"/>
    </xf>
    <xf numFmtId="172" fontId="5" fillId="0" borderId="0" xfId="48" applyNumberFormat="1" applyFont="1" applyFill="1" applyAlignment="1">
      <alignment horizontal="right" vertical="center"/>
    </xf>
    <xf numFmtId="0" fontId="5" fillId="0" borderId="0" xfId="48" applyNumberFormat="1" applyFont="1" applyFill="1" applyAlignment="1">
      <alignment horizontal="left" vertical="center"/>
    </xf>
    <xf numFmtId="172" fontId="5" fillId="0" borderId="4" xfId="0" applyNumberFormat="1" applyFont="1" applyFill="1" applyBorder="1" applyAlignment="1">
      <alignment horizontal="right" vertical="center"/>
    </xf>
    <xf numFmtId="166" fontId="4" fillId="0" borderId="0" xfId="48" applyNumberFormat="1" applyFont="1" applyFill="1" applyBorder="1" applyAlignment="1">
      <alignment horizontal="center" vertical="center"/>
    </xf>
    <xf numFmtId="49" fontId="4" fillId="0" borderId="0" xfId="48" applyNumberFormat="1" applyFont="1" applyFill="1" applyAlignment="1">
      <alignment vertical="center"/>
    </xf>
    <xf numFmtId="172" fontId="5" fillId="0" borderId="7" xfId="48" applyNumberFormat="1" applyFont="1" applyFill="1" applyBorder="1" applyAlignment="1">
      <alignment horizontal="right" vertical="center"/>
    </xf>
    <xf numFmtId="49" fontId="4" fillId="0" borderId="0" xfId="48" quotePrefix="1" applyNumberFormat="1" applyFont="1" applyFill="1" applyAlignment="1">
      <alignment vertical="center"/>
    </xf>
    <xf numFmtId="172" fontId="5" fillId="34" borderId="0" xfId="0" applyNumberFormat="1" applyFont="1" applyFill="1" applyBorder="1" applyAlignment="1">
      <alignment horizontal="right" vertical="center"/>
    </xf>
    <xf numFmtId="172" fontId="5" fillId="34" borderId="0" xfId="0" applyNumberFormat="1" applyFont="1" applyFill="1" applyAlignment="1">
      <alignment horizontal="right" vertical="center"/>
    </xf>
    <xf numFmtId="172" fontId="5" fillId="34" borderId="0" xfId="48" applyNumberFormat="1" applyFont="1" applyFill="1" applyBorder="1" applyAlignment="1">
      <alignment horizontal="right" vertical="center"/>
    </xf>
    <xf numFmtId="49" fontId="5" fillId="0" borderId="0" xfId="48" applyNumberFormat="1" applyFont="1" applyFill="1" applyAlignment="1">
      <alignment horizontal="left" vertical="center" indent="1"/>
    </xf>
    <xf numFmtId="172" fontId="5" fillId="34" borderId="4" xfId="0" applyNumberFormat="1" applyFont="1" applyFill="1" applyBorder="1" applyAlignment="1">
      <alignment horizontal="right" vertical="center"/>
    </xf>
    <xf numFmtId="172" fontId="5" fillId="34" borderId="4" xfId="48" applyNumberFormat="1" applyFont="1" applyFill="1" applyBorder="1" applyAlignment="1">
      <alignment horizontal="right" vertical="center"/>
    </xf>
    <xf numFmtId="172" fontId="5" fillId="34" borderId="7" xfId="48" applyNumberFormat="1" applyFont="1" applyFill="1" applyBorder="1" applyAlignment="1">
      <alignment horizontal="right" vertical="center"/>
    </xf>
    <xf numFmtId="0" fontId="5" fillId="0" borderId="4" xfId="0" applyNumberFormat="1" applyFont="1" applyFill="1" applyBorder="1" applyAlignment="1">
      <alignment vertical="center"/>
    </xf>
    <xf numFmtId="172" fontId="5" fillId="0" borderId="4" xfId="0" applyNumberFormat="1" applyFont="1" applyFill="1" applyBorder="1" applyAlignment="1">
      <alignment vertical="center"/>
    </xf>
    <xf numFmtId="173" fontId="5" fillId="0" borderId="4" xfId="48" applyNumberFormat="1" applyFont="1" applyFill="1" applyBorder="1" applyAlignment="1">
      <alignment vertical="center"/>
    </xf>
    <xf numFmtId="172" fontId="5" fillId="0" borderId="4" xfId="48" applyNumberFormat="1" applyFont="1" applyFill="1" applyBorder="1" applyAlignment="1">
      <alignment vertical="center"/>
    </xf>
    <xf numFmtId="172" fontId="5" fillId="0" borderId="0" xfId="48" applyNumberFormat="1" applyFont="1" applyFill="1" applyAlignment="1">
      <alignment vertical="center"/>
    </xf>
    <xf numFmtId="0" fontId="5" fillId="0" borderId="0" xfId="66" applyFont="1" applyAlignment="1">
      <alignment horizontal="center" vertical="top"/>
    </xf>
    <xf numFmtId="0" fontId="6" fillId="0" borderId="0" xfId="66" applyFont="1" applyAlignment="1">
      <alignment horizontal="center" vertical="top"/>
    </xf>
    <xf numFmtId="166" fontId="5" fillId="0" borderId="0" xfId="65" applyNumberFormat="1" applyFont="1" applyAlignment="1">
      <alignment vertical="center"/>
    </xf>
    <xf numFmtId="165" fontId="4" fillId="0" borderId="0" xfId="0" applyNumberFormat="1" applyFont="1" applyFill="1" applyAlignment="1">
      <alignment horizontal="left" vertical="center"/>
    </xf>
    <xf numFmtId="166" fontId="4" fillId="0" borderId="10" xfId="28" applyNumberFormat="1" applyFont="1" applyFill="1" applyBorder="1" applyAlignment="1">
      <alignment horizontal="right" vertical="center"/>
    </xf>
    <xf numFmtId="166" fontId="4" fillId="0" borderId="10" xfId="48" applyNumberFormat="1" applyFont="1" applyFill="1" applyBorder="1" applyAlignment="1">
      <alignment horizontal="right" vertical="center"/>
    </xf>
    <xf numFmtId="0" fontId="4" fillId="0" borderId="11" xfId="48" applyNumberFormat="1" applyFont="1" applyFill="1" applyBorder="1" applyAlignment="1">
      <alignment horizontal="right" vertical="center"/>
    </xf>
    <xf numFmtId="0" fontId="4" fillId="0" borderId="11" xfId="48" applyNumberFormat="1" applyFont="1" applyFill="1" applyBorder="1" applyAlignment="1">
      <alignment horizontal="center" vertical="center"/>
    </xf>
    <xf numFmtId="0" fontId="4" fillId="0" borderId="4" xfId="48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right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5" fillId="0" borderId="0" xfId="82" applyNumberFormat="1" applyFont="1" applyFill="1" applyBorder="1" applyAlignment="1">
      <alignment horizontal="left" vertical="center"/>
    </xf>
    <xf numFmtId="166" fontId="4" fillId="0" borderId="10" xfId="48" applyNumberFormat="1" applyFont="1" applyFill="1" applyBorder="1" applyAlignment="1">
      <alignment horizontal="right" vertical="top"/>
    </xf>
    <xf numFmtId="166" fontId="4" fillId="0" borderId="3" xfId="48" applyNumberFormat="1" applyFont="1" applyFill="1" applyBorder="1" applyAlignment="1">
      <alignment horizontal="right" vertical="top"/>
    </xf>
  </cellXfs>
  <cellStyles count="9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" xfId="29" xr:uid="{00000000-0005-0000-0000-00001C000000}"/>
    <cellStyle name="Comma 2" xfId="30" xr:uid="{00000000-0005-0000-0000-00001D000000}"/>
    <cellStyle name="Comma 2 2" xfId="31" xr:uid="{00000000-0005-0000-0000-00001E000000}"/>
    <cellStyle name="Comma 2 2 2" xfId="32" xr:uid="{00000000-0005-0000-0000-00001F000000}"/>
    <cellStyle name="Comma 2 2 3" xfId="33" xr:uid="{00000000-0005-0000-0000-000020000000}"/>
    <cellStyle name="Comma 2 3" xfId="34" xr:uid="{00000000-0005-0000-0000-000021000000}"/>
    <cellStyle name="Comma 2 4" xfId="35" xr:uid="{00000000-0005-0000-0000-000022000000}"/>
    <cellStyle name="Comma 2 5" xfId="36" xr:uid="{00000000-0005-0000-0000-000023000000}"/>
    <cellStyle name="Comma 3" xfId="37" xr:uid="{00000000-0005-0000-0000-000024000000}"/>
    <cellStyle name="Comma 3 2" xfId="38" xr:uid="{00000000-0005-0000-0000-000025000000}"/>
    <cellStyle name="Comma 3 2 2" xfId="39" xr:uid="{00000000-0005-0000-0000-000026000000}"/>
    <cellStyle name="Comma 3 4" xfId="40" xr:uid="{00000000-0005-0000-0000-000027000000}"/>
    <cellStyle name="Comma 4" xfId="41" xr:uid="{00000000-0005-0000-0000-000028000000}"/>
    <cellStyle name="Comma 4 2" xfId="42" xr:uid="{00000000-0005-0000-0000-000029000000}"/>
    <cellStyle name="Comma 4 2 2" xfId="43" xr:uid="{00000000-0005-0000-0000-00002A000000}"/>
    <cellStyle name="Comma 42" xfId="44" xr:uid="{00000000-0005-0000-0000-00002B000000}"/>
    <cellStyle name="Comma 43" xfId="45" xr:uid="{00000000-0005-0000-0000-00002C000000}"/>
    <cellStyle name="Comma 5" xfId="46" xr:uid="{00000000-0005-0000-0000-00002D000000}"/>
    <cellStyle name="Comma 6" xfId="47" xr:uid="{00000000-0005-0000-0000-00002E000000}"/>
    <cellStyle name="Comma 7" xfId="48" xr:uid="{00000000-0005-0000-0000-00002F000000}"/>
    <cellStyle name="Comma 8" xfId="49" xr:uid="{00000000-0005-0000-0000-000030000000}"/>
    <cellStyle name="Currency 2" xfId="50" xr:uid="{00000000-0005-0000-0000-000031000000}"/>
    <cellStyle name="Explanatory Text" xfId="51" builtinId="53" customBuiltin="1"/>
    <cellStyle name="Followed Hyperlink 2" xfId="52" xr:uid="{00000000-0005-0000-0000-000033000000}"/>
    <cellStyle name="Good" xfId="53" builtinId="26" customBuiltin="1"/>
    <cellStyle name="Heading 1" xfId="54" builtinId="16" customBuiltin="1"/>
    <cellStyle name="Heading 2" xfId="55" builtinId="17" customBuiltin="1"/>
    <cellStyle name="Heading 3" xfId="56" builtinId="18" customBuiltin="1"/>
    <cellStyle name="Heading 4" xfId="57" builtinId="19" customBuiltin="1"/>
    <cellStyle name="Hyperlink 2" xfId="58" xr:uid="{00000000-0005-0000-0000-000039000000}"/>
    <cellStyle name="Hyperlink 3" xfId="59" xr:uid="{00000000-0005-0000-0000-00003A000000}"/>
    <cellStyle name="Input" xfId="60" builtinId="20" customBuiltin="1"/>
    <cellStyle name="Linked Cell" xfId="61" builtinId="24" customBuiltin="1"/>
    <cellStyle name="Neutral" xfId="62" builtinId="28" customBuiltin="1"/>
    <cellStyle name="Normal" xfId="0" builtinId="0" customBuiltin="1"/>
    <cellStyle name="Normal 2" xfId="63" xr:uid="{00000000-0005-0000-0000-00003F000000}"/>
    <cellStyle name="Normal 2 2" xfId="64" xr:uid="{00000000-0005-0000-0000-000040000000}"/>
    <cellStyle name="Normal 2 3" xfId="65" xr:uid="{00000000-0005-0000-0000-000041000000}"/>
    <cellStyle name="Normal 2 3 2" xfId="66" xr:uid="{00000000-0005-0000-0000-000042000000}"/>
    <cellStyle name="Normal 2 4" xfId="67" xr:uid="{00000000-0005-0000-0000-000043000000}"/>
    <cellStyle name="Normal 2 4 4" xfId="68" xr:uid="{00000000-0005-0000-0000-000044000000}"/>
    <cellStyle name="Normal 2 5" xfId="69" xr:uid="{00000000-0005-0000-0000-000045000000}"/>
    <cellStyle name="Normal 3" xfId="70" xr:uid="{00000000-0005-0000-0000-000046000000}"/>
    <cellStyle name="Normal 3 2" xfId="71" xr:uid="{00000000-0005-0000-0000-000047000000}"/>
    <cellStyle name="Normal 3 3" xfId="72" xr:uid="{00000000-0005-0000-0000-000048000000}"/>
    <cellStyle name="Normal 3 4" xfId="73" xr:uid="{00000000-0005-0000-0000-000049000000}"/>
    <cellStyle name="Normal 3 5" xfId="74" xr:uid="{00000000-0005-0000-0000-00004A000000}"/>
    <cellStyle name="Normal 4" xfId="75" xr:uid="{00000000-0005-0000-0000-00004B000000}"/>
    <cellStyle name="Normal 4 2" xfId="76" xr:uid="{00000000-0005-0000-0000-00004C000000}"/>
    <cellStyle name="Normal 5" xfId="77" xr:uid="{00000000-0005-0000-0000-00004D000000}"/>
    <cellStyle name="Normal 5 2" xfId="78" xr:uid="{00000000-0005-0000-0000-00004E000000}"/>
    <cellStyle name="Normal 6" xfId="79" xr:uid="{00000000-0005-0000-0000-00004F000000}"/>
    <cellStyle name="Normal 7" xfId="80" xr:uid="{00000000-0005-0000-0000-000050000000}"/>
    <cellStyle name="Normal 81" xfId="81" xr:uid="{00000000-0005-0000-0000-000051000000}"/>
    <cellStyle name="Normal_Cash Flow_NKCC_2005-2004 (revised)" xfId="82" xr:uid="{00000000-0005-0000-0000-000052000000}"/>
    <cellStyle name="Normal_Gulf Electric Q1'03(Revised 28 Apr )" xfId="83" xr:uid="{00000000-0005-0000-0000-000053000000}"/>
    <cellStyle name="Note" xfId="84" builtinId="10" customBuiltin="1"/>
    <cellStyle name="Output" xfId="85" builtinId="21" customBuiltin="1"/>
    <cellStyle name="Percent 2" xfId="86" xr:uid="{00000000-0005-0000-0000-000056000000}"/>
    <cellStyle name="Percent 2 2" xfId="87" xr:uid="{00000000-0005-0000-0000-000057000000}"/>
    <cellStyle name="Percent 2 2 2" xfId="88" xr:uid="{00000000-0005-0000-0000-000058000000}"/>
    <cellStyle name="SAPBEXaggData" xfId="89" xr:uid="{00000000-0005-0000-0000-000059000000}"/>
    <cellStyle name="Title" xfId="90" builtinId="15" customBuiltin="1"/>
    <cellStyle name="Total" xfId="91" builtinId="25" customBuiltin="1"/>
    <cellStyle name="Warning Text" xfId="9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I%20Database\LPG%20METER%20SEPTEMBER%202003%20N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SIX001\Application%20Data\Microsoft\Excel\Substantive%20Analytics%20Template%20-%20Mock%20Up%20v3%20w%20AS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ensiri%20chamnanprom\Local%20Settings\Application%20Data\Aura\3.0SEA_PRO1\Files\27\AF\a07ebc31-6e40-48cb-9d89-2150140ceded000000000000004195169088\1ad00e5af0194db1a879532adbdf306f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pool\NOBLECEN\conso\CONSO%20SUB%20Q1%202003%20aaa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Unrealize"/>
      <sheetName val="1.cashflow"/>
      <sheetName val="入库分类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Lookups"/>
      <sheetName val="INV"/>
      <sheetName val="Sheet1"/>
      <sheetName val="Loan Data"/>
      <sheetName val="Payroll Overall 2012"/>
      <sheetName val="DropDown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77"/>
  <sheetViews>
    <sheetView topLeftCell="A172" zoomScaleNormal="100" zoomScaleSheetLayoutView="100" workbookViewId="0">
      <selection activeCell="P16" sqref="P16"/>
    </sheetView>
  </sheetViews>
  <sheetFormatPr defaultRowHeight="21.75" customHeight="1"/>
  <cols>
    <col min="1" max="2" width="1.42578125" style="3" customWidth="1"/>
    <col min="3" max="3" width="31" style="3" customWidth="1"/>
    <col min="4" max="4" width="7.42578125" style="4" customWidth="1"/>
    <col min="5" max="5" width="0.85546875" style="3" customWidth="1"/>
    <col min="6" max="6" width="13.7109375" style="5" customWidth="1"/>
    <col min="7" max="7" width="0.85546875" style="5" customWidth="1"/>
    <col min="8" max="8" width="13.7109375" style="5" customWidth="1"/>
    <col min="9" max="9" width="0.85546875" style="6" customWidth="1"/>
    <col min="10" max="10" width="13.7109375" style="5" customWidth="1"/>
    <col min="11" max="11" width="0.85546875" style="5" customWidth="1"/>
    <col min="12" max="12" width="13.7109375" style="5" customWidth="1"/>
    <col min="13" max="16384" width="9.140625" style="3"/>
  </cols>
  <sheetData>
    <row r="1" spans="1:12" ht="21.75" customHeight="1">
      <c r="A1" s="1" t="s">
        <v>217</v>
      </c>
      <c r="B1" s="2"/>
      <c r="E1" s="209"/>
    </row>
    <row r="2" spans="1:12" s="8" customFormat="1" ht="21.75" customHeight="1">
      <c r="A2" s="7" t="s">
        <v>0</v>
      </c>
      <c r="B2" s="7"/>
      <c r="D2" s="9"/>
      <c r="E2" s="209"/>
      <c r="F2" s="10"/>
      <c r="G2" s="10"/>
      <c r="H2" s="10"/>
      <c r="I2" s="11"/>
      <c r="J2" s="10"/>
      <c r="K2" s="10"/>
      <c r="L2" s="10"/>
    </row>
    <row r="3" spans="1:12" ht="21.75" customHeight="1">
      <c r="A3" s="12" t="s">
        <v>124</v>
      </c>
      <c r="B3" s="12"/>
      <c r="C3" s="13"/>
      <c r="D3" s="14"/>
      <c r="E3" s="210"/>
      <c r="F3" s="15"/>
      <c r="G3" s="15"/>
      <c r="H3" s="15"/>
      <c r="I3" s="16"/>
      <c r="J3" s="15"/>
      <c r="K3" s="15"/>
      <c r="L3" s="215"/>
    </row>
    <row r="4" spans="1:12" ht="21.75" customHeight="1">
      <c r="A4" s="7"/>
      <c r="B4" s="7"/>
      <c r="C4" s="8"/>
      <c r="D4" s="9"/>
      <c r="E4" s="226"/>
      <c r="F4" s="10"/>
      <c r="G4" s="10"/>
      <c r="H4" s="10"/>
      <c r="I4" s="11"/>
      <c r="J4" s="10"/>
      <c r="K4" s="10"/>
      <c r="L4" s="220"/>
    </row>
    <row r="5" spans="1:12" ht="21.75" customHeight="1">
      <c r="A5" s="7"/>
      <c r="B5" s="7"/>
      <c r="C5" s="8"/>
      <c r="D5" s="9"/>
      <c r="E5" s="8"/>
      <c r="F5" s="10"/>
      <c r="G5" s="10"/>
      <c r="H5" s="10"/>
      <c r="I5" s="11"/>
      <c r="J5" s="10"/>
      <c r="K5" s="10"/>
      <c r="L5" s="220" t="s">
        <v>243</v>
      </c>
    </row>
    <row r="6" spans="1:12" ht="21.75" customHeight="1">
      <c r="A6" s="7"/>
      <c r="B6" s="7"/>
      <c r="C6" s="8"/>
      <c r="D6" s="9"/>
      <c r="E6" s="8"/>
      <c r="F6" s="282" t="s">
        <v>1</v>
      </c>
      <c r="G6" s="282"/>
      <c r="H6" s="282"/>
      <c r="I6" s="227"/>
      <c r="J6" s="282" t="s">
        <v>2</v>
      </c>
      <c r="K6" s="282"/>
      <c r="L6" s="282"/>
    </row>
    <row r="7" spans="1:12" ht="21.75" customHeight="1">
      <c r="A7" s="7"/>
      <c r="B7" s="7"/>
      <c r="C7" s="8"/>
      <c r="D7" s="9"/>
      <c r="E7" s="8"/>
      <c r="F7" s="18" t="s">
        <v>3</v>
      </c>
      <c r="G7" s="19"/>
      <c r="H7" s="18" t="s">
        <v>94</v>
      </c>
      <c r="I7" s="20"/>
      <c r="J7" s="18" t="s">
        <v>3</v>
      </c>
      <c r="K7" s="19"/>
      <c r="L7" s="18" t="s">
        <v>94</v>
      </c>
    </row>
    <row r="8" spans="1:12" ht="21.75" customHeight="1">
      <c r="A8" s="7"/>
      <c r="B8" s="7"/>
      <c r="C8" s="8"/>
      <c r="D8" s="9"/>
      <c r="E8" s="8"/>
      <c r="F8" s="18" t="s">
        <v>102</v>
      </c>
      <c r="G8" s="19"/>
      <c r="H8" s="18" t="s">
        <v>4</v>
      </c>
      <c r="I8" s="20"/>
      <c r="J8" s="18" t="s">
        <v>102</v>
      </c>
      <c r="K8" s="19"/>
      <c r="L8" s="18" t="s">
        <v>4</v>
      </c>
    </row>
    <row r="9" spans="1:12" ht="21.75" customHeight="1">
      <c r="D9" s="21" t="s">
        <v>5</v>
      </c>
      <c r="E9" s="2"/>
      <c r="F9" s="216" t="s">
        <v>125</v>
      </c>
      <c r="G9" s="19"/>
      <c r="H9" s="216" t="s">
        <v>93</v>
      </c>
      <c r="I9" s="20"/>
      <c r="J9" s="216" t="s">
        <v>125</v>
      </c>
      <c r="K9" s="19"/>
      <c r="L9" s="216" t="s">
        <v>93</v>
      </c>
    </row>
    <row r="10" spans="1:12" ht="21.75" customHeight="1">
      <c r="A10" s="1"/>
      <c r="B10" s="24"/>
      <c r="C10" s="24"/>
      <c r="E10" s="24"/>
      <c r="F10" s="26"/>
      <c r="G10" s="27"/>
      <c r="H10" s="27"/>
      <c r="I10" s="28"/>
      <c r="J10" s="26"/>
      <c r="K10" s="27"/>
      <c r="L10" s="27"/>
    </row>
    <row r="11" spans="1:12" ht="21.75" customHeight="1">
      <c r="A11" s="1" t="s">
        <v>6</v>
      </c>
      <c r="B11" s="24"/>
      <c r="C11" s="24"/>
      <c r="D11" s="25"/>
      <c r="E11" s="24"/>
      <c r="F11" s="26"/>
      <c r="G11" s="27"/>
      <c r="H11" s="27"/>
      <c r="I11" s="28"/>
      <c r="J11" s="26"/>
      <c r="K11" s="27"/>
      <c r="L11" s="27"/>
    </row>
    <row r="12" spans="1:12" ht="6" customHeight="1">
      <c r="A12" s="1"/>
      <c r="B12" s="24"/>
      <c r="C12" s="24"/>
      <c r="D12" s="25"/>
      <c r="E12" s="24"/>
      <c r="F12" s="26"/>
      <c r="G12" s="27"/>
      <c r="H12" s="27"/>
      <c r="I12" s="28"/>
      <c r="J12" s="26"/>
      <c r="K12" s="27"/>
      <c r="L12" s="27"/>
    </row>
    <row r="13" spans="1:12" ht="21.75" customHeight="1">
      <c r="A13" s="1" t="s">
        <v>7</v>
      </c>
      <c r="B13" s="24"/>
      <c r="C13" s="24"/>
      <c r="D13" s="25"/>
      <c r="E13" s="24"/>
      <c r="F13" s="26"/>
      <c r="G13" s="27"/>
      <c r="H13" s="27"/>
      <c r="I13" s="28"/>
      <c r="J13" s="26"/>
      <c r="K13" s="27"/>
      <c r="L13" s="27"/>
    </row>
    <row r="14" spans="1:12" ht="6" customHeight="1">
      <c r="A14" s="1"/>
      <c r="B14" s="24"/>
      <c r="C14" s="24"/>
      <c r="D14" s="25"/>
      <c r="E14" s="24"/>
      <c r="F14" s="26"/>
      <c r="G14" s="27"/>
      <c r="H14" s="27"/>
      <c r="I14" s="28"/>
      <c r="J14" s="26"/>
      <c r="K14" s="27"/>
      <c r="L14" s="27"/>
    </row>
    <row r="15" spans="1:12" ht="21.75" customHeight="1">
      <c r="A15" s="24" t="s">
        <v>8</v>
      </c>
      <c r="B15" s="24"/>
      <c r="C15" s="24"/>
      <c r="D15" s="25">
        <v>6</v>
      </c>
      <c r="E15" s="211"/>
      <c r="F15" s="26">
        <v>49236526100</v>
      </c>
      <c r="G15" s="27"/>
      <c r="H15" s="27">
        <v>18398093539</v>
      </c>
      <c r="I15" s="208"/>
      <c r="J15" s="26">
        <v>46165409705</v>
      </c>
      <c r="K15" s="27"/>
      <c r="L15" s="27">
        <v>15472593303</v>
      </c>
    </row>
    <row r="16" spans="1:12" ht="21.75" customHeight="1">
      <c r="A16" s="29" t="s">
        <v>182</v>
      </c>
      <c r="B16" s="29"/>
      <c r="C16" s="24"/>
      <c r="D16" s="203">
        <v>11.1</v>
      </c>
      <c r="E16" s="24"/>
      <c r="F16" s="26">
        <v>15051233267</v>
      </c>
      <c r="G16" s="27"/>
      <c r="H16" s="27">
        <v>605761760</v>
      </c>
      <c r="I16" s="208"/>
      <c r="J16" s="26">
        <v>15000000000</v>
      </c>
      <c r="K16" s="27"/>
      <c r="L16" s="27">
        <v>500000000</v>
      </c>
    </row>
    <row r="17" spans="1:12" ht="21.75" customHeight="1">
      <c r="A17" s="29" t="s">
        <v>229</v>
      </c>
      <c r="B17" s="29"/>
      <c r="C17" s="29"/>
      <c r="D17" s="25">
        <v>7</v>
      </c>
      <c r="E17" s="211"/>
      <c r="F17" s="31">
        <v>13850910108</v>
      </c>
      <c r="G17" s="27"/>
      <c r="H17" s="5">
        <v>12109416222</v>
      </c>
      <c r="I17" s="208"/>
      <c r="J17" s="31">
        <v>14190849245</v>
      </c>
      <c r="K17" s="27"/>
      <c r="L17" s="28">
        <v>13010100162</v>
      </c>
    </row>
    <row r="18" spans="1:12" ht="21.75" customHeight="1">
      <c r="A18" s="29" t="s">
        <v>230</v>
      </c>
      <c r="B18" s="29"/>
      <c r="C18" s="29"/>
      <c r="D18" s="4">
        <v>8</v>
      </c>
      <c r="E18" s="211"/>
      <c r="F18" s="31">
        <v>14583818856</v>
      </c>
      <c r="G18" s="27"/>
      <c r="H18" s="27">
        <v>17434078111</v>
      </c>
      <c r="I18" s="208"/>
      <c r="J18" s="31">
        <v>13340513747</v>
      </c>
      <c r="K18" s="27"/>
      <c r="L18" s="32">
        <v>16529931158</v>
      </c>
    </row>
    <row r="19" spans="1:12" ht="21.75" customHeight="1">
      <c r="A19" s="29" t="s">
        <v>169</v>
      </c>
      <c r="B19" s="29"/>
      <c r="C19" s="29"/>
      <c r="D19" s="201">
        <v>9.3000000000000007</v>
      </c>
      <c r="E19" s="211"/>
      <c r="F19" s="31">
        <v>0</v>
      </c>
      <c r="G19" s="27"/>
      <c r="H19" s="27">
        <v>0</v>
      </c>
      <c r="I19" s="208"/>
      <c r="J19" s="31">
        <v>2469693757</v>
      </c>
      <c r="K19" s="27"/>
      <c r="L19" s="32">
        <v>2168959837</v>
      </c>
    </row>
    <row r="20" spans="1:12" ht="21.75" customHeight="1">
      <c r="A20" s="202" t="s">
        <v>170</v>
      </c>
      <c r="B20" s="29"/>
      <c r="C20" s="29"/>
      <c r="E20" s="24"/>
      <c r="F20" s="31"/>
      <c r="H20" s="27"/>
      <c r="I20" s="27"/>
      <c r="J20" s="33"/>
      <c r="K20" s="27"/>
      <c r="L20" s="32"/>
    </row>
    <row r="21" spans="1:12" ht="21.75" customHeight="1">
      <c r="A21" s="202"/>
      <c r="B21" s="29" t="s">
        <v>143</v>
      </c>
      <c r="C21" s="29"/>
      <c r="D21" s="201">
        <v>9.4</v>
      </c>
      <c r="E21" s="211"/>
      <c r="F21" s="31">
        <v>0</v>
      </c>
      <c r="H21" s="27">
        <v>0</v>
      </c>
      <c r="I21" s="208"/>
      <c r="J21" s="33">
        <v>1231667405</v>
      </c>
      <c r="K21" s="27"/>
      <c r="L21" s="32">
        <v>1058695020</v>
      </c>
    </row>
    <row r="22" spans="1:12" ht="21.75" customHeight="1">
      <c r="A22" s="29" t="s">
        <v>126</v>
      </c>
      <c r="B22" s="29"/>
      <c r="C22" s="29"/>
      <c r="D22" s="4">
        <v>10</v>
      </c>
      <c r="E22" s="211"/>
      <c r="F22" s="31">
        <v>26816054456</v>
      </c>
      <c r="G22" s="27"/>
      <c r="H22" s="28">
        <v>19020531760</v>
      </c>
      <c r="I22" s="208"/>
      <c r="J22" s="31">
        <v>23901023650</v>
      </c>
      <c r="K22" s="27"/>
      <c r="L22" s="32">
        <v>16905905887</v>
      </c>
    </row>
    <row r="23" spans="1:12" ht="21.75" customHeight="1">
      <c r="A23" s="29" t="s">
        <v>127</v>
      </c>
      <c r="B23" s="29"/>
      <c r="C23" s="29"/>
      <c r="E23" s="24"/>
      <c r="F23" s="34">
        <v>163719320</v>
      </c>
      <c r="G23" s="27"/>
      <c r="H23" s="27">
        <v>154582525</v>
      </c>
      <c r="I23" s="208"/>
      <c r="J23" s="34">
        <v>157174996</v>
      </c>
      <c r="K23" s="27"/>
      <c r="L23" s="32">
        <v>147420788</v>
      </c>
    </row>
    <row r="24" spans="1:12" ht="21.75" customHeight="1">
      <c r="A24" s="29" t="s">
        <v>128</v>
      </c>
      <c r="B24" s="29"/>
      <c r="C24" s="29"/>
      <c r="E24" s="24"/>
      <c r="F24" s="34">
        <v>16533480</v>
      </c>
      <c r="G24" s="27"/>
      <c r="H24" s="27">
        <v>10763491</v>
      </c>
      <c r="I24" s="208"/>
      <c r="J24" s="34">
        <v>16533480</v>
      </c>
      <c r="K24" s="27"/>
      <c r="L24" s="32">
        <v>10763491</v>
      </c>
    </row>
    <row r="25" spans="1:12" ht="21.75" customHeight="1">
      <c r="A25" s="29" t="s">
        <v>9</v>
      </c>
      <c r="B25" s="29"/>
      <c r="C25" s="29"/>
      <c r="E25" s="24"/>
      <c r="F25" s="112">
        <v>849267126</v>
      </c>
      <c r="G25" s="27"/>
      <c r="H25" s="42">
        <v>861216713</v>
      </c>
      <c r="I25" s="208"/>
      <c r="J25" s="112">
        <v>211217705</v>
      </c>
      <c r="K25" s="27"/>
      <c r="L25" s="51">
        <v>251685496</v>
      </c>
    </row>
    <row r="26" spans="1:12" ht="6" customHeight="1">
      <c r="A26" s="24"/>
      <c r="B26" s="29"/>
      <c r="C26" s="24"/>
      <c r="E26" s="24"/>
      <c r="F26" s="26"/>
      <c r="G26" s="27"/>
      <c r="H26" s="27"/>
      <c r="I26" s="37"/>
      <c r="J26" s="26"/>
      <c r="K26" s="27"/>
      <c r="L26" s="27"/>
    </row>
    <row r="27" spans="1:12" s="2" customFormat="1" ht="21.75" customHeight="1">
      <c r="A27" s="1" t="s">
        <v>10</v>
      </c>
      <c r="B27" s="1"/>
      <c r="C27" s="1"/>
      <c r="D27" s="119"/>
      <c r="E27" s="1"/>
      <c r="F27" s="38">
        <f>SUM(F15:F25)</f>
        <v>120568062713</v>
      </c>
      <c r="G27" s="27"/>
      <c r="H27" s="39">
        <f>SUM(H15:H25)</f>
        <v>68594444121</v>
      </c>
      <c r="I27" s="208"/>
      <c r="J27" s="38">
        <f>SUM(J15:J25)</f>
        <v>116684083690</v>
      </c>
      <c r="K27" s="27"/>
      <c r="L27" s="39">
        <f>SUM(L15:L25)</f>
        <v>66056055142</v>
      </c>
    </row>
    <row r="28" spans="1:12" ht="21.75" customHeight="1">
      <c r="A28" s="1"/>
      <c r="B28" s="24"/>
      <c r="C28" s="24"/>
      <c r="E28" s="24"/>
      <c r="F28" s="41"/>
      <c r="G28" s="27"/>
      <c r="H28" s="41"/>
      <c r="I28" s="28"/>
      <c r="J28" s="41"/>
      <c r="K28" s="27"/>
      <c r="L28" s="41"/>
    </row>
    <row r="29" spans="1:12" ht="21.75" customHeight="1">
      <c r="A29" s="1"/>
      <c r="B29" s="24"/>
      <c r="C29" s="122"/>
      <c r="E29" s="24"/>
      <c r="F29" s="41"/>
      <c r="G29" s="27"/>
      <c r="H29" s="41"/>
      <c r="I29" s="28"/>
      <c r="J29" s="41"/>
      <c r="K29" s="27"/>
      <c r="L29" s="41"/>
    </row>
    <row r="30" spans="1:12" ht="21.75" customHeight="1">
      <c r="A30" s="1"/>
      <c r="B30" s="24"/>
      <c r="C30" s="24"/>
      <c r="E30" s="24"/>
      <c r="F30" s="41"/>
      <c r="G30" s="27"/>
      <c r="H30" s="41"/>
      <c r="I30" s="28"/>
      <c r="J30" s="41"/>
      <c r="K30" s="27"/>
      <c r="L30" s="41"/>
    </row>
    <row r="31" spans="1:12" ht="24" customHeight="1">
      <c r="A31" s="1"/>
      <c r="B31" s="24"/>
      <c r="C31" s="24"/>
      <c r="E31" s="24"/>
      <c r="F31" s="41"/>
      <c r="G31" s="27"/>
      <c r="H31" s="41"/>
      <c r="I31" s="28"/>
      <c r="J31" s="41"/>
      <c r="K31" s="27"/>
      <c r="L31" s="41"/>
    </row>
    <row r="32" spans="1:12" ht="21.75" customHeight="1">
      <c r="A32" s="1"/>
      <c r="B32" s="24"/>
      <c r="C32" s="24"/>
      <c r="E32" s="24"/>
      <c r="F32" s="41"/>
      <c r="L32" s="41"/>
    </row>
    <row r="33" spans="1:12" ht="21.75" customHeight="1">
      <c r="A33" s="1"/>
      <c r="B33" s="24"/>
      <c r="C33" s="24"/>
      <c r="E33" s="24"/>
      <c r="F33" s="128"/>
      <c r="G33" s="42"/>
      <c r="H33" s="51"/>
      <c r="I33" s="81"/>
      <c r="J33" s="51"/>
      <c r="K33" s="42"/>
      <c r="L33" s="280"/>
    </row>
    <row r="34" spans="1:12" ht="21.75" customHeight="1">
      <c r="A34" s="1"/>
      <c r="B34" s="24"/>
      <c r="C34" s="24"/>
      <c r="E34" s="24"/>
      <c r="F34" s="128"/>
      <c r="G34" s="278"/>
      <c r="H34" s="279"/>
      <c r="I34" s="278" t="s">
        <v>256</v>
      </c>
      <c r="J34" s="279"/>
      <c r="K34" s="279"/>
      <c r="L34" s="280"/>
    </row>
    <row r="35" spans="1:12" ht="21.75" customHeight="1">
      <c r="A35" s="1"/>
      <c r="B35" s="24"/>
      <c r="C35" s="24"/>
      <c r="E35" s="24"/>
      <c r="F35" s="128"/>
      <c r="G35" s="278"/>
      <c r="H35" s="279"/>
      <c r="I35" s="278" t="s">
        <v>257</v>
      </c>
      <c r="J35" s="279"/>
      <c r="K35" s="279"/>
      <c r="L35" s="280"/>
    </row>
    <row r="36" spans="1:12" ht="21.75" customHeight="1">
      <c r="A36" s="1"/>
      <c r="B36" s="24"/>
      <c r="C36" s="24"/>
      <c r="E36" s="24"/>
      <c r="F36" s="41"/>
      <c r="G36" s="27"/>
      <c r="H36" s="279"/>
      <c r="I36" s="278" t="s">
        <v>258</v>
      </c>
      <c r="J36" s="279"/>
      <c r="K36" s="27"/>
      <c r="L36" s="41"/>
    </row>
    <row r="37" spans="1:12" ht="21.75" customHeight="1">
      <c r="A37" s="1"/>
      <c r="B37" s="24"/>
      <c r="C37" s="24"/>
      <c r="E37" s="24"/>
      <c r="F37" s="41"/>
      <c r="G37" s="27"/>
      <c r="H37" s="41"/>
      <c r="I37" s="28"/>
      <c r="J37" s="41"/>
      <c r="K37" s="27"/>
      <c r="L37" s="41"/>
    </row>
    <row r="38" spans="1:12" ht="21.75" customHeight="1">
      <c r="A38" s="1"/>
      <c r="B38" s="1"/>
      <c r="C38" s="1"/>
      <c r="D38" s="1"/>
    </row>
    <row r="39" spans="1:12" ht="21.75" customHeight="1">
      <c r="A39" s="1"/>
      <c r="B39" s="1"/>
      <c r="C39" s="1"/>
      <c r="D39" s="1"/>
    </row>
    <row r="40" spans="1:12" ht="21.75" customHeight="1">
      <c r="A40" s="1"/>
      <c r="B40" s="1"/>
      <c r="C40" s="1"/>
      <c r="D40" s="1"/>
    </row>
    <row r="41" spans="1:12" ht="21.75" customHeight="1">
      <c r="A41" s="1"/>
      <c r="B41" s="24"/>
      <c r="C41" s="24"/>
      <c r="E41" s="24"/>
      <c r="F41" s="41"/>
      <c r="G41" s="27"/>
      <c r="H41" s="41"/>
      <c r="I41" s="28"/>
      <c r="J41" s="41"/>
      <c r="K41" s="27"/>
      <c r="L41" s="41"/>
    </row>
    <row r="42" spans="1:12" ht="14.25" customHeight="1">
      <c r="A42" s="1"/>
      <c r="B42" s="24"/>
      <c r="C42" s="24"/>
      <c r="E42" s="24"/>
      <c r="F42" s="41"/>
      <c r="G42" s="27"/>
      <c r="H42" s="41"/>
      <c r="I42" s="28"/>
      <c r="J42" s="41"/>
      <c r="K42" s="27"/>
      <c r="L42" s="41"/>
    </row>
    <row r="43" spans="1:12" ht="21.95" customHeight="1">
      <c r="A43" s="13" t="s">
        <v>261</v>
      </c>
      <c r="B43" s="13"/>
      <c r="C43" s="13"/>
      <c r="D43" s="14"/>
      <c r="E43" s="13"/>
      <c r="F43" s="15"/>
      <c r="G43" s="15"/>
      <c r="H43" s="15"/>
      <c r="I43" s="16"/>
      <c r="J43" s="15"/>
      <c r="K43" s="15"/>
      <c r="L43" s="15"/>
    </row>
    <row r="44" spans="1:12" ht="21.75" customHeight="1">
      <c r="A44" s="2" t="str">
        <f>A1</f>
        <v>บริษัท ปตท. น้ำมันและการค้าปลีก จำกัด (มหาชน)</v>
      </c>
      <c r="B44" s="2"/>
      <c r="E44" s="209"/>
    </row>
    <row r="45" spans="1:12" ht="21.75" customHeight="1">
      <c r="A45" s="7" t="s">
        <v>0</v>
      </c>
      <c r="B45" s="2"/>
      <c r="E45" s="209"/>
    </row>
    <row r="46" spans="1:12" ht="21.75" customHeight="1">
      <c r="A46" s="12" t="str">
        <f>A3</f>
        <v>ณ วันที่ 30 มิถุนายน พ.ศ. 2564</v>
      </c>
      <c r="B46" s="12"/>
      <c r="C46" s="13"/>
      <c r="D46" s="14"/>
      <c r="E46" s="210"/>
      <c r="F46" s="15"/>
      <c r="G46" s="15"/>
      <c r="H46" s="15"/>
      <c r="I46" s="16"/>
      <c r="J46" s="15"/>
      <c r="K46" s="15"/>
      <c r="L46" s="215"/>
    </row>
    <row r="47" spans="1:12" ht="21.75" customHeight="1">
      <c r="A47" s="7"/>
      <c r="B47" s="7"/>
      <c r="C47" s="8"/>
      <c r="D47" s="9"/>
      <c r="E47" s="226"/>
      <c r="F47" s="10"/>
      <c r="G47" s="10"/>
      <c r="H47" s="10"/>
      <c r="I47" s="11"/>
      <c r="J47" s="10"/>
      <c r="K47" s="10"/>
      <c r="L47" s="220"/>
    </row>
    <row r="48" spans="1:12" ht="21.75" customHeight="1">
      <c r="L48" s="221" t="s">
        <v>243</v>
      </c>
    </row>
    <row r="49" spans="1:12" ht="21.75" customHeight="1">
      <c r="A49" s="7"/>
      <c r="B49" s="7"/>
      <c r="C49" s="8"/>
      <c r="D49" s="9"/>
      <c r="E49" s="8"/>
      <c r="F49" s="282" t="s">
        <v>1</v>
      </c>
      <c r="G49" s="282"/>
      <c r="H49" s="282"/>
      <c r="I49" s="227"/>
      <c r="J49" s="282" t="s">
        <v>2</v>
      </c>
      <c r="K49" s="282"/>
      <c r="L49" s="282"/>
    </row>
    <row r="50" spans="1:12" ht="21.75" customHeight="1">
      <c r="A50" s="7"/>
      <c r="B50" s="7"/>
      <c r="C50" s="8"/>
      <c r="D50" s="9"/>
      <c r="E50" s="8"/>
      <c r="F50" s="18" t="s">
        <v>3</v>
      </c>
      <c r="G50" s="19"/>
      <c r="H50" s="18" t="s">
        <v>94</v>
      </c>
      <c r="I50" s="20"/>
      <c r="J50" s="18" t="s">
        <v>3</v>
      </c>
      <c r="K50" s="19"/>
      <c r="L50" s="18" t="s">
        <v>94</v>
      </c>
    </row>
    <row r="51" spans="1:12" ht="21.75" customHeight="1">
      <c r="A51" s="7"/>
      <c r="B51" s="7"/>
      <c r="C51" s="8"/>
      <c r="D51" s="9"/>
      <c r="E51" s="8"/>
      <c r="F51" s="18" t="s">
        <v>102</v>
      </c>
      <c r="G51" s="19"/>
      <c r="H51" s="18" t="s">
        <v>4</v>
      </c>
      <c r="I51" s="20"/>
      <c r="J51" s="18" t="s">
        <v>102</v>
      </c>
      <c r="K51" s="19"/>
      <c r="L51" s="18" t="s">
        <v>4</v>
      </c>
    </row>
    <row r="52" spans="1:12" ht="21.75" customHeight="1">
      <c r="D52" s="21" t="s">
        <v>5</v>
      </c>
      <c r="E52" s="2"/>
      <c r="F52" s="216" t="s">
        <v>125</v>
      </c>
      <c r="G52" s="19"/>
      <c r="H52" s="216" t="s">
        <v>93</v>
      </c>
      <c r="I52" s="20"/>
      <c r="J52" s="216" t="s">
        <v>125</v>
      </c>
      <c r="K52" s="19"/>
      <c r="L52" s="216" t="s">
        <v>93</v>
      </c>
    </row>
    <row r="53" spans="1:12" ht="21.75" customHeight="1">
      <c r="A53" s="1"/>
      <c r="B53" s="24"/>
      <c r="C53" s="24"/>
      <c r="D53" s="3"/>
      <c r="E53" s="24"/>
      <c r="F53" s="26"/>
      <c r="G53" s="27"/>
      <c r="H53" s="27"/>
      <c r="I53" s="28"/>
      <c r="J53" s="26"/>
      <c r="K53" s="27"/>
      <c r="L53" s="27"/>
    </row>
    <row r="54" spans="1:12" ht="21.75" customHeight="1">
      <c r="A54" s="1" t="s">
        <v>97</v>
      </c>
      <c r="B54" s="24"/>
      <c r="C54" s="24"/>
      <c r="D54" s="25"/>
      <c r="E54" s="24"/>
      <c r="F54" s="26"/>
      <c r="G54" s="27"/>
      <c r="H54" s="27"/>
      <c r="I54" s="28"/>
      <c r="J54" s="26"/>
      <c r="K54" s="27"/>
      <c r="L54" s="27"/>
    </row>
    <row r="55" spans="1:12" ht="6" customHeight="1">
      <c r="A55" s="1"/>
      <c r="B55" s="24"/>
      <c r="C55" s="24"/>
      <c r="E55" s="24"/>
      <c r="F55" s="26"/>
      <c r="G55" s="27"/>
      <c r="H55" s="27"/>
      <c r="I55" s="28"/>
      <c r="J55" s="26"/>
      <c r="K55" s="27"/>
      <c r="L55" s="27"/>
    </row>
    <row r="56" spans="1:12" ht="21.75" customHeight="1">
      <c r="A56" s="1" t="s">
        <v>11</v>
      </c>
      <c r="B56" s="24"/>
      <c r="C56" s="24"/>
      <c r="E56" s="24"/>
      <c r="F56" s="26"/>
      <c r="G56" s="27"/>
      <c r="H56" s="27"/>
      <c r="I56" s="28"/>
      <c r="J56" s="26"/>
      <c r="K56" s="27"/>
      <c r="L56" s="27"/>
    </row>
    <row r="57" spans="1:12" ht="6" customHeight="1">
      <c r="A57" s="1"/>
      <c r="B57" s="24"/>
      <c r="C57" s="24"/>
      <c r="E57" s="24"/>
      <c r="F57" s="26"/>
      <c r="G57" s="27"/>
      <c r="H57" s="27"/>
      <c r="I57" s="28"/>
      <c r="J57" s="26"/>
      <c r="K57" s="27"/>
      <c r="L57" s="27"/>
    </row>
    <row r="58" spans="1:12" ht="21.75" customHeight="1">
      <c r="A58" s="3" t="s">
        <v>164</v>
      </c>
      <c r="C58" s="29"/>
      <c r="D58" s="201">
        <v>11.2</v>
      </c>
      <c r="E58" s="211"/>
      <c r="F58" s="31">
        <v>2762326526</v>
      </c>
      <c r="G58" s="27"/>
      <c r="H58" s="32">
        <v>2318585164</v>
      </c>
      <c r="I58" s="208"/>
      <c r="J58" s="31">
        <v>1240496343</v>
      </c>
      <c r="K58" s="27"/>
      <c r="L58" s="28">
        <v>1073854771</v>
      </c>
    </row>
    <row r="59" spans="1:12" ht="21.75" customHeight="1">
      <c r="A59" s="29" t="s">
        <v>231</v>
      </c>
      <c r="B59" s="29"/>
      <c r="C59" s="29"/>
      <c r="D59" s="201">
        <v>12.1</v>
      </c>
      <c r="E59" s="211"/>
      <c r="F59" s="31">
        <v>0</v>
      </c>
      <c r="G59" s="27"/>
      <c r="H59" s="27">
        <v>0</v>
      </c>
      <c r="I59" s="208"/>
      <c r="J59" s="26">
        <v>16803939908</v>
      </c>
      <c r="K59" s="27"/>
      <c r="L59" s="27">
        <v>15990539908</v>
      </c>
    </row>
    <row r="60" spans="1:12" ht="21.75" customHeight="1">
      <c r="A60" s="29" t="s">
        <v>232</v>
      </c>
      <c r="B60" s="29"/>
      <c r="C60" s="29"/>
      <c r="D60" s="201">
        <v>12.2</v>
      </c>
      <c r="E60" s="211"/>
      <c r="F60" s="31">
        <v>4263173020</v>
      </c>
      <c r="G60" s="27"/>
      <c r="H60" s="32">
        <v>4050642077</v>
      </c>
      <c r="I60" s="208"/>
      <c r="J60" s="31">
        <v>11986940061</v>
      </c>
      <c r="K60" s="27"/>
      <c r="L60" s="27">
        <v>11986940061</v>
      </c>
    </row>
    <row r="61" spans="1:12" ht="21.75" customHeight="1">
      <c r="A61" s="24" t="s">
        <v>12</v>
      </c>
      <c r="B61" s="29"/>
      <c r="C61" s="29"/>
      <c r="D61" s="201">
        <v>12.3</v>
      </c>
      <c r="E61" s="211"/>
      <c r="F61" s="31">
        <v>897351763</v>
      </c>
      <c r="G61" s="27"/>
      <c r="H61" s="27">
        <v>741675345</v>
      </c>
      <c r="I61" s="208"/>
      <c r="J61" s="31">
        <v>0</v>
      </c>
      <c r="K61" s="27"/>
      <c r="L61" s="27">
        <v>0</v>
      </c>
    </row>
    <row r="62" spans="1:12" ht="21.75" customHeight="1">
      <c r="A62" s="29" t="s">
        <v>170</v>
      </c>
      <c r="B62" s="29"/>
      <c r="C62" s="29"/>
      <c r="D62" s="201">
        <v>9.4</v>
      </c>
      <c r="E62" s="211"/>
      <c r="F62" s="31">
        <v>0</v>
      </c>
      <c r="G62" s="27"/>
      <c r="H62" s="32">
        <v>0</v>
      </c>
      <c r="I62" s="208"/>
      <c r="J62" s="31">
        <v>943000000</v>
      </c>
      <c r="K62" s="27"/>
      <c r="L62" s="27">
        <v>1643000000</v>
      </c>
    </row>
    <row r="63" spans="1:12" ht="21.75" customHeight="1">
      <c r="A63" s="29" t="s">
        <v>129</v>
      </c>
      <c r="B63" s="29"/>
      <c r="C63" s="29"/>
      <c r="F63" s="31">
        <v>462391478</v>
      </c>
      <c r="G63" s="27"/>
      <c r="H63" s="32">
        <v>425511658</v>
      </c>
      <c r="I63" s="208"/>
      <c r="J63" s="31">
        <v>473980568</v>
      </c>
      <c r="K63" s="27"/>
      <c r="L63" s="27">
        <v>417072721</v>
      </c>
    </row>
    <row r="64" spans="1:12" ht="21.75" customHeight="1">
      <c r="A64" s="29" t="s">
        <v>233</v>
      </c>
      <c r="B64" s="29"/>
      <c r="C64" s="29"/>
      <c r="D64" s="4">
        <v>13</v>
      </c>
      <c r="E64" s="211"/>
      <c r="F64" s="31">
        <v>41900168570</v>
      </c>
      <c r="G64" s="3"/>
      <c r="H64" s="3">
        <v>41995800368</v>
      </c>
      <c r="I64" s="208"/>
      <c r="J64" s="31">
        <v>41155381760</v>
      </c>
      <c r="K64" s="3"/>
      <c r="L64" s="3">
        <v>41441820183</v>
      </c>
    </row>
    <row r="65" spans="1:12" ht="21.75" customHeight="1">
      <c r="A65" s="29" t="s">
        <v>234</v>
      </c>
      <c r="B65" s="29"/>
      <c r="C65" s="29"/>
      <c r="D65" s="201">
        <v>14.1</v>
      </c>
      <c r="E65" s="211"/>
      <c r="F65" s="31">
        <v>13308916344</v>
      </c>
      <c r="G65" s="27"/>
      <c r="H65" s="32">
        <v>11516521694</v>
      </c>
      <c r="I65" s="208"/>
      <c r="J65" s="31">
        <v>10635293701</v>
      </c>
      <c r="K65" s="27"/>
      <c r="L65" s="27">
        <v>8690177565</v>
      </c>
    </row>
    <row r="66" spans="1:12" ht="21.75" customHeight="1">
      <c r="A66" s="29" t="s">
        <v>13</v>
      </c>
      <c r="B66" s="29"/>
      <c r="C66" s="29"/>
      <c r="E66" s="24"/>
      <c r="F66" s="31">
        <v>3483578072</v>
      </c>
      <c r="G66" s="27"/>
      <c r="H66" s="32">
        <v>3483578072</v>
      </c>
      <c r="I66" s="208"/>
      <c r="J66" s="31">
        <v>12798967715</v>
      </c>
      <c r="K66" s="27"/>
      <c r="L66" s="27">
        <v>12798967715</v>
      </c>
    </row>
    <row r="67" spans="1:12" ht="21.75" customHeight="1">
      <c r="A67" s="29" t="s">
        <v>235</v>
      </c>
      <c r="B67" s="29"/>
      <c r="C67" s="29"/>
      <c r="D67" s="4">
        <v>15</v>
      </c>
      <c r="E67" s="211"/>
      <c r="F67" s="40">
        <v>1984836726</v>
      </c>
      <c r="G67" s="27"/>
      <c r="H67" s="41">
        <v>2140677930</v>
      </c>
      <c r="I67" s="208"/>
      <c r="J67" s="40">
        <v>31644957051</v>
      </c>
      <c r="K67" s="27"/>
      <c r="L67" s="27">
        <v>32917188083</v>
      </c>
    </row>
    <row r="68" spans="1:12" ht="21.75" customHeight="1">
      <c r="A68" s="24" t="s">
        <v>130</v>
      </c>
      <c r="B68" s="24"/>
      <c r="C68" s="24"/>
      <c r="E68" s="24"/>
      <c r="F68" s="26">
        <v>8493546548</v>
      </c>
      <c r="G68" s="27"/>
      <c r="H68" s="27">
        <v>8823288033</v>
      </c>
      <c r="I68" s="208"/>
      <c r="J68" s="26">
        <v>0</v>
      </c>
      <c r="K68" s="27"/>
      <c r="L68" s="27">
        <v>0</v>
      </c>
    </row>
    <row r="69" spans="1:12" ht="21.75" customHeight="1">
      <c r="A69" s="24" t="s">
        <v>131</v>
      </c>
      <c r="B69" s="24"/>
      <c r="C69" s="24"/>
      <c r="E69" s="24"/>
      <c r="F69" s="43">
        <v>1432641851</v>
      </c>
      <c r="G69" s="27"/>
      <c r="H69" s="42">
        <v>888579052</v>
      </c>
      <c r="I69" s="208"/>
      <c r="J69" s="43">
        <v>1134987947</v>
      </c>
      <c r="K69" s="27"/>
      <c r="L69" s="42">
        <v>632403957</v>
      </c>
    </row>
    <row r="70" spans="1:12" ht="6" customHeight="1">
      <c r="A70" s="24"/>
      <c r="B70" s="24"/>
      <c r="C70" s="24"/>
      <c r="E70" s="24"/>
      <c r="F70" s="26"/>
      <c r="G70" s="27"/>
      <c r="H70" s="27"/>
      <c r="I70" s="44"/>
      <c r="J70" s="26"/>
      <c r="K70" s="27"/>
      <c r="L70" s="27"/>
    </row>
    <row r="71" spans="1:12" ht="21.75" customHeight="1">
      <c r="A71" s="1" t="s">
        <v>14</v>
      </c>
      <c r="B71" s="24"/>
      <c r="C71" s="24"/>
      <c r="E71" s="24"/>
      <c r="F71" s="38">
        <f>SUM(F58:F69)</f>
        <v>78988930898</v>
      </c>
      <c r="G71" s="27"/>
      <c r="H71" s="39">
        <f>SUM(H58:H69)</f>
        <v>76384859393</v>
      </c>
      <c r="I71" s="208"/>
      <c r="J71" s="38">
        <f>SUM(J58:J69)</f>
        <v>128817945054</v>
      </c>
      <c r="K71" s="27"/>
      <c r="L71" s="39">
        <f>SUM(L58:L69)</f>
        <v>127591964964</v>
      </c>
    </row>
    <row r="72" spans="1:12" ht="6" customHeight="1">
      <c r="A72" s="1"/>
      <c r="B72" s="1"/>
      <c r="C72" s="24"/>
      <c r="E72" s="24"/>
      <c r="F72" s="26"/>
      <c r="G72" s="27"/>
      <c r="H72" s="27"/>
      <c r="I72" s="28"/>
      <c r="J72" s="26"/>
      <c r="K72" s="27"/>
      <c r="L72" s="27"/>
    </row>
    <row r="73" spans="1:12" ht="21.75" customHeight="1" thickBot="1">
      <c r="A73" s="1" t="s">
        <v>15</v>
      </c>
      <c r="B73" s="1"/>
      <c r="C73" s="24"/>
      <c r="E73" s="24"/>
      <c r="F73" s="45">
        <f>SUM(F27+F71)</f>
        <v>199556993611</v>
      </c>
      <c r="G73" s="27"/>
      <c r="H73" s="46">
        <f>SUM(H27+H71)</f>
        <v>144979303514</v>
      </c>
      <c r="I73" s="208"/>
      <c r="J73" s="45">
        <f>SUM(J27+J71)</f>
        <v>245502028744</v>
      </c>
      <c r="K73" s="27"/>
      <c r="L73" s="46">
        <f>SUM(L27+L71)</f>
        <v>193648020106</v>
      </c>
    </row>
    <row r="74" spans="1:12" ht="21.75" customHeight="1" thickTop="1">
      <c r="A74" s="1"/>
      <c r="B74" s="1"/>
      <c r="C74" s="24"/>
      <c r="E74" s="24"/>
      <c r="F74" s="41"/>
      <c r="G74" s="27"/>
      <c r="H74" s="41"/>
      <c r="I74" s="32"/>
      <c r="J74" s="41"/>
      <c r="K74" s="27"/>
      <c r="L74" s="41"/>
    </row>
    <row r="75" spans="1:12" ht="21.75" customHeight="1">
      <c r="A75" s="1"/>
      <c r="B75" s="1"/>
      <c r="C75" s="24"/>
      <c r="E75" s="24"/>
      <c r="F75" s="41"/>
      <c r="G75" s="27"/>
      <c r="H75" s="41"/>
      <c r="I75" s="32"/>
      <c r="J75" s="41"/>
      <c r="K75" s="27"/>
      <c r="L75" s="41"/>
    </row>
    <row r="76" spans="1:12" ht="21.75" customHeight="1">
      <c r="A76" s="47"/>
      <c r="C76" s="48"/>
    </row>
    <row r="77" spans="1:12" ht="21.75" customHeight="1">
      <c r="A77" s="47"/>
      <c r="C77" s="48"/>
    </row>
    <row r="78" spans="1:12" ht="21.75" customHeight="1">
      <c r="A78" s="47"/>
      <c r="C78" s="48"/>
    </row>
    <row r="79" spans="1:12" ht="21.75" customHeight="1">
      <c r="A79" s="47"/>
      <c r="C79" s="48"/>
    </row>
    <row r="80" spans="1:12" ht="21.75" customHeight="1">
      <c r="A80" s="47"/>
      <c r="C80" s="48"/>
    </row>
    <row r="81" spans="1:12" ht="21.75" customHeight="1">
      <c r="A81" s="47"/>
      <c r="C81" s="48"/>
    </row>
    <row r="82" spans="1:12" ht="21.75" customHeight="1">
      <c r="A82" s="47"/>
      <c r="C82" s="48"/>
    </row>
    <row r="83" spans="1:12" ht="21.75" customHeight="1">
      <c r="A83" s="47"/>
      <c r="C83" s="48"/>
    </row>
    <row r="84" spans="1:12" ht="21.75" customHeight="1">
      <c r="A84" s="47"/>
      <c r="C84" s="48"/>
    </row>
    <row r="85" spans="1:12" ht="21.75" customHeight="1">
      <c r="A85" s="47"/>
      <c r="C85" s="48"/>
    </row>
    <row r="86" spans="1:12" ht="10.5" customHeight="1">
      <c r="A86" s="47"/>
      <c r="C86" s="48"/>
    </row>
    <row r="87" spans="1:12" ht="21.95" customHeight="1">
      <c r="A87" s="13" t="str">
        <f>A43</f>
        <v>หมายเหตุประกอบข้อมูลทางการเงินระหว่างกาลแบบย่อในหน้า 15 ถึง 52 เป็นส่วนหนึ่งของข้อมูลทางการเงินนี้</v>
      </c>
      <c r="B87" s="13"/>
      <c r="C87" s="13"/>
      <c r="D87" s="14"/>
      <c r="E87" s="13"/>
      <c r="F87" s="15"/>
      <c r="G87" s="15"/>
      <c r="H87" s="15"/>
      <c r="I87" s="16"/>
      <c r="J87" s="15"/>
      <c r="K87" s="15"/>
      <c r="L87" s="15"/>
    </row>
    <row r="88" spans="1:12" ht="21.75" customHeight="1">
      <c r="A88" s="2" t="str">
        <f>A1</f>
        <v>บริษัท ปตท. น้ำมันและการค้าปลีก จำกัด (มหาชน)</v>
      </c>
      <c r="B88" s="2"/>
      <c r="E88" s="209"/>
    </row>
    <row r="89" spans="1:12" ht="21.75" customHeight="1">
      <c r="A89" s="7" t="s">
        <v>0</v>
      </c>
      <c r="B89" s="2"/>
      <c r="E89" s="209"/>
    </row>
    <row r="90" spans="1:12" ht="21.75" customHeight="1">
      <c r="A90" s="12" t="str">
        <f>A3</f>
        <v>ณ วันที่ 30 มิถุนายน พ.ศ. 2564</v>
      </c>
      <c r="B90" s="12"/>
      <c r="C90" s="13"/>
      <c r="D90" s="14"/>
      <c r="E90" s="210"/>
      <c r="F90" s="15"/>
      <c r="G90" s="15"/>
      <c r="H90" s="15"/>
      <c r="I90" s="16"/>
      <c r="J90" s="15"/>
      <c r="K90" s="15"/>
      <c r="L90" s="215"/>
    </row>
    <row r="91" spans="1:12" ht="21.75" customHeight="1">
      <c r="A91" s="7"/>
      <c r="B91" s="7"/>
      <c r="C91" s="8"/>
      <c r="D91" s="9"/>
      <c r="E91" s="226"/>
      <c r="F91" s="10"/>
      <c r="G91" s="10"/>
      <c r="H91" s="10"/>
      <c r="I91" s="11"/>
      <c r="J91" s="10"/>
      <c r="K91" s="10"/>
      <c r="L91" s="220"/>
    </row>
    <row r="92" spans="1:12" ht="21.75" customHeight="1">
      <c r="L92" s="221" t="s">
        <v>243</v>
      </c>
    </row>
    <row r="93" spans="1:12" ht="21.75" customHeight="1">
      <c r="A93" s="7"/>
      <c r="B93" s="7"/>
      <c r="C93" s="8"/>
      <c r="D93" s="9"/>
      <c r="E93" s="8"/>
      <c r="F93" s="282" t="s">
        <v>1</v>
      </c>
      <c r="G93" s="282"/>
      <c r="H93" s="282"/>
      <c r="I93" s="227"/>
      <c r="J93" s="282" t="s">
        <v>2</v>
      </c>
      <c r="K93" s="282"/>
      <c r="L93" s="282"/>
    </row>
    <row r="94" spans="1:12" ht="21.75" customHeight="1">
      <c r="A94" s="7"/>
      <c r="B94" s="7"/>
      <c r="C94" s="8"/>
      <c r="D94" s="9"/>
      <c r="E94" s="8"/>
      <c r="F94" s="18" t="s">
        <v>3</v>
      </c>
      <c r="G94" s="19"/>
      <c r="H94" s="18" t="s">
        <v>94</v>
      </c>
      <c r="I94" s="20"/>
      <c r="J94" s="18" t="s">
        <v>3</v>
      </c>
      <c r="K94" s="19"/>
      <c r="L94" s="18" t="s">
        <v>94</v>
      </c>
    </row>
    <row r="95" spans="1:12" ht="21.75" customHeight="1">
      <c r="A95" s="7"/>
      <c r="B95" s="7"/>
      <c r="C95" s="8"/>
      <c r="D95" s="9"/>
      <c r="E95" s="8"/>
      <c r="F95" s="18" t="s">
        <v>102</v>
      </c>
      <c r="G95" s="19"/>
      <c r="H95" s="18" t="s">
        <v>4</v>
      </c>
      <c r="I95" s="20"/>
      <c r="J95" s="18" t="s">
        <v>102</v>
      </c>
      <c r="K95" s="19"/>
      <c r="L95" s="18" t="s">
        <v>4</v>
      </c>
    </row>
    <row r="96" spans="1:12" ht="21.75" customHeight="1">
      <c r="D96" s="21" t="s">
        <v>5</v>
      </c>
      <c r="E96" s="2"/>
      <c r="F96" s="216" t="s">
        <v>125</v>
      </c>
      <c r="G96" s="19"/>
      <c r="H96" s="216" t="s">
        <v>93</v>
      </c>
      <c r="I96" s="20"/>
      <c r="J96" s="216" t="s">
        <v>125</v>
      </c>
      <c r="K96" s="19"/>
      <c r="L96" s="216" t="s">
        <v>93</v>
      </c>
    </row>
    <row r="97" spans="1:12" ht="21.75" customHeight="1">
      <c r="D97" s="3"/>
      <c r="E97" s="7"/>
      <c r="F97" s="49"/>
      <c r="G97" s="22"/>
      <c r="H97" s="17"/>
      <c r="I97" s="23"/>
      <c r="J97" s="49"/>
      <c r="K97" s="22"/>
      <c r="L97" s="17"/>
    </row>
    <row r="98" spans="1:12" ht="21.75" customHeight="1">
      <c r="A98" s="281" t="s">
        <v>206</v>
      </c>
      <c r="B98" s="281"/>
      <c r="C98" s="281"/>
      <c r="D98" s="25"/>
      <c r="E98" s="24"/>
      <c r="F98" s="26"/>
      <c r="G98" s="27"/>
      <c r="H98" s="27"/>
      <c r="I98" s="23"/>
      <c r="J98" s="26"/>
      <c r="K98" s="27"/>
      <c r="L98" s="27"/>
    </row>
    <row r="99" spans="1:12" ht="6" customHeight="1">
      <c r="A99" s="1"/>
      <c r="B99" s="24"/>
      <c r="C99" s="24"/>
      <c r="D99" s="25"/>
      <c r="E99" s="24"/>
      <c r="F99" s="26"/>
      <c r="G99" s="27"/>
      <c r="H99" s="27"/>
      <c r="I99" s="23"/>
      <c r="J99" s="26"/>
      <c r="K99" s="27"/>
      <c r="L99" s="27"/>
    </row>
    <row r="100" spans="1:12" ht="21.75" customHeight="1">
      <c r="A100" s="281" t="s">
        <v>17</v>
      </c>
      <c r="B100" s="281"/>
      <c r="C100" s="281"/>
      <c r="D100" s="25"/>
      <c r="E100" s="24"/>
      <c r="F100" s="26"/>
      <c r="G100" s="27"/>
      <c r="H100" s="27"/>
      <c r="I100" s="23"/>
      <c r="J100" s="26"/>
      <c r="K100" s="27"/>
      <c r="L100" s="27"/>
    </row>
    <row r="101" spans="1:12" ht="6" customHeight="1">
      <c r="A101" s="1"/>
      <c r="B101" s="24"/>
      <c r="C101" s="24"/>
      <c r="D101" s="25"/>
      <c r="E101" s="24"/>
      <c r="F101" s="26"/>
      <c r="G101" s="27"/>
      <c r="H101" s="27"/>
      <c r="I101" s="23"/>
      <c r="J101" s="26"/>
      <c r="K101" s="27"/>
      <c r="L101" s="27"/>
    </row>
    <row r="102" spans="1:12" ht="21.75" customHeight="1">
      <c r="A102" s="24" t="s">
        <v>181</v>
      </c>
      <c r="B102" s="24"/>
      <c r="C102" s="24"/>
      <c r="D102" s="25"/>
      <c r="E102" s="24"/>
      <c r="F102" s="26"/>
      <c r="G102" s="27"/>
      <c r="H102" s="3"/>
      <c r="I102" s="27"/>
      <c r="J102" s="26"/>
      <c r="K102" s="27"/>
      <c r="L102" s="3"/>
    </row>
    <row r="103" spans="1:12" ht="21.75" customHeight="1">
      <c r="A103" s="24"/>
      <c r="B103" s="24" t="s">
        <v>82</v>
      </c>
      <c r="C103" s="24"/>
      <c r="D103" s="25">
        <v>16</v>
      </c>
      <c r="E103" s="24"/>
      <c r="F103" s="26">
        <v>427023246</v>
      </c>
      <c r="G103" s="27"/>
      <c r="H103" s="27">
        <v>23830165</v>
      </c>
      <c r="I103" s="208"/>
      <c r="J103" s="26">
        <v>0</v>
      </c>
      <c r="K103" s="27"/>
      <c r="L103" s="27">
        <v>0</v>
      </c>
    </row>
    <row r="104" spans="1:12" ht="21.75" customHeight="1">
      <c r="A104" s="24" t="s">
        <v>18</v>
      </c>
      <c r="B104" s="24"/>
      <c r="C104" s="24"/>
      <c r="D104" s="25"/>
      <c r="E104" s="24"/>
      <c r="F104" s="26">
        <v>28781744155</v>
      </c>
      <c r="G104" s="27"/>
      <c r="H104" s="27">
        <v>23372506310</v>
      </c>
      <c r="I104" s="208"/>
      <c r="J104" s="26">
        <v>25758412346</v>
      </c>
      <c r="K104" s="27"/>
      <c r="L104" s="27">
        <v>21602876774</v>
      </c>
    </row>
    <row r="105" spans="1:12" ht="21.75" customHeight="1">
      <c r="A105" s="24" t="s">
        <v>19</v>
      </c>
      <c r="B105" s="24"/>
      <c r="C105" s="24"/>
      <c r="D105" s="25"/>
      <c r="E105" s="24"/>
      <c r="F105" s="26">
        <v>4311087915</v>
      </c>
      <c r="G105" s="27"/>
      <c r="H105" s="27">
        <v>5525981669</v>
      </c>
      <c r="I105" s="208"/>
      <c r="J105" s="26">
        <v>3480024160</v>
      </c>
      <c r="K105" s="27"/>
      <c r="L105" s="27">
        <v>4618287868</v>
      </c>
    </row>
    <row r="106" spans="1:12" ht="21.75" customHeight="1">
      <c r="A106" s="24" t="s">
        <v>171</v>
      </c>
      <c r="B106" s="24"/>
      <c r="C106" s="24"/>
      <c r="D106" s="203">
        <v>9.6999999999999993</v>
      </c>
      <c r="E106" s="211"/>
      <c r="F106" s="26">
        <v>0</v>
      </c>
      <c r="G106" s="27"/>
      <c r="H106" s="27">
        <v>0</v>
      </c>
      <c r="I106" s="208"/>
      <c r="J106" s="26">
        <v>55521979</v>
      </c>
      <c r="K106" s="27"/>
      <c r="L106" s="27">
        <v>32937113</v>
      </c>
    </row>
    <row r="107" spans="1:12" ht="21.75" customHeight="1">
      <c r="A107" s="24" t="s">
        <v>132</v>
      </c>
      <c r="B107" s="24"/>
      <c r="C107" s="24"/>
      <c r="D107" s="25">
        <v>16</v>
      </c>
      <c r="E107" s="24"/>
      <c r="F107" s="26">
        <v>6317993352</v>
      </c>
      <c r="G107" s="27"/>
      <c r="H107" s="27">
        <v>9144926874</v>
      </c>
      <c r="I107" s="208"/>
      <c r="J107" s="26">
        <v>6274420996</v>
      </c>
      <c r="K107" s="27"/>
      <c r="L107" s="27">
        <v>9103323870</v>
      </c>
    </row>
    <row r="108" spans="1:12" ht="21.75" customHeight="1">
      <c r="A108" s="3" t="s">
        <v>172</v>
      </c>
      <c r="B108" s="24"/>
      <c r="D108" s="203"/>
      <c r="E108" s="24"/>
      <c r="F108" s="26"/>
      <c r="G108" s="27"/>
      <c r="H108" s="27"/>
      <c r="I108" s="27"/>
      <c r="J108" s="26"/>
      <c r="K108" s="27"/>
      <c r="L108" s="27"/>
    </row>
    <row r="109" spans="1:12" ht="21.75" customHeight="1">
      <c r="B109" s="24" t="s">
        <v>236</v>
      </c>
      <c r="D109" s="203">
        <v>14.2</v>
      </c>
      <c r="E109" s="211"/>
      <c r="F109" s="26">
        <v>1187953235</v>
      </c>
      <c r="G109" s="27"/>
      <c r="H109" s="27">
        <v>1181456314</v>
      </c>
      <c r="I109" s="208"/>
      <c r="J109" s="26">
        <v>1032504369</v>
      </c>
      <c r="K109" s="27"/>
      <c r="L109" s="27">
        <v>919053493</v>
      </c>
    </row>
    <row r="110" spans="1:12" ht="21.75" customHeight="1">
      <c r="A110" s="24" t="s">
        <v>133</v>
      </c>
      <c r="B110" s="24"/>
      <c r="C110" s="24"/>
      <c r="D110" s="25"/>
      <c r="E110" s="24"/>
      <c r="F110" s="26">
        <v>1642814785</v>
      </c>
      <c r="G110" s="27"/>
      <c r="H110" s="27">
        <v>43129110</v>
      </c>
      <c r="I110" s="208"/>
      <c r="J110" s="26">
        <v>1610002343</v>
      </c>
      <c r="K110" s="27"/>
      <c r="L110" s="27">
        <v>0</v>
      </c>
    </row>
    <row r="111" spans="1:12" ht="21.75" customHeight="1">
      <c r="A111" s="24" t="s">
        <v>134</v>
      </c>
      <c r="B111" s="24"/>
      <c r="C111" s="24"/>
      <c r="D111" s="25"/>
      <c r="E111" s="24"/>
      <c r="F111" s="26">
        <v>18973989</v>
      </c>
      <c r="G111" s="27"/>
      <c r="H111" s="27">
        <v>27818311</v>
      </c>
      <c r="I111" s="208"/>
      <c r="J111" s="26">
        <v>18973989</v>
      </c>
      <c r="K111" s="27"/>
      <c r="L111" s="27">
        <v>27818311</v>
      </c>
    </row>
    <row r="112" spans="1:12" ht="21.75" customHeight="1">
      <c r="A112" s="24" t="s">
        <v>135</v>
      </c>
      <c r="B112" s="24"/>
      <c r="C112" s="24"/>
      <c r="D112" s="25"/>
      <c r="E112" s="24"/>
      <c r="F112" s="26">
        <v>13679799</v>
      </c>
      <c r="G112" s="27"/>
      <c r="H112" s="27">
        <v>9097604</v>
      </c>
      <c r="I112" s="208"/>
      <c r="J112" s="26">
        <v>5080460</v>
      </c>
      <c r="K112" s="27"/>
      <c r="L112" s="27">
        <v>5271198</v>
      </c>
    </row>
    <row r="113" spans="1:12" ht="21.75" customHeight="1">
      <c r="A113" s="24" t="s">
        <v>20</v>
      </c>
      <c r="B113" s="24"/>
      <c r="C113" s="24"/>
      <c r="D113" s="25"/>
      <c r="E113" s="24"/>
      <c r="F113" s="43">
        <v>1216771490</v>
      </c>
      <c r="G113" s="27"/>
      <c r="H113" s="42">
        <v>1140069979</v>
      </c>
      <c r="I113" s="208"/>
      <c r="J113" s="43">
        <v>1154102914</v>
      </c>
      <c r="K113" s="27"/>
      <c r="L113" s="51">
        <v>1080660509</v>
      </c>
    </row>
    <row r="114" spans="1:12" ht="6" customHeight="1">
      <c r="A114" s="1"/>
      <c r="B114" s="24"/>
      <c r="C114" s="24"/>
      <c r="D114" s="25"/>
      <c r="E114" s="24"/>
      <c r="F114" s="26"/>
      <c r="G114" s="27"/>
      <c r="H114" s="27"/>
      <c r="I114" s="23"/>
      <c r="J114" s="26"/>
      <c r="K114" s="27"/>
      <c r="L114" s="27"/>
    </row>
    <row r="115" spans="1:12" ht="21.75" customHeight="1">
      <c r="A115" s="1" t="s">
        <v>21</v>
      </c>
      <c r="B115" s="24"/>
      <c r="C115" s="24"/>
      <c r="D115" s="25"/>
      <c r="E115" s="24"/>
      <c r="F115" s="52">
        <f>SUM(F102:F113)</f>
        <v>43918041966</v>
      </c>
      <c r="G115" s="27"/>
      <c r="H115" s="53">
        <f>SUM(H103:H113)</f>
        <v>40468816336</v>
      </c>
      <c r="I115" s="208"/>
      <c r="J115" s="52">
        <f>SUM(J102:J113)</f>
        <v>39389043556</v>
      </c>
      <c r="K115" s="27"/>
      <c r="L115" s="53">
        <f>SUM(L103:L113)</f>
        <v>37390229136</v>
      </c>
    </row>
    <row r="116" spans="1:12" ht="21.75" customHeight="1">
      <c r="A116" s="1"/>
      <c r="B116" s="24"/>
      <c r="C116" s="24"/>
      <c r="D116" s="25"/>
      <c r="E116" s="24"/>
      <c r="F116" s="26"/>
      <c r="G116" s="27"/>
      <c r="H116" s="27"/>
      <c r="I116" s="23"/>
      <c r="J116" s="26"/>
      <c r="K116" s="27"/>
      <c r="L116" s="27"/>
    </row>
    <row r="117" spans="1:12" ht="21.75" customHeight="1">
      <c r="A117" s="281" t="s">
        <v>22</v>
      </c>
      <c r="B117" s="281"/>
      <c r="C117" s="281"/>
      <c r="D117" s="25"/>
      <c r="E117" s="24"/>
      <c r="F117" s="26"/>
      <c r="G117" s="27"/>
      <c r="H117" s="27"/>
      <c r="I117" s="23"/>
      <c r="J117" s="26"/>
      <c r="K117" s="27"/>
      <c r="L117" s="27"/>
    </row>
    <row r="118" spans="1:12" ht="6" customHeight="1">
      <c r="A118" s="1"/>
      <c r="B118" s="24"/>
      <c r="C118" s="24"/>
      <c r="D118" s="25"/>
      <c r="E118" s="24"/>
      <c r="F118" s="26"/>
      <c r="G118" s="27"/>
      <c r="H118" s="27"/>
      <c r="I118" s="23"/>
      <c r="J118" s="26"/>
      <c r="K118" s="27"/>
      <c r="L118" s="27"/>
    </row>
    <row r="119" spans="1:12" ht="21.75" customHeight="1">
      <c r="A119" s="24" t="s">
        <v>198</v>
      </c>
      <c r="B119" s="24"/>
      <c r="C119" s="24"/>
      <c r="D119" s="25">
        <v>16</v>
      </c>
      <c r="E119" s="211"/>
      <c r="F119" s="26">
        <v>31356726547</v>
      </c>
      <c r="G119" s="27"/>
      <c r="H119" s="27">
        <v>41633779620</v>
      </c>
      <c r="I119" s="208"/>
      <c r="J119" s="30">
        <v>31334940369</v>
      </c>
      <c r="K119" s="27"/>
      <c r="L119" s="41">
        <v>41592176616</v>
      </c>
    </row>
    <row r="120" spans="1:12" ht="21.75" customHeight="1">
      <c r="A120" s="24" t="s">
        <v>237</v>
      </c>
      <c r="B120" s="24"/>
      <c r="C120" s="24"/>
      <c r="D120" s="203">
        <v>14.2</v>
      </c>
      <c r="E120" s="211"/>
      <c r="F120" s="26">
        <v>9456863195</v>
      </c>
      <c r="G120" s="27"/>
      <c r="H120" s="27">
        <v>7685073357</v>
      </c>
      <c r="I120" s="208"/>
      <c r="J120" s="30">
        <v>7650491579</v>
      </c>
      <c r="K120" s="27"/>
      <c r="L120" s="41">
        <v>5801579175</v>
      </c>
    </row>
    <row r="121" spans="1:12" ht="21.75" customHeight="1">
      <c r="A121" s="24" t="s">
        <v>137</v>
      </c>
      <c r="B121" s="24"/>
      <c r="C121" s="24"/>
      <c r="D121" s="25"/>
      <c r="E121" s="24"/>
      <c r="F121" s="26">
        <v>1600494651</v>
      </c>
      <c r="G121" s="27"/>
      <c r="H121" s="27">
        <v>2172873372</v>
      </c>
      <c r="I121" s="208"/>
      <c r="J121" s="30">
        <v>1570337693</v>
      </c>
      <c r="K121" s="27"/>
      <c r="L121" s="41">
        <v>2142085511</v>
      </c>
    </row>
    <row r="122" spans="1:12" ht="21.75" customHeight="1">
      <c r="A122" s="24" t="s">
        <v>138</v>
      </c>
      <c r="B122" s="24"/>
      <c r="C122" s="24"/>
      <c r="D122" s="25"/>
      <c r="E122" s="24"/>
      <c r="F122" s="33">
        <v>1963952938</v>
      </c>
      <c r="G122" s="27"/>
      <c r="H122" s="27">
        <v>1886697572</v>
      </c>
      <c r="I122" s="208"/>
      <c r="J122" s="30">
        <v>1662914939</v>
      </c>
      <c r="K122" s="27"/>
      <c r="L122" s="41">
        <v>1601464487</v>
      </c>
    </row>
    <row r="123" spans="1:12" ht="21.75" customHeight="1">
      <c r="A123" s="24" t="s">
        <v>139</v>
      </c>
      <c r="B123" s="24"/>
      <c r="C123" s="24"/>
      <c r="D123" s="25"/>
      <c r="E123" s="24"/>
      <c r="F123" s="33">
        <v>338188656</v>
      </c>
      <c r="G123" s="27"/>
      <c r="H123" s="27">
        <v>347376569</v>
      </c>
      <c r="I123" s="208"/>
      <c r="J123" s="31">
        <v>159067039</v>
      </c>
      <c r="K123" s="27"/>
      <c r="L123" s="32">
        <v>167868507</v>
      </c>
    </row>
    <row r="124" spans="1:12" ht="21.75" customHeight="1">
      <c r="A124" s="24" t="s">
        <v>140</v>
      </c>
      <c r="B124" s="24"/>
      <c r="C124" s="24"/>
      <c r="D124" s="25"/>
      <c r="E124" s="24"/>
      <c r="F124" s="33">
        <v>11922275427</v>
      </c>
      <c r="G124" s="27"/>
      <c r="H124" s="27">
        <v>11873799449</v>
      </c>
      <c r="I124" s="208"/>
      <c r="J124" s="30">
        <v>11922275427</v>
      </c>
      <c r="K124" s="27"/>
      <c r="L124" s="41">
        <v>11873799449</v>
      </c>
    </row>
    <row r="125" spans="1:12" ht="21.75" customHeight="1">
      <c r="A125" s="24" t="s">
        <v>23</v>
      </c>
      <c r="B125" s="24"/>
      <c r="C125" s="24"/>
      <c r="D125" s="25"/>
      <c r="E125" s="24"/>
      <c r="F125" s="54">
        <v>1042367446</v>
      </c>
      <c r="G125" s="10"/>
      <c r="H125" s="55">
        <v>994927483</v>
      </c>
      <c r="I125" s="208"/>
      <c r="J125" s="35">
        <v>894121565</v>
      </c>
      <c r="K125" s="44"/>
      <c r="L125" s="55">
        <v>847123203</v>
      </c>
    </row>
    <row r="126" spans="1:12" ht="6" customHeight="1">
      <c r="A126" s="1"/>
      <c r="B126" s="24"/>
      <c r="C126" s="24"/>
      <c r="D126" s="25"/>
      <c r="E126" s="24"/>
      <c r="F126" s="26"/>
      <c r="G126" s="27"/>
      <c r="H126" s="27"/>
      <c r="I126" s="23"/>
      <c r="J126" s="26"/>
      <c r="K126" s="27"/>
      <c r="L126" s="27"/>
    </row>
    <row r="127" spans="1:12" ht="21.75" customHeight="1">
      <c r="A127" s="281" t="s">
        <v>24</v>
      </c>
      <c r="B127" s="281"/>
      <c r="C127" s="281"/>
      <c r="D127" s="25"/>
      <c r="E127" s="24"/>
      <c r="F127" s="52">
        <f>SUM(F119:F125)</f>
        <v>57680868860</v>
      </c>
      <c r="G127" s="27"/>
      <c r="H127" s="53">
        <f>SUM(H119:H125)</f>
        <v>66594527422</v>
      </c>
      <c r="I127" s="208"/>
      <c r="J127" s="52">
        <f>SUM(J119:J125)</f>
        <v>55194148611</v>
      </c>
      <c r="K127" s="27"/>
      <c r="L127" s="53">
        <f>SUM(L119:L125)</f>
        <v>64026096948</v>
      </c>
    </row>
    <row r="128" spans="1:12" ht="6" customHeight="1">
      <c r="A128" s="1"/>
      <c r="B128" s="24"/>
      <c r="C128" s="24"/>
      <c r="D128" s="25"/>
      <c r="E128" s="24"/>
      <c r="F128" s="26"/>
      <c r="G128" s="27"/>
      <c r="H128" s="27"/>
      <c r="I128" s="23"/>
      <c r="J128" s="26"/>
      <c r="K128" s="27"/>
      <c r="L128" s="27"/>
    </row>
    <row r="129" spans="1:12" ht="21.75" customHeight="1">
      <c r="A129" s="281" t="s">
        <v>25</v>
      </c>
      <c r="B129" s="281"/>
      <c r="C129" s="281"/>
      <c r="D129" s="25"/>
      <c r="E129" s="24"/>
      <c r="F129" s="52">
        <f>SUM(F115,F127)</f>
        <v>101598910826</v>
      </c>
      <c r="G129" s="27"/>
      <c r="H129" s="53">
        <f>SUM(H115,H127)</f>
        <v>107063343758</v>
      </c>
      <c r="I129" s="208"/>
      <c r="J129" s="52">
        <f>SUM(J115,J127)</f>
        <v>94583192167</v>
      </c>
      <c r="K129" s="27"/>
      <c r="L129" s="53">
        <f>SUM(L115,L127)</f>
        <v>101416326084</v>
      </c>
    </row>
    <row r="130" spans="1:12" ht="21.75" customHeight="1">
      <c r="A130" s="50"/>
      <c r="B130" s="50"/>
      <c r="C130" s="50"/>
      <c r="D130" s="25"/>
      <c r="E130" s="24"/>
      <c r="F130" s="56"/>
      <c r="G130" s="27"/>
      <c r="H130" s="56"/>
      <c r="I130" s="23"/>
      <c r="J130" s="56"/>
      <c r="K130" s="27"/>
      <c r="L130" s="56"/>
    </row>
    <row r="131" spans="1:12" ht="20.25" customHeight="1">
      <c r="A131" s="50"/>
      <c r="B131" s="50"/>
      <c r="C131" s="50"/>
      <c r="D131" s="25"/>
      <c r="E131" s="24"/>
      <c r="F131" s="56"/>
      <c r="G131" s="27"/>
      <c r="H131" s="56"/>
      <c r="I131" s="23"/>
      <c r="J131" s="56"/>
      <c r="K131" s="27"/>
      <c r="L131" s="56"/>
    </row>
    <row r="132" spans="1:12" ht="21.95" customHeight="1">
      <c r="A132" s="13" t="str">
        <f>A87</f>
        <v>หมายเหตุประกอบข้อมูลทางการเงินระหว่างกาลแบบย่อในหน้า 15 ถึง 52 เป็นส่วนหนึ่งของข้อมูลทางการเงินนี้</v>
      </c>
      <c r="B132" s="57"/>
      <c r="C132" s="57"/>
      <c r="D132" s="58"/>
      <c r="E132" s="57"/>
      <c r="F132" s="55"/>
      <c r="G132" s="55"/>
      <c r="H132" s="55"/>
      <c r="I132" s="59"/>
      <c r="J132" s="55"/>
      <c r="K132" s="55"/>
      <c r="L132" s="55"/>
    </row>
    <row r="133" spans="1:12" ht="21.75" customHeight="1">
      <c r="A133" s="2" t="str">
        <f>A1</f>
        <v>บริษัท ปตท. น้ำมันและการค้าปลีก จำกัด (มหาชน)</v>
      </c>
      <c r="B133" s="2"/>
      <c r="E133" s="209"/>
    </row>
    <row r="134" spans="1:12" ht="21.75" customHeight="1">
      <c r="A134" s="7" t="s">
        <v>26</v>
      </c>
      <c r="B134" s="2"/>
      <c r="E134" s="209"/>
    </row>
    <row r="135" spans="1:12" ht="21.75" customHeight="1">
      <c r="A135" s="12" t="str">
        <f>A3</f>
        <v>ณ วันที่ 30 มิถุนายน พ.ศ. 2564</v>
      </c>
      <c r="B135" s="12"/>
      <c r="C135" s="13"/>
      <c r="D135" s="14"/>
      <c r="E135" s="210"/>
      <c r="F135" s="15"/>
      <c r="G135" s="15"/>
      <c r="H135" s="15"/>
      <c r="I135" s="16"/>
      <c r="J135" s="15"/>
      <c r="K135" s="15"/>
      <c r="L135" s="215"/>
    </row>
    <row r="136" spans="1:12" ht="21.75" customHeight="1">
      <c r="A136" s="7"/>
      <c r="B136" s="7"/>
      <c r="C136" s="8"/>
      <c r="D136" s="9"/>
      <c r="E136" s="226"/>
      <c r="F136" s="10"/>
      <c r="G136" s="10"/>
      <c r="H136" s="10"/>
      <c r="I136" s="11"/>
      <c r="J136" s="10"/>
      <c r="K136" s="10"/>
      <c r="L136" s="220"/>
    </row>
    <row r="137" spans="1:12" ht="21.75" customHeight="1">
      <c r="L137" s="221" t="s">
        <v>243</v>
      </c>
    </row>
    <row r="138" spans="1:12" ht="21.75" customHeight="1">
      <c r="A138" s="7"/>
      <c r="B138" s="7"/>
      <c r="C138" s="8"/>
      <c r="D138" s="9"/>
      <c r="E138" s="8"/>
      <c r="F138" s="282" t="s">
        <v>1</v>
      </c>
      <c r="G138" s="282"/>
      <c r="H138" s="282"/>
      <c r="I138" s="227"/>
      <c r="J138" s="282" t="s">
        <v>2</v>
      </c>
      <c r="K138" s="282"/>
      <c r="L138" s="282"/>
    </row>
    <row r="139" spans="1:12" ht="21.75" customHeight="1">
      <c r="A139" s="7"/>
      <c r="B139" s="7"/>
      <c r="C139" s="8"/>
      <c r="D139" s="9"/>
      <c r="E139" s="8"/>
      <c r="F139" s="18" t="s">
        <v>3</v>
      </c>
      <c r="G139" s="19"/>
      <c r="H139" s="18" t="s">
        <v>94</v>
      </c>
      <c r="I139" s="20"/>
      <c r="J139" s="18" t="s">
        <v>3</v>
      </c>
      <c r="K139" s="19"/>
      <c r="L139" s="18" t="s">
        <v>94</v>
      </c>
    </row>
    <row r="140" spans="1:12" ht="21.75" customHeight="1">
      <c r="A140" s="7"/>
      <c r="B140" s="7"/>
      <c r="C140" s="8"/>
      <c r="D140" s="9"/>
      <c r="E140" s="8"/>
      <c r="F140" s="18" t="s">
        <v>102</v>
      </c>
      <c r="G140" s="19"/>
      <c r="H140" s="18" t="s">
        <v>4</v>
      </c>
      <c r="I140" s="20"/>
      <c r="J140" s="18" t="s">
        <v>102</v>
      </c>
      <c r="K140" s="19"/>
      <c r="L140" s="18" t="s">
        <v>4</v>
      </c>
    </row>
    <row r="141" spans="1:12" ht="21.75" customHeight="1">
      <c r="D141" s="21" t="s">
        <v>5</v>
      </c>
      <c r="E141" s="2"/>
      <c r="F141" s="216" t="s">
        <v>125</v>
      </c>
      <c r="G141" s="19"/>
      <c r="H141" s="216" t="s">
        <v>93</v>
      </c>
      <c r="I141" s="20"/>
      <c r="J141" s="216" t="s">
        <v>125</v>
      </c>
      <c r="K141" s="19"/>
      <c r="L141" s="216" t="s">
        <v>93</v>
      </c>
    </row>
    <row r="142" spans="1:12" ht="21.75" customHeight="1">
      <c r="D142" s="3"/>
      <c r="E142" s="7"/>
      <c r="F142" s="49"/>
      <c r="G142" s="22"/>
      <c r="H142" s="17"/>
      <c r="I142" s="23"/>
      <c r="J142" s="49"/>
      <c r="K142" s="22"/>
      <c r="L142" s="17"/>
    </row>
    <row r="143" spans="1:12" ht="21.75" customHeight="1">
      <c r="A143" s="281" t="s">
        <v>207</v>
      </c>
      <c r="B143" s="281"/>
      <c r="C143" s="281"/>
      <c r="E143" s="24"/>
      <c r="F143" s="26"/>
      <c r="G143" s="27"/>
      <c r="H143" s="27"/>
      <c r="I143" s="23"/>
      <c r="J143" s="26"/>
      <c r="K143" s="27"/>
      <c r="L143" s="27"/>
    </row>
    <row r="144" spans="1:12" ht="6" customHeight="1">
      <c r="A144" s="1"/>
      <c r="B144" s="24"/>
      <c r="C144" s="24"/>
      <c r="E144" s="24"/>
      <c r="F144" s="26"/>
      <c r="G144" s="27"/>
      <c r="H144" s="27"/>
      <c r="I144" s="23"/>
      <c r="J144" s="26"/>
      <c r="K144" s="27"/>
      <c r="L144" s="27"/>
    </row>
    <row r="145" spans="1:12" ht="21.75" customHeight="1">
      <c r="A145" s="1" t="s">
        <v>208</v>
      </c>
      <c r="B145" s="24"/>
      <c r="C145" s="24"/>
      <c r="E145" s="24"/>
      <c r="F145" s="26"/>
      <c r="G145" s="27"/>
      <c r="H145" s="27"/>
      <c r="I145" s="23"/>
      <c r="J145" s="26"/>
      <c r="K145" s="27"/>
      <c r="L145" s="27"/>
    </row>
    <row r="146" spans="1:12" ht="6" customHeight="1">
      <c r="A146" s="1"/>
      <c r="B146" s="24"/>
      <c r="C146" s="24"/>
      <c r="E146" s="24"/>
      <c r="F146" s="26"/>
      <c r="G146" s="27"/>
      <c r="H146" s="27"/>
      <c r="I146" s="23"/>
      <c r="J146" s="26"/>
      <c r="K146" s="27"/>
      <c r="L146" s="27"/>
    </row>
    <row r="147" spans="1:12" ht="21.75" customHeight="1">
      <c r="A147" s="24" t="s">
        <v>27</v>
      </c>
      <c r="B147" s="24"/>
      <c r="C147" s="24"/>
      <c r="D147" s="25">
        <v>17</v>
      </c>
      <c r="E147" s="211"/>
      <c r="F147" s="26"/>
      <c r="G147" s="27"/>
      <c r="H147" s="27"/>
      <c r="I147" s="23"/>
      <c r="J147" s="26"/>
      <c r="K147" s="27"/>
      <c r="L147" s="27"/>
    </row>
    <row r="148" spans="1:12" ht="21.75" customHeight="1">
      <c r="A148" s="24"/>
      <c r="B148" s="24" t="s">
        <v>28</v>
      </c>
      <c r="C148" s="24"/>
      <c r="D148" s="25"/>
      <c r="E148" s="24"/>
      <c r="F148" s="26"/>
      <c r="G148" s="27"/>
      <c r="H148" s="27"/>
      <c r="I148" s="23"/>
      <c r="J148" s="26"/>
      <c r="K148" s="27"/>
      <c r="L148" s="27"/>
    </row>
    <row r="149" spans="1:12" ht="21.75" customHeight="1">
      <c r="A149" s="24"/>
      <c r="B149" s="24"/>
      <c r="C149" s="24" t="s">
        <v>173</v>
      </c>
      <c r="D149" s="25"/>
      <c r="E149" s="24"/>
      <c r="F149" s="26"/>
      <c r="G149" s="27"/>
      <c r="H149" s="27"/>
      <c r="I149" s="23"/>
      <c r="J149" s="26"/>
      <c r="K149" s="27"/>
      <c r="L149" s="27"/>
    </row>
    <row r="150" spans="1:12" ht="21.75" customHeight="1" thickBot="1">
      <c r="A150" s="24"/>
      <c r="B150" s="24"/>
      <c r="C150" s="24" t="s">
        <v>91</v>
      </c>
      <c r="D150" s="25"/>
      <c r="E150" s="24"/>
      <c r="F150" s="60">
        <v>120000000000</v>
      </c>
      <c r="G150" s="27"/>
      <c r="H150" s="61">
        <v>120000000000</v>
      </c>
      <c r="I150" s="208"/>
      <c r="J150" s="60">
        <v>120000000000</v>
      </c>
      <c r="K150" s="27"/>
      <c r="L150" s="61">
        <v>120000000000</v>
      </c>
    </row>
    <row r="151" spans="1:12" ht="6" customHeight="1" thickTop="1">
      <c r="A151" s="24"/>
      <c r="B151" s="24"/>
      <c r="C151" s="24"/>
      <c r="D151" s="25"/>
      <c r="E151" s="24"/>
      <c r="F151" s="33"/>
      <c r="I151" s="5"/>
      <c r="J151" s="33"/>
    </row>
    <row r="152" spans="1:12" ht="21.75" customHeight="1">
      <c r="A152" s="24"/>
      <c r="B152" s="24" t="s">
        <v>29</v>
      </c>
      <c r="C152" s="24"/>
      <c r="D152" s="25"/>
      <c r="E152" s="24"/>
      <c r="F152" s="26"/>
      <c r="G152" s="27"/>
      <c r="H152" s="27"/>
      <c r="I152" s="23"/>
      <c r="J152" s="26"/>
      <c r="K152" s="27"/>
      <c r="L152" s="27"/>
    </row>
    <row r="153" spans="1:12" ht="21.75" customHeight="1">
      <c r="A153" s="24"/>
      <c r="B153" s="24"/>
      <c r="C153" s="24" t="s">
        <v>173</v>
      </c>
      <c r="D153" s="25"/>
      <c r="E153" s="24"/>
      <c r="F153" s="26"/>
      <c r="G153" s="27"/>
      <c r="H153" s="27"/>
      <c r="I153" s="23"/>
      <c r="J153" s="26"/>
      <c r="K153" s="27"/>
      <c r="L153" s="27"/>
    </row>
    <row r="154" spans="1:12" ht="21.75" customHeight="1">
      <c r="A154" s="24"/>
      <c r="B154" s="24"/>
      <c r="C154" s="24" t="s">
        <v>92</v>
      </c>
      <c r="D154" s="25"/>
      <c r="E154" s="24"/>
      <c r="F154" s="26"/>
      <c r="G154" s="27"/>
      <c r="H154" s="27"/>
      <c r="I154" s="23"/>
      <c r="J154" s="26"/>
      <c r="K154" s="27"/>
      <c r="L154" s="27"/>
    </row>
    <row r="155" spans="1:12" ht="21.75" customHeight="1">
      <c r="A155" s="24"/>
      <c r="B155" s="24"/>
      <c r="C155" s="24" t="s">
        <v>174</v>
      </c>
      <c r="D155" s="25"/>
      <c r="E155" s="24"/>
      <c r="F155" s="26"/>
      <c r="G155" s="27"/>
      <c r="H155" s="27"/>
      <c r="I155" s="23"/>
      <c r="J155" s="26"/>
      <c r="K155" s="27"/>
      <c r="L155" s="27"/>
    </row>
    <row r="156" spans="1:12" ht="21.75" customHeight="1">
      <c r="A156" s="24"/>
      <c r="B156" s="24"/>
      <c r="C156" s="24" t="s">
        <v>92</v>
      </c>
      <c r="D156" s="25"/>
      <c r="E156" s="24"/>
      <c r="F156" s="26">
        <v>120000000000</v>
      </c>
      <c r="G156" s="27"/>
      <c r="H156" s="27">
        <v>90000000000</v>
      </c>
      <c r="I156" s="208"/>
      <c r="J156" s="26">
        <v>120000000000</v>
      </c>
      <c r="K156" s="27"/>
      <c r="L156" s="27">
        <v>90000000000</v>
      </c>
    </row>
    <row r="157" spans="1:12" ht="21.75" customHeight="1">
      <c r="A157" s="24" t="s">
        <v>184</v>
      </c>
      <c r="B157" s="24"/>
      <c r="C157" s="24"/>
      <c r="D157" s="25"/>
      <c r="E157" s="24"/>
      <c r="F157" s="26">
        <f>'10 EQ Conso'!F34</f>
        <v>23496507923</v>
      </c>
      <c r="G157" s="27"/>
      <c r="H157" s="27">
        <v>0</v>
      </c>
      <c r="I157" s="27"/>
      <c r="J157" s="26">
        <f>'11 EQ Sep'!I32</f>
        <v>23496507923</v>
      </c>
      <c r="K157" s="27"/>
      <c r="L157" s="27">
        <v>0</v>
      </c>
    </row>
    <row r="158" spans="1:12" ht="21.75" customHeight="1">
      <c r="A158" s="24" t="s">
        <v>30</v>
      </c>
      <c r="B158" s="24"/>
      <c r="C158" s="24"/>
      <c r="D158" s="25"/>
      <c r="E158" s="24"/>
      <c r="F158" s="26"/>
      <c r="G158" s="27"/>
      <c r="H158" s="27"/>
      <c r="I158" s="23"/>
      <c r="J158" s="26"/>
      <c r="K158" s="27"/>
      <c r="L158" s="27"/>
    </row>
    <row r="159" spans="1:12" ht="21.75" customHeight="1">
      <c r="A159" s="24"/>
      <c r="B159" s="24" t="s">
        <v>31</v>
      </c>
      <c r="C159" s="24"/>
      <c r="D159" s="25"/>
      <c r="E159" s="24"/>
      <c r="F159" s="26"/>
      <c r="G159" s="27"/>
      <c r="H159" s="28"/>
      <c r="I159" s="23"/>
      <c r="J159" s="26"/>
      <c r="K159" s="27"/>
      <c r="L159" s="27"/>
    </row>
    <row r="160" spans="1:12" ht="21.75" customHeight="1">
      <c r="A160" s="24"/>
      <c r="B160" s="24" t="s">
        <v>32</v>
      </c>
      <c r="C160" s="24"/>
      <c r="D160" s="25"/>
      <c r="E160" s="24"/>
      <c r="F160" s="26">
        <f>'10 EQ Conso'!H34</f>
        <v>906857000</v>
      </c>
      <c r="G160" s="27"/>
      <c r="H160" s="27">
        <v>593991000</v>
      </c>
      <c r="I160" s="208"/>
      <c r="J160" s="26">
        <f>'11 EQ Sep'!K32</f>
        <v>906857000</v>
      </c>
      <c r="K160" s="27"/>
      <c r="L160" s="27">
        <v>593991000</v>
      </c>
    </row>
    <row r="161" spans="1:12" ht="21.75" customHeight="1">
      <c r="A161" s="24"/>
      <c r="B161" s="24" t="s">
        <v>33</v>
      </c>
      <c r="C161" s="24"/>
      <c r="D161" s="25"/>
      <c r="E161" s="24"/>
      <c r="F161" s="62">
        <f>'10 EQ Conso'!J34</f>
        <v>20400364097</v>
      </c>
      <c r="G161" s="44"/>
      <c r="H161" s="44">
        <v>14685074515</v>
      </c>
      <c r="I161" s="208"/>
      <c r="J161" s="26">
        <f>'11 EQ Sep'!M32</f>
        <v>6756820410</v>
      </c>
      <c r="K161" s="44"/>
      <c r="L161" s="44">
        <v>2012363200</v>
      </c>
    </row>
    <row r="162" spans="1:12" ht="21.75" customHeight="1">
      <c r="A162" s="24" t="s">
        <v>141</v>
      </c>
      <c r="B162" s="24"/>
      <c r="C162" s="24"/>
      <c r="D162" s="25"/>
      <c r="E162" s="24"/>
      <c r="F162" s="26"/>
      <c r="G162" s="27"/>
      <c r="H162" s="27"/>
      <c r="I162" s="23"/>
      <c r="J162" s="26"/>
      <c r="K162" s="27"/>
      <c r="L162" s="27"/>
    </row>
    <row r="163" spans="1:12" ht="21.75" customHeight="1">
      <c r="A163" s="24"/>
      <c r="B163" s="24" t="s">
        <v>142</v>
      </c>
      <c r="C163" s="24"/>
      <c r="D163" s="25">
        <v>4</v>
      </c>
      <c r="E163" s="211"/>
      <c r="F163" s="26">
        <f>'10 EQ Conso'!L34</f>
        <v>-67762904911</v>
      </c>
      <c r="G163" s="27"/>
      <c r="H163" s="27">
        <v>-67762904911</v>
      </c>
      <c r="I163" s="208"/>
      <c r="J163" s="26">
        <v>0</v>
      </c>
      <c r="K163" s="27"/>
      <c r="L163" s="27">
        <v>0</v>
      </c>
    </row>
    <row r="164" spans="1:12" ht="21.75" customHeight="1">
      <c r="A164" s="24" t="s">
        <v>209</v>
      </c>
      <c r="B164" s="24"/>
      <c r="C164" s="24"/>
      <c r="D164" s="25"/>
      <c r="E164" s="24"/>
      <c r="F164" s="35">
        <f>'10 EQ Conso'!T34</f>
        <v>829385130</v>
      </c>
      <c r="G164" s="27"/>
      <c r="H164" s="55">
        <v>307276514</v>
      </c>
      <c r="I164" s="208"/>
      <c r="J164" s="43">
        <f>'11 EQ Sep'!Q32</f>
        <v>-241348756</v>
      </c>
      <c r="K164" s="27"/>
      <c r="L164" s="55">
        <v>-374660178</v>
      </c>
    </row>
    <row r="165" spans="1:12" ht="6" customHeight="1">
      <c r="A165" s="1"/>
      <c r="B165" s="24"/>
      <c r="C165" s="24"/>
      <c r="D165" s="25"/>
      <c r="E165" s="24"/>
      <c r="F165" s="26"/>
      <c r="G165" s="27"/>
      <c r="H165" s="27"/>
      <c r="I165" s="23"/>
      <c r="J165" s="26"/>
      <c r="K165" s="27"/>
      <c r="L165" s="27"/>
    </row>
    <row r="166" spans="1:12" ht="21.75" customHeight="1">
      <c r="A166" s="1" t="s">
        <v>247</v>
      </c>
      <c r="B166" s="24"/>
      <c r="C166" s="24"/>
      <c r="D166" s="25"/>
      <c r="E166" s="24"/>
      <c r="F166" s="30">
        <f>SUM(F156:F164)</f>
        <v>97870209239</v>
      </c>
      <c r="G166" s="27"/>
      <c r="H166" s="63">
        <f>SUM(H156:H164)</f>
        <v>37823437118</v>
      </c>
      <c r="I166" s="208"/>
      <c r="J166" s="30">
        <f>SUM(J156:J164)</f>
        <v>150918836577</v>
      </c>
      <c r="K166" s="63"/>
      <c r="L166" s="63">
        <f>SUM(L156:L164)</f>
        <v>92231694022</v>
      </c>
    </row>
    <row r="167" spans="1:12" ht="21.75" customHeight="1">
      <c r="A167" s="24" t="s">
        <v>34</v>
      </c>
      <c r="B167" s="24"/>
      <c r="C167" s="24"/>
      <c r="D167" s="25"/>
      <c r="E167" s="24"/>
      <c r="F167" s="35">
        <f>'10 EQ Conso'!X34</f>
        <v>87873546</v>
      </c>
      <c r="G167" s="27"/>
      <c r="H167" s="36">
        <v>92522638</v>
      </c>
      <c r="I167" s="208"/>
      <c r="J167" s="64">
        <v>0</v>
      </c>
      <c r="K167" s="27"/>
      <c r="L167" s="65">
        <v>0</v>
      </c>
    </row>
    <row r="168" spans="1:12" ht="6" customHeight="1">
      <c r="A168" s="24"/>
      <c r="B168" s="24"/>
      <c r="C168" s="24"/>
      <c r="D168" s="25"/>
      <c r="E168" s="24"/>
      <c r="F168" s="26"/>
      <c r="G168" s="27"/>
      <c r="H168" s="27"/>
      <c r="I168" s="66"/>
      <c r="J168" s="26"/>
      <c r="K168" s="27"/>
      <c r="L168" s="27"/>
    </row>
    <row r="169" spans="1:12" ht="21.75" customHeight="1">
      <c r="A169" s="1" t="s">
        <v>210</v>
      </c>
      <c r="B169" s="24"/>
      <c r="C169" s="24"/>
      <c r="D169" s="25"/>
      <c r="E169" s="24"/>
      <c r="F169" s="38">
        <f>SUM(F166:F167)</f>
        <v>97958082785</v>
      </c>
      <c r="G169" s="27"/>
      <c r="H169" s="39">
        <f>SUM(H166:H167)</f>
        <v>37915959756</v>
      </c>
      <c r="I169" s="208"/>
      <c r="J169" s="38">
        <f>SUM(J166:J167)</f>
        <v>150918836577</v>
      </c>
      <c r="K169" s="27"/>
      <c r="L169" s="39">
        <f>SUM(L166:L167)</f>
        <v>92231694022</v>
      </c>
    </row>
    <row r="170" spans="1:12" ht="6" customHeight="1">
      <c r="A170" s="1"/>
      <c r="B170" s="24"/>
      <c r="C170" s="24"/>
      <c r="D170" s="25"/>
      <c r="E170" s="24"/>
      <c r="F170" s="26"/>
      <c r="G170" s="27"/>
      <c r="H170" s="27"/>
      <c r="I170" s="66"/>
      <c r="J170" s="26"/>
      <c r="K170" s="27"/>
      <c r="L170" s="27"/>
    </row>
    <row r="171" spans="1:12" ht="21.75" customHeight="1" thickBot="1">
      <c r="A171" s="281" t="s">
        <v>211</v>
      </c>
      <c r="B171" s="281"/>
      <c r="C171" s="281"/>
      <c r="D171" s="25"/>
      <c r="E171" s="24"/>
      <c r="F171" s="45">
        <f>SUM(F129+F169)</f>
        <v>199556993611</v>
      </c>
      <c r="G171" s="27"/>
      <c r="H171" s="46">
        <f>SUM(H129+H169)</f>
        <v>144979303514</v>
      </c>
      <c r="I171" s="208"/>
      <c r="J171" s="45">
        <f>SUM(J129+J169)</f>
        <v>245502028744</v>
      </c>
      <c r="K171" s="27"/>
      <c r="L171" s="46">
        <f>SUM(L129+L169)</f>
        <v>193648020106</v>
      </c>
    </row>
    <row r="172" spans="1:12" ht="21.75" customHeight="1" thickTop="1">
      <c r="A172" s="50"/>
      <c r="B172" s="50"/>
      <c r="C172" s="50"/>
      <c r="D172" s="25"/>
      <c r="E172" s="24"/>
      <c r="F172" s="27"/>
      <c r="G172" s="27"/>
      <c r="H172" s="27"/>
      <c r="I172" s="27"/>
      <c r="J172" s="27"/>
      <c r="K172" s="27"/>
    </row>
    <row r="173" spans="1:12" ht="21.75" customHeight="1">
      <c r="A173" s="50"/>
      <c r="B173" s="50"/>
      <c r="C173" s="50"/>
      <c r="D173" s="25"/>
      <c r="E173" s="24"/>
      <c r="F173" s="27"/>
      <c r="G173" s="27"/>
      <c r="H173" s="27"/>
      <c r="I173" s="27"/>
      <c r="J173" s="27"/>
      <c r="K173" s="27"/>
      <c r="L173" s="27"/>
    </row>
    <row r="174" spans="1:12" ht="21.75" customHeight="1">
      <c r="A174" s="50"/>
      <c r="B174" s="50"/>
      <c r="C174" s="50"/>
      <c r="D174" s="25"/>
      <c r="E174" s="24"/>
      <c r="F174" s="27"/>
      <c r="G174" s="27"/>
      <c r="H174" s="27"/>
      <c r="I174" s="27"/>
      <c r="J174" s="27"/>
      <c r="K174" s="27"/>
      <c r="L174" s="27"/>
    </row>
    <row r="175" spans="1:12" ht="21.75" customHeight="1">
      <c r="A175" s="50"/>
      <c r="B175" s="50"/>
      <c r="C175" s="50"/>
      <c r="D175" s="25"/>
      <c r="E175" s="24"/>
      <c r="F175" s="27"/>
      <c r="G175" s="27"/>
      <c r="H175" s="27"/>
      <c r="I175" s="27"/>
      <c r="J175" s="27"/>
      <c r="K175" s="27"/>
      <c r="L175" s="27"/>
    </row>
    <row r="176" spans="1:12" ht="20.25" customHeight="1">
      <c r="A176" s="50"/>
      <c r="B176" s="50"/>
      <c r="C176" s="50"/>
      <c r="D176" s="25"/>
      <c r="E176" s="24"/>
      <c r="F176" s="27"/>
      <c r="G176" s="27"/>
      <c r="H176" s="27"/>
      <c r="I176" s="27"/>
      <c r="J176" s="27"/>
      <c r="K176" s="27"/>
      <c r="L176" s="27"/>
    </row>
    <row r="177" spans="1:12" ht="21.95" customHeight="1">
      <c r="A177" s="13" t="str">
        <f>A87</f>
        <v>หมายเหตุประกอบข้อมูลทางการเงินระหว่างกาลแบบย่อในหน้า 15 ถึง 52 เป็นส่วนหนึ่งของข้อมูลทางการเงินนี้</v>
      </c>
      <c r="B177" s="13"/>
      <c r="C177" s="13"/>
      <c r="D177" s="14"/>
      <c r="E177" s="13"/>
      <c r="F177" s="15"/>
      <c r="G177" s="15"/>
      <c r="H177" s="15"/>
      <c r="I177" s="16"/>
      <c r="J177" s="15"/>
      <c r="K177" s="15"/>
      <c r="L177" s="15"/>
    </row>
  </sheetData>
  <mergeCells count="15">
    <mergeCell ref="F49:H49"/>
    <mergeCell ref="J49:L49"/>
    <mergeCell ref="A143:C143"/>
    <mergeCell ref="A100:C100"/>
    <mergeCell ref="F6:H6"/>
    <mergeCell ref="J6:L6"/>
    <mergeCell ref="F93:H93"/>
    <mergeCell ref="J93:L93"/>
    <mergeCell ref="A98:C98"/>
    <mergeCell ref="A171:C171"/>
    <mergeCell ref="A117:C117"/>
    <mergeCell ref="A127:C127"/>
    <mergeCell ref="A129:C129"/>
    <mergeCell ref="J138:L138"/>
    <mergeCell ref="F138:H138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3" max="16383" man="1"/>
    <brk id="87" max="16383" man="1"/>
    <brk id="132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92"/>
  <sheetViews>
    <sheetView topLeftCell="A88" zoomScale="85" zoomScaleNormal="85" zoomScaleSheetLayoutView="100" workbookViewId="0">
      <selection activeCell="R48" sqref="R48"/>
    </sheetView>
  </sheetViews>
  <sheetFormatPr defaultRowHeight="20.100000000000001" customHeight="1"/>
  <cols>
    <col min="1" max="3" width="1.42578125" style="71" customWidth="1"/>
    <col min="4" max="4" width="27.42578125" style="71" customWidth="1"/>
    <col min="5" max="5" width="7.85546875" style="78" customWidth="1"/>
    <col min="6" max="6" width="0.85546875" style="71" customWidth="1"/>
    <col min="7" max="7" width="12.85546875" style="106" bestFit="1" customWidth="1"/>
    <col min="8" max="8" width="0.85546875" style="79" customWidth="1"/>
    <col min="9" max="9" width="13.140625" style="106" customWidth="1"/>
    <col min="10" max="10" width="0.85546875" style="71" customWidth="1"/>
    <col min="11" max="11" width="12.85546875" style="106" bestFit="1" customWidth="1"/>
    <col min="12" max="12" width="0.85546875" style="79" customWidth="1"/>
    <col min="13" max="13" width="12.5703125" style="106" customWidth="1"/>
    <col min="14" max="16384" width="9.140625" style="71"/>
  </cols>
  <sheetData>
    <row r="1" spans="1:13" ht="20.100000000000001" customHeight="1">
      <c r="A1" s="67" t="s">
        <v>217</v>
      </c>
      <c r="B1" s="67"/>
      <c r="C1" s="67"/>
      <c r="D1" s="67"/>
      <c r="E1" s="68"/>
      <c r="F1" s="209"/>
      <c r="G1" s="1"/>
      <c r="H1" s="69"/>
      <c r="I1" s="1"/>
      <c r="J1" s="67"/>
      <c r="K1" s="1"/>
      <c r="L1" s="69"/>
      <c r="M1" s="70" t="s">
        <v>3</v>
      </c>
    </row>
    <row r="2" spans="1:13" ht="20.100000000000001" customHeight="1">
      <c r="A2" s="67" t="s">
        <v>66</v>
      </c>
      <c r="B2" s="67"/>
      <c r="C2" s="67"/>
      <c r="D2" s="67"/>
      <c r="E2" s="68"/>
      <c r="F2" s="209"/>
      <c r="G2" s="1"/>
      <c r="H2" s="69"/>
      <c r="I2" s="1"/>
      <c r="J2" s="67"/>
      <c r="K2" s="1"/>
      <c r="L2" s="69"/>
      <c r="M2" s="1"/>
    </row>
    <row r="3" spans="1:13" ht="20.100000000000001" customHeight="1">
      <c r="A3" s="72" t="s">
        <v>144</v>
      </c>
      <c r="B3" s="72"/>
      <c r="C3" s="72"/>
      <c r="D3" s="72"/>
      <c r="E3" s="73"/>
      <c r="F3" s="210"/>
      <c r="G3" s="74"/>
      <c r="H3" s="74"/>
      <c r="I3" s="74"/>
      <c r="J3" s="72"/>
      <c r="K3" s="74"/>
      <c r="L3" s="74"/>
      <c r="M3" s="215"/>
    </row>
    <row r="4" spans="1:13" ht="20.100000000000001" customHeight="1">
      <c r="A4" s="67"/>
      <c r="B4" s="67"/>
      <c r="C4" s="67"/>
      <c r="D4" s="67"/>
      <c r="E4" s="68"/>
      <c r="F4" s="226"/>
      <c r="G4" s="69"/>
      <c r="H4" s="69"/>
      <c r="I4" s="69"/>
      <c r="J4" s="67"/>
      <c r="K4" s="69"/>
      <c r="L4" s="69"/>
      <c r="M4" s="220"/>
    </row>
    <row r="5" spans="1:13" ht="20.100000000000001" customHeight="1">
      <c r="A5" s="67"/>
      <c r="B5" s="67"/>
      <c r="C5" s="67"/>
      <c r="D5" s="67"/>
      <c r="E5" s="68"/>
      <c r="F5" s="67"/>
      <c r="G5" s="69"/>
      <c r="H5" s="69"/>
      <c r="I5" s="69"/>
      <c r="J5" s="67"/>
      <c r="K5" s="69"/>
      <c r="L5" s="69"/>
      <c r="M5" s="222" t="s">
        <v>243</v>
      </c>
    </row>
    <row r="6" spans="1:13" ht="20.100000000000001" customHeight="1">
      <c r="A6" s="67"/>
      <c r="B6" s="67"/>
      <c r="C6" s="67"/>
      <c r="D6" s="67"/>
      <c r="E6" s="68"/>
      <c r="F6" s="67"/>
      <c r="G6" s="282" t="s">
        <v>1</v>
      </c>
      <c r="H6" s="282"/>
      <c r="I6" s="282"/>
      <c r="J6" s="227"/>
      <c r="K6" s="282" t="s">
        <v>2</v>
      </c>
      <c r="L6" s="282"/>
      <c r="M6" s="282"/>
    </row>
    <row r="7" spans="1:13" ht="20.100000000000001" customHeight="1">
      <c r="A7" s="75" t="s">
        <v>16</v>
      </c>
      <c r="B7" s="75"/>
      <c r="C7" s="75"/>
      <c r="D7" s="75"/>
      <c r="E7" s="73" t="s">
        <v>5</v>
      </c>
      <c r="F7" s="75"/>
      <c r="G7" s="217" t="s">
        <v>125</v>
      </c>
      <c r="H7" s="19"/>
      <c r="I7" s="217" t="s">
        <v>93</v>
      </c>
      <c r="J7" s="209"/>
      <c r="K7" s="217" t="str">
        <f>G7</f>
        <v>พ.ศ. 2564</v>
      </c>
      <c r="L7" s="19"/>
      <c r="M7" s="217" t="str">
        <f>I7</f>
        <v>พ.ศ. 2563</v>
      </c>
    </row>
    <row r="8" spans="1:13" ht="8.1" customHeight="1">
      <c r="A8" s="75"/>
      <c r="B8" s="75"/>
      <c r="C8" s="75"/>
      <c r="D8" s="75"/>
      <c r="E8" s="71"/>
      <c r="F8" s="75"/>
      <c r="G8" s="107"/>
      <c r="H8" s="70"/>
      <c r="I8" s="77"/>
      <c r="J8" s="75"/>
      <c r="K8" s="107"/>
      <c r="L8" s="70"/>
      <c r="M8" s="77"/>
    </row>
    <row r="9" spans="1:13" ht="20.100000000000001" customHeight="1">
      <c r="A9" s="29" t="s">
        <v>35</v>
      </c>
      <c r="D9" s="25"/>
      <c r="F9" s="79"/>
      <c r="G9" s="108">
        <v>118707965169</v>
      </c>
      <c r="H9" s="37"/>
      <c r="I9" s="37">
        <v>84149410155</v>
      </c>
      <c r="J9" s="208"/>
      <c r="K9" s="108">
        <v>112130201704</v>
      </c>
      <c r="L9" s="37"/>
      <c r="M9" s="37">
        <v>79277283200</v>
      </c>
    </row>
    <row r="10" spans="1:13" ht="20.100000000000001" customHeight="1">
      <c r="A10" s="71" t="s">
        <v>36</v>
      </c>
      <c r="G10" s="52">
        <v>109630720799</v>
      </c>
      <c r="H10" s="27"/>
      <c r="I10" s="53">
        <v>77650267047</v>
      </c>
      <c r="J10" s="208"/>
      <c r="K10" s="52">
        <v>103892308973</v>
      </c>
      <c r="L10" s="27"/>
      <c r="M10" s="39">
        <v>73735267923</v>
      </c>
    </row>
    <row r="11" spans="1:13" ht="8.1" customHeight="1">
      <c r="A11" s="29"/>
      <c r="D11" s="25"/>
      <c r="F11" s="79"/>
      <c r="G11" s="108"/>
      <c r="H11" s="37"/>
      <c r="I11" s="37"/>
      <c r="J11" s="37"/>
      <c r="K11" s="108"/>
      <c r="L11" s="37"/>
      <c r="M11" s="37"/>
    </row>
    <row r="12" spans="1:13" ht="20.100000000000001" customHeight="1">
      <c r="A12" s="75" t="s">
        <v>37</v>
      </c>
      <c r="D12" s="25"/>
      <c r="F12" s="79"/>
      <c r="G12" s="62">
        <f>G9-G10</f>
        <v>9077244370</v>
      </c>
      <c r="H12" s="37"/>
      <c r="I12" s="44">
        <f>I9-I10</f>
        <v>6499143108</v>
      </c>
      <c r="J12" s="208"/>
      <c r="K12" s="62">
        <f>K9-K10</f>
        <v>8237892731</v>
      </c>
      <c r="L12" s="37"/>
      <c r="M12" s="44">
        <f>M9-M10</f>
        <v>5542015277</v>
      </c>
    </row>
    <row r="13" spans="1:13" ht="20.100000000000001" customHeight="1">
      <c r="A13" s="29" t="s">
        <v>38</v>
      </c>
      <c r="B13" s="24"/>
      <c r="C13" s="24"/>
      <c r="D13" s="25"/>
      <c r="E13" s="78">
        <v>20</v>
      </c>
      <c r="F13" s="211"/>
      <c r="G13" s="108">
        <v>801556235</v>
      </c>
      <c r="H13" s="37"/>
      <c r="I13" s="37">
        <v>880364541</v>
      </c>
      <c r="J13" s="208"/>
      <c r="K13" s="108">
        <v>1419746370</v>
      </c>
      <c r="L13" s="41"/>
      <c r="M13" s="37">
        <v>1589968835</v>
      </c>
    </row>
    <row r="14" spans="1:13" ht="20.100000000000001" customHeight="1">
      <c r="A14" s="29" t="s">
        <v>245</v>
      </c>
      <c r="B14" s="24"/>
      <c r="C14" s="24"/>
      <c r="D14" s="25"/>
      <c r="F14" s="211"/>
      <c r="G14" s="108"/>
      <c r="H14" s="37"/>
      <c r="I14" s="37"/>
      <c r="J14" s="208"/>
      <c r="K14" s="108"/>
      <c r="L14" s="41"/>
      <c r="M14" s="37"/>
    </row>
    <row r="15" spans="1:13" ht="20.100000000000001" customHeight="1">
      <c r="B15" s="29" t="s">
        <v>244</v>
      </c>
      <c r="C15" s="24"/>
      <c r="D15" s="25"/>
      <c r="F15" s="80"/>
      <c r="G15" s="52">
        <v>202910067</v>
      </c>
      <c r="H15" s="27"/>
      <c r="I15" s="53">
        <v>-23230772</v>
      </c>
      <c r="J15" s="208"/>
      <c r="K15" s="52">
        <v>187712760</v>
      </c>
      <c r="L15" s="27"/>
      <c r="M15" s="39">
        <v>-33782472</v>
      </c>
    </row>
    <row r="16" spans="1:13" ht="8.1" customHeight="1">
      <c r="A16" s="29"/>
      <c r="D16" s="25"/>
      <c r="F16" s="79"/>
      <c r="G16" s="108"/>
      <c r="H16" s="37"/>
      <c r="I16" s="37"/>
      <c r="J16" s="37"/>
      <c r="K16" s="108"/>
      <c r="L16" s="37"/>
      <c r="M16" s="37"/>
    </row>
    <row r="17" spans="1:13" ht="20.100000000000001" customHeight="1">
      <c r="A17" s="75" t="s">
        <v>175</v>
      </c>
      <c r="B17" s="24"/>
      <c r="C17" s="24"/>
      <c r="D17" s="25"/>
      <c r="F17" s="80"/>
      <c r="G17" s="108">
        <f>SUM(G12:G15)</f>
        <v>10081710672</v>
      </c>
      <c r="H17" s="37"/>
      <c r="I17" s="37">
        <f>SUM(I12:I15)</f>
        <v>7356276877</v>
      </c>
      <c r="J17" s="208"/>
      <c r="K17" s="108">
        <f>SUM(K12:K15)</f>
        <v>9845351861</v>
      </c>
      <c r="L17" s="41"/>
      <c r="M17" s="37">
        <f>SUM(M12:M15)</f>
        <v>7098201640</v>
      </c>
    </row>
    <row r="18" spans="1:13" ht="20.100000000000001" customHeight="1">
      <c r="A18" s="29" t="s">
        <v>186</v>
      </c>
      <c r="B18" s="24"/>
      <c r="C18" s="24"/>
      <c r="D18" s="25"/>
      <c r="F18" s="80"/>
      <c r="G18" s="108">
        <v>3365023431</v>
      </c>
      <c r="H18" s="37"/>
      <c r="I18" s="37">
        <v>3094184032</v>
      </c>
      <c r="J18" s="208"/>
      <c r="K18" s="108">
        <v>3514564649</v>
      </c>
      <c r="L18" s="41"/>
      <c r="M18" s="37">
        <v>3271336313</v>
      </c>
    </row>
    <row r="19" spans="1:13" ht="20.100000000000001" customHeight="1">
      <c r="A19" s="29" t="s">
        <v>39</v>
      </c>
      <c r="B19" s="24"/>
      <c r="C19" s="24"/>
      <c r="D19" s="25"/>
      <c r="F19" s="80"/>
      <c r="G19" s="108">
        <v>2387386020</v>
      </c>
      <c r="H19" s="37"/>
      <c r="I19" s="37">
        <v>3165705389</v>
      </c>
      <c r="J19" s="208"/>
      <c r="K19" s="108">
        <v>2285083249</v>
      </c>
      <c r="L19" s="41"/>
      <c r="M19" s="37">
        <v>3046458194</v>
      </c>
    </row>
    <row r="20" spans="1:13" ht="20.100000000000001" customHeight="1">
      <c r="A20" s="29" t="s">
        <v>199</v>
      </c>
      <c r="B20" s="24"/>
      <c r="C20" s="24"/>
      <c r="D20" s="25"/>
      <c r="F20" s="80"/>
      <c r="G20" s="52">
        <v>51320311</v>
      </c>
      <c r="H20" s="27"/>
      <c r="I20" s="53">
        <v>285532741</v>
      </c>
      <c r="J20" s="208"/>
      <c r="K20" s="52">
        <v>51320311</v>
      </c>
      <c r="L20" s="27"/>
      <c r="M20" s="39">
        <v>285532741</v>
      </c>
    </row>
    <row r="21" spans="1:13" ht="8.1" customHeight="1">
      <c r="A21" s="29"/>
      <c r="D21" s="25"/>
      <c r="F21" s="79"/>
      <c r="G21" s="108"/>
      <c r="H21" s="37"/>
      <c r="I21" s="37"/>
      <c r="J21" s="37"/>
      <c r="K21" s="108"/>
      <c r="L21" s="37"/>
      <c r="M21" s="37"/>
    </row>
    <row r="22" spans="1:13" ht="20.100000000000001" customHeight="1">
      <c r="A22" s="75" t="s">
        <v>176</v>
      </c>
      <c r="D22" s="78"/>
      <c r="F22" s="79"/>
      <c r="G22" s="108">
        <f>SUM(G17)-SUM(G18:G20)</f>
        <v>4277980910</v>
      </c>
      <c r="H22" s="37"/>
      <c r="I22" s="37">
        <f>SUM(I17)-SUM(I18:I20)</f>
        <v>810854715</v>
      </c>
      <c r="J22" s="208"/>
      <c r="K22" s="108">
        <f>SUM(K17)-SUM(K18:K20)</f>
        <v>3994383652</v>
      </c>
      <c r="L22" s="37"/>
      <c r="M22" s="37">
        <f>SUM(M17)-SUM(M18:M20)</f>
        <v>494874392</v>
      </c>
    </row>
    <row r="23" spans="1:13" ht="20.100000000000001" customHeight="1">
      <c r="A23" s="29" t="s">
        <v>103</v>
      </c>
      <c r="B23" s="24"/>
      <c r="C23" s="24"/>
      <c r="D23" s="25"/>
      <c r="F23" s="79"/>
      <c r="G23" s="108">
        <v>105728302</v>
      </c>
      <c r="H23" s="37"/>
      <c r="I23" s="37">
        <v>96851358</v>
      </c>
      <c r="J23" s="208"/>
      <c r="K23" s="108">
        <v>0</v>
      </c>
      <c r="L23" s="37"/>
      <c r="M23" s="37">
        <v>0</v>
      </c>
    </row>
    <row r="24" spans="1:13" ht="20.100000000000001" customHeight="1">
      <c r="A24" s="29" t="s">
        <v>224</v>
      </c>
      <c r="D24" s="25"/>
      <c r="F24" s="79"/>
      <c r="G24" s="52">
        <v>-24640853</v>
      </c>
      <c r="H24" s="27"/>
      <c r="I24" s="53">
        <v>232687</v>
      </c>
      <c r="J24" s="208"/>
      <c r="K24" s="52">
        <v>0</v>
      </c>
      <c r="L24" s="27"/>
      <c r="M24" s="39">
        <v>0</v>
      </c>
    </row>
    <row r="25" spans="1:13" ht="8.1" customHeight="1">
      <c r="A25" s="29"/>
      <c r="D25" s="25"/>
      <c r="F25" s="79"/>
      <c r="G25" s="108"/>
      <c r="H25" s="37"/>
      <c r="I25" s="37"/>
      <c r="J25" s="37"/>
      <c r="K25" s="108"/>
      <c r="L25" s="37"/>
      <c r="M25" s="37"/>
    </row>
    <row r="26" spans="1:13" ht="20.100000000000001" customHeight="1">
      <c r="A26" s="67" t="s">
        <v>177</v>
      </c>
      <c r="D26" s="78"/>
      <c r="F26" s="79"/>
      <c r="G26" s="108">
        <f>SUM(G22:G24)</f>
        <v>4359068359</v>
      </c>
      <c r="H26" s="37"/>
      <c r="I26" s="37">
        <f>SUM(I22:I24)</f>
        <v>907938760</v>
      </c>
      <c r="J26" s="208"/>
      <c r="K26" s="108">
        <f>SUM(K22:K24)</f>
        <v>3994383652</v>
      </c>
      <c r="L26" s="37"/>
      <c r="M26" s="37">
        <f>SUM(M22:M24)</f>
        <v>494874392</v>
      </c>
    </row>
    <row r="27" spans="1:13" ht="20.100000000000001" customHeight="1">
      <c r="A27" s="76" t="s">
        <v>40</v>
      </c>
      <c r="D27" s="78"/>
      <c r="F27" s="79"/>
      <c r="G27" s="52">
        <v>325417532</v>
      </c>
      <c r="H27" s="27"/>
      <c r="I27" s="53">
        <v>376097942</v>
      </c>
      <c r="J27" s="208"/>
      <c r="K27" s="52">
        <v>298660031</v>
      </c>
      <c r="L27" s="27"/>
      <c r="M27" s="39">
        <v>345164434</v>
      </c>
    </row>
    <row r="28" spans="1:13" ht="8.1" customHeight="1">
      <c r="A28" s="75"/>
      <c r="D28" s="25"/>
      <c r="F28" s="79"/>
      <c r="G28" s="108"/>
      <c r="H28" s="37"/>
      <c r="I28" s="37"/>
      <c r="J28" s="37"/>
      <c r="K28" s="108"/>
      <c r="L28" s="37"/>
      <c r="M28" s="37"/>
    </row>
    <row r="29" spans="1:13" ht="20.100000000000001" customHeight="1">
      <c r="A29" s="75" t="s">
        <v>41</v>
      </c>
      <c r="D29" s="25"/>
      <c r="F29" s="79"/>
      <c r="G29" s="62">
        <f>SUM(G26)-G27</f>
        <v>4033650827</v>
      </c>
      <c r="H29" s="37"/>
      <c r="I29" s="44">
        <f>SUM(I26)-I27</f>
        <v>531840818</v>
      </c>
      <c r="J29" s="208"/>
      <c r="K29" s="62">
        <f>SUM(K26)-K27</f>
        <v>3695723621</v>
      </c>
      <c r="L29" s="37"/>
      <c r="M29" s="44">
        <f>SUM(M26)-M27</f>
        <v>149709958</v>
      </c>
    </row>
    <row r="30" spans="1:13" ht="20.100000000000001" customHeight="1">
      <c r="A30" s="29" t="s">
        <v>42</v>
      </c>
      <c r="D30" s="25"/>
      <c r="F30" s="79"/>
      <c r="G30" s="109">
        <v>811996404</v>
      </c>
      <c r="H30" s="37"/>
      <c r="I30" s="82">
        <f>11736185</f>
        <v>11736185</v>
      </c>
      <c r="J30" s="208"/>
      <c r="K30" s="109">
        <v>588298990</v>
      </c>
      <c r="L30" s="37"/>
      <c r="M30" s="82">
        <v>-172045630</v>
      </c>
    </row>
    <row r="31" spans="1:13" ht="8.1" customHeight="1">
      <c r="A31" s="1"/>
      <c r="D31" s="25"/>
      <c r="E31" s="25"/>
      <c r="F31" s="83"/>
      <c r="G31" s="26"/>
      <c r="H31" s="28"/>
      <c r="I31" s="27"/>
      <c r="J31" s="28"/>
      <c r="K31" s="26"/>
      <c r="L31" s="28"/>
      <c r="M31" s="27"/>
    </row>
    <row r="32" spans="1:13" ht="20.100000000000001" customHeight="1">
      <c r="A32" s="75" t="s">
        <v>71</v>
      </c>
      <c r="D32" s="25"/>
      <c r="E32" s="25"/>
      <c r="F32" s="83"/>
      <c r="G32" s="109">
        <f>SUM(G29)-SUM(G30)</f>
        <v>3221654423</v>
      </c>
      <c r="H32" s="37"/>
      <c r="I32" s="82">
        <f>SUM(I29)-SUM(I30)</f>
        <v>520104633</v>
      </c>
      <c r="J32" s="208"/>
      <c r="K32" s="109">
        <f>SUM(K29)-SUM(K30)</f>
        <v>3107424631</v>
      </c>
      <c r="L32" s="37"/>
      <c r="M32" s="82">
        <f>SUM(M29)-SUM(M30)</f>
        <v>321755588</v>
      </c>
    </row>
    <row r="33" spans="1:13" ht="20.100000000000001" customHeight="1">
      <c r="A33" s="75"/>
      <c r="D33" s="25"/>
      <c r="E33" s="25"/>
      <c r="F33" s="83"/>
      <c r="G33" s="62"/>
      <c r="H33" s="37"/>
      <c r="I33" s="44"/>
      <c r="J33" s="28"/>
      <c r="K33" s="62"/>
      <c r="L33" s="37"/>
      <c r="M33" s="44"/>
    </row>
    <row r="34" spans="1:13" s="85" customFormat="1" ht="20.100000000000001" customHeight="1">
      <c r="A34" s="75" t="s">
        <v>67</v>
      </c>
      <c r="D34" s="86"/>
      <c r="E34" s="86"/>
      <c r="F34" s="87"/>
      <c r="G34" s="62"/>
      <c r="H34" s="88"/>
      <c r="I34" s="44"/>
      <c r="J34" s="88"/>
      <c r="K34" s="62"/>
      <c r="L34" s="88"/>
      <c r="M34" s="44"/>
    </row>
    <row r="35" spans="1:13" s="85" customFormat="1" ht="20.100000000000001" customHeight="1">
      <c r="A35" s="75"/>
      <c r="B35" s="85" t="s">
        <v>214</v>
      </c>
      <c r="D35" s="86"/>
      <c r="E35" s="86"/>
      <c r="F35" s="87"/>
      <c r="G35" s="62">
        <f>G38-G36</f>
        <v>3224942114</v>
      </c>
      <c r="H35" s="88"/>
      <c r="I35" s="44">
        <f>I32</f>
        <v>520104633</v>
      </c>
      <c r="J35" s="208"/>
      <c r="K35" s="196">
        <f>K32</f>
        <v>3107424631</v>
      </c>
      <c r="L35" s="88"/>
      <c r="M35" s="44">
        <f>M32</f>
        <v>321755588</v>
      </c>
    </row>
    <row r="36" spans="1:13" s="85" customFormat="1" ht="20.100000000000001" customHeight="1">
      <c r="A36" s="75"/>
      <c r="B36" s="85" t="s">
        <v>45</v>
      </c>
      <c r="D36" s="86"/>
      <c r="E36" s="86"/>
      <c r="F36" s="87"/>
      <c r="G36" s="197">
        <v>-3287691</v>
      </c>
      <c r="H36" s="88"/>
      <c r="I36" s="42">
        <v>0</v>
      </c>
      <c r="J36" s="208"/>
      <c r="K36" s="197">
        <v>0</v>
      </c>
      <c r="L36" s="88"/>
      <c r="M36" s="42">
        <v>0</v>
      </c>
    </row>
    <row r="37" spans="1:13" s="85" customFormat="1" ht="7.5" customHeight="1">
      <c r="A37" s="75"/>
      <c r="D37" s="86"/>
      <c r="E37" s="86"/>
      <c r="F37" s="87"/>
      <c r="G37" s="62"/>
      <c r="H37" s="88"/>
      <c r="I37" s="44"/>
      <c r="J37" s="88"/>
      <c r="K37" s="62"/>
      <c r="L37" s="88"/>
      <c r="M37" s="44"/>
    </row>
    <row r="38" spans="1:13" s="85" customFormat="1" ht="20.100000000000001" customHeight="1" thickBot="1">
      <c r="A38" s="75"/>
      <c r="D38" s="86"/>
      <c r="E38" s="86"/>
      <c r="F38" s="87"/>
      <c r="G38" s="110">
        <f>G32</f>
        <v>3221654423</v>
      </c>
      <c r="H38" s="88"/>
      <c r="I38" s="116">
        <f>SUM(I35:I36)</f>
        <v>520104633</v>
      </c>
      <c r="J38" s="208"/>
      <c r="K38" s="110">
        <f>SUM(K35:K36)</f>
        <v>3107424631</v>
      </c>
      <c r="L38" s="88"/>
      <c r="M38" s="116">
        <f>SUM(M35:M36)</f>
        <v>321755588</v>
      </c>
    </row>
    <row r="39" spans="1:13" s="85" customFormat="1" ht="20.100000000000001" customHeight="1" thickTop="1">
      <c r="A39" s="75"/>
      <c r="D39" s="86"/>
      <c r="E39" s="86"/>
      <c r="F39" s="87"/>
      <c r="G39" s="62"/>
      <c r="H39" s="88"/>
      <c r="I39" s="44"/>
      <c r="J39" s="88"/>
      <c r="K39" s="62"/>
      <c r="L39" s="88"/>
      <c r="M39" s="44"/>
    </row>
    <row r="40" spans="1:13" s="85" customFormat="1" ht="20.100000000000001" customHeight="1">
      <c r="A40" s="75" t="s">
        <v>68</v>
      </c>
      <c r="D40" s="86"/>
      <c r="E40" s="86"/>
      <c r="F40" s="87"/>
      <c r="G40" s="62"/>
      <c r="H40" s="88"/>
      <c r="I40" s="44"/>
      <c r="J40" s="88"/>
      <c r="K40" s="62"/>
      <c r="L40" s="88"/>
      <c r="M40" s="44"/>
    </row>
    <row r="41" spans="1:13" s="85" customFormat="1" ht="8.1" customHeight="1">
      <c r="A41" s="75"/>
      <c r="D41" s="86"/>
      <c r="E41" s="86"/>
      <c r="F41" s="87"/>
      <c r="G41" s="62"/>
      <c r="H41" s="88"/>
      <c r="I41" s="44"/>
      <c r="J41" s="88"/>
      <c r="K41" s="62"/>
      <c r="L41" s="88"/>
      <c r="M41" s="44"/>
    </row>
    <row r="42" spans="1:13" s="85" customFormat="1" ht="20.100000000000001" customHeight="1">
      <c r="A42" s="29" t="s">
        <v>100</v>
      </c>
      <c r="D42" s="86"/>
      <c r="E42" s="86">
        <v>19</v>
      </c>
      <c r="F42" s="211"/>
      <c r="G42" s="111">
        <f>G35/12000000000</f>
        <v>0.26874517616666665</v>
      </c>
      <c r="H42" s="90"/>
      <c r="I42" s="117">
        <v>0.06</v>
      </c>
      <c r="J42" s="208"/>
      <c r="K42" s="198">
        <f>K35/12000000000</f>
        <v>0.25895205258333331</v>
      </c>
      <c r="L42" s="88"/>
      <c r="M42" s="117">
        <v>0.03</v>
      </c>
    </row>
    <row r="43" spans="1:13" s="85" customFormat="1" ht="20.100000000000001" customHeight="1">
      <c r="A43" s="75"/>
      <c r="D43" s="86"/>
      <c r="E43" s="86"/>
      <c r="F43" s="87"/>
      <c r="G43" s="84"/>
      <c r="H43" s="84"/>
      <c r="I43" s="89"/>
      <c r="J43" s="88"/>
      <c r="K43" s="84"/>
      <c r="L43" s="88"/>
      <c r="M43" s="84"/>
    </row>
    <row r="44" spans="1:13" s="85" customFormat="1" ht="20.100000000000001" customHeight="1">
      <c r="A44" s="75"/>
      <c r="D44" s="86"/>
      <c r="E44" s="86"/>
      <c r="F44" s="87"/>
      <c r="G44" s="84"/>
      <c r="H44" s="84"/>
      <c r="I44" s="89"/>
      <c r="J44" s="88"/>
      <c r="K44" s="84"/>
      <c r="L44" s="88"/>
      <c r="M44" s="84"/>
    </row>
    <row r="45" spans="1:13" s="85" customFormat="1" ht="20.100000000000001" customHeight="1">
      <c r="A45" s="75"/>
      <c r="D45" s="86"/>
      <c r="E45" s="86"/>
      <c r="F45" s="87"/>
      <c r="G45" s="84"/>
      <c r="H45" s="84"/>
      <c r="I45" s="89"/>
      <c r="J45" s="88"/>
      <c r="K45" s="84"/>
      <c r="L45" s="88"/>
      <c r="M45" s="84"/>
    </row>
    <row r="46" spans="1:13" s="85" customFormat="1" ht="19.5" customHeight="1">
      <c r="A46" s="75"/>
      <c r="D46" s="86"/>
      <c r="E46" s="86"/>
      <c r="F46" s="87"/>
      <c r="G46" s="84"/>
      <c r="H46" s="84"/>
      <c r="I46" s="89"/>
      <c r="J46" s="88"/>
      <c r="K46" s="84"/>
      <c r="L46" s="88"/>
      <c r="M46" s="89"/>
    </row>
    <row r="47" spans="1:13" s="85" customFormat="1" ht="21.95" customHeight="1">
      <c r="A47" s="91" t="str">
        <f>'2-5 BS'!A43</f>
        <v>หมายเหตุประกอบข้อมูลทางการเงินระหว่างกาลแบบย่อในหน้า 15 ถึง 52 เป็นส่วนหนึ่งของข้อมูลทางการเงินนี้</v>
      </c>
      <c r="B47" s="92"/>
      <c r="C47" s="92"/>
      <c r="D47" s="93"/>
      <c r="E47" s="93"/>
      <c r="F47" s="94"/>
      <c r="G47" s="95"/>
      <c r="H47" s="96"/>
      <c r="I47" s="95"/>
      <c r="J47" s="96"/>
      <c r="K47" s="95"/>
      <c r="L47" s="96"/>
      <c r="M47" s="95"/>
    </row>
    <row r="48" spans="1:13" ht="20.100000000000001" customHeight="1">
      <c r="A48" s="67" t="str">
        <f>+A1</f>
        <v>บริษัท ปตท. น้ำมันและการค้าปลีก จำกัด (มหาชน)</v>
      </c>
      <c r="B48" s="67"/>
      <c r="C48" s="67"/>
      <c r="D48" s="67"/>
      <c r="E48" s="68"/>
      <c r="F48" s="209"/>
      <c r="G48" s="1"/>
      <c r="H48" s="69"/>
      <c r="I48" s="1"/>
      <c r="J48" s="67"/>
      <c r="K48" s="1"/>
      <c r="L48" s="69"/>
      <c r="M48" s="70" t="s">
        <v>3</v>
      </c>
    </row>
    <row r="49" spans="1:13" ht="20.100000000000001" customHeight="1">
      <c r="A49" s="67" t="s">
        <v>73</v>
      </c>
      <c r="B49" s="67"/>
      <c r="C49" s="67"/>
      <c r="D49" s="67"/>
      <c r="E49" s="68"/>
      <c r="F49" s="209"/>
      <c r="G49" s="1"/>
      <c r="H49" s="69"/>
      <c r="I49" s="1"/>
      <c r="J49" s="67"/>
      <c r="K49" s="1"/>
      <c r="L49" s="69"/>
      <c r="M49" s="1"/>
    </row>
    <row r="50" spans="1:13" ht="20.100000000000001" customHeight="1">
      <c r="A50" s="72" t="s">
        <v>144</v>
      </c>
      <c r="B50" s="72"/>
      <c r="C50" s="72"/>
      <c r="D50" s="72"/>
      <c r="E50" s="73"/>
      <c r="F50" s="210"/>
      <c r="G50" s="74"/>
      <c r="H50" s="74"/>
      <c r="I50" s="74"/>
      <c r="J50" s="72"/>
      <c r="K50" s="74"/>
      <c r="L50" s="74"/>
      <c r="M50" s="215"/>
    </row>
    <row r="51" spans="1:13" ht="20.100000000000001" customHeight="1">
      <c r="A51" s="67"/>
      <c r="B51" s="67"/>
      <c r="C51" s="67"/>
      <c r="D51" s="67"/>
      <c r="E51" s="68"/>
      <c r="F51" s="226"/>
      <c r="G51" s="69"/>
      <c r="H51" s="69"/>
      <c r="I51" s="69"/>
      <c r="J51" s="67"/>
      <c r="K51" s="69"/>
      <c r="L51" s="69"/>
      <c r="M51" s="220"/>
    </row>
    <row r="52" spans="1:13" ht="20.100000000000001" customHeight="1">
      <c r="A52" s="67"/>
      <c r="B52" s="67"/>
      <c r="C52" s="67"/>
      <c r="D52" s="67"/>
      <c r="E52" s="68"/>
      <c r="F52" s="67"/>
      <c r="G52" s="69"/>
      <c r="H52" s="69"/>
      <c r="I52" s="69"/>
      <c r="J52" s="67"/>
      <c r="K52" s="69"/>
      <c r="L52" s="69"/>
      <c r="M52" s="222" t="s">
        <v>243</v>
      </c>
    </row>
    <row r="53" spans="1:13" ht="20.100000000000001" customHeight="1">
      <c r="A53" s="67"/>
      <c r="B53" s="67"/>
      <c r="C53" s="67"/>
      <c r="D53" s="67"/>
      <c r="E53" s="68"/>
      <c r="F53" s="67"/>
      <c r="G53" s="282" t="s">
        <v>1</v>
      </c>
      <c r="H53" s="282"/>
      <c r="I53" s="282"/>
      <c r="J53" s="227"/>
      <c r="K53" s="282" t="s">
        <v>2</v>
      </c>
      <c r="L53" s="282"/>
      <c r="M53" s="282"/>
    </row>
    <row r="54" spans="1:13" ht="20.100000000000001" customHeight="1">
      <c r="A54" s="75" t="s">
        <v>16</v>
      </c>
      <c r="B54" s="75"/>
      <c r="C54" s="75"/>
      <c r="D54" s="75"/>
      <c r="E54" s="76"/>
      <c r="F54" s="75"/>
      <c r="G54" s="217" t="str">
        <f>G7</f>
        <v>พ.ศ. 2564</v>
      </c>
      <c r="H54" s="19"/>
      <c r="I54" s="217" t="str">
        <f>I7</f>
        <v>พ.ศ. 2563</v>
      </c>
      <c r="J54" s="20"/>
      <c r="K54" s="217" t="s">
        <v>125</v>
      </c>
      <c r="L54" s="19"/>
      <c r="M54" s="217" t="s">
        <v>93</v>
      </c>
    </row>
    <row r="55" spans="1:13" ht="8.1" customHeight="1">
      <c r="A55" s="75"/>
      <c r="B55" s="75"/>
      <c r="C55" s="75"/>
      <c r="D55" s="75"/>
      <c r="E55" s="68"/>
      <c r="F55" s="75"/>
      <c r="G55" s="62"/>
      <c r="H55" s="22"/>
      <c r="I55" s="17"/>
      <c r="J55" s="23"/>
      <c r="K55" s="62"/>
      <c r="L55" s="22"/>
      <c r="M55" s="17"/>
    </row>
    <row r="56" spans="1:13" ht="20.100000000000001" customHeight="1">
      <c r="A56" s="75" t="s">
        <v>71</v>
      </c>
      <c r="B56" s="75"/>
      <c r="C56" s="75"/>
      <c r="D56" s="75"/>
      <c r="E56" s="68"/>
      <c r="F56" s="75"/>
      <c r="G56" s="108">
        <f>G38</f>
        <v>3221654423</v>
      </c>
      <c r="H56" s="37"/>
      <c r="I56" s="37">
        <f>I32</f>
        <v>520104633</v>
      </c>
      <c r="J56" s="225"/>
      <c r="K56" s="108">
        <f>K38</f>
        <v>3107424631</v>
      </c>
      <c r="L56" s="37"/>
      <c r="M56" s="37">
        <f>M32</f>
        <v>321755588</v>
      </c>
    </row>
    <row r="57" spans="1:13" ht="20.100000000000001" customHeight="1">
      <c r="A57" s="75" t="s">
        <v>55</v>
      </c>
      <c r="D57" s="25"/>
      <c r="E57" s="25"/>
      <c r="F57" s="83"/>
      <c r="G57" s="62"/>
      <c r="H57" s="37"/>
      <c r="I57" s="44"/>
      <c r="J57" s="28"/>
      <c r="K57" s="62"/>
      <c r="L57" s="37"/>
      <c r="M57" s="44"/>
    </row>
    <row r="58" spans="1:13" ht="20.100000000000001" customHeight="1">
      <c r="A58" s="75" t="s">
        <v>43</v>
      </c>
      <c r="B58" s="69"/>
      <c r="C58" s="29"/>
      <c r="D58" s="29"/>
      <c r="E58" s="25"/>
      <c r="F58" s="83"/>
      <c r="G58" s="62"/>
      <c r="H58" s="37"/>
      <c r="I58" s="44"/>
      <c r="J58" s="28"/>
      <c r="K58" s="62"/>
      <c r="L58" s="37"/>
      <c r="M58" s="44"/>
    </row>
    <row r="59" spans="1:13" ht="20.100000000000001" customHeight="1">
      <c r="A59" s="75"/>
      <c r="B59" s="75" t="s">
        <v>44</v>
      </c>
      <c r="D59" s="29"/>
      <c r="E59" s="25"/>
      <c r="F59" s="83"/>
      <c r="G59" s="62"/>
      <c r="H59" s="37"/>
      <c r="I59" s="44"/>
      <c r="J59" s="28"/>
      <c r="K59" s="62"/>
      <c r="L59" s="37"/>
      <c r="M59" s="44"/>
    </row>
    <row r="60" spans="1:13" ht="20.100000000000001" customHeight="1">
      <c r="A60" s="75"/>
      <c r="B60" s="29"/>
      <c r="C60" s="29" t="s">
        <v>74</v>
      </c>
      <c r="E60" s="25"/>
      <c r="F60" s="83"/>
      <c r="G60" s="62"/>
      <c r="H60" s="37"/>
      <c r="I60" s="37"/>
      <c r="J60" s="37"/>
      <c r="K60" s="108"/>
      <c r="L60" s="37"/>
      <c r="M60" s="37"/>
    </row>
    <row r="61" spans="1:13" ht="20.100000000000001" customHeight="1">
      <c r="A61" s="75"/>
      <c r="B61" s="29"/>
      <c r="C61" s="29"/>
      <c r="D61" s="71" t="s">
        <v>123</v>
      </c>
      <c r="E61" s="25"/>
      <c r="F61" s="83"/>
      <c r="G61" s="62">
        <v>147048020</v>
      </c>
      <c r="H61" s="37"/>
      <c r="I61" s="37">
        <v>-293472451</v>
      </c>
      <c r="J61" s="208"/>
      <c r="K61" s="108">
        <v>0</v>
      </c>
      <c r="L61" s="37"/>
      <c r="M61" s="37">
        <v>0</v>
      </c>
    </row>
    <row r="62" spans="1:13" s="85" customFormat="1" ht="20.100000000000001" customHeight="1">
      <c r="A62" s="29"/>
      <c r="C62" s="120" t="s">
        <v>225</v>
      </c>
      <c r="D62" s="121"/>
      <c r="E62" s="86"/>
      <c r="F62" s="102"/>
      <c r="G62" s="62"/>
      <c r="H62" s="104"/>
      <c r="I62" s="103"/>
      <c r="J62" s="103"/>
      <c r="K62" s="62"/>
      <c r="L62" s="103"/>
      <c r="M62" s="37"/>
    </row>
    <row r="63" spans="1:13" s="85" customFormat="1" ht="20.100000000000001" customHeight="1">
      <c r="A63" s="29"/>
      <c r="C63" s="120"/>
      <c r="D63" s="121" t="s">
        <v>183</v>
      </c>
      <c r="E63" s="86"/>
      <c r="F63" s="102"/>
      <c r="G63" s="62">
        <v>8489363</v>
      </c>
      <c r="H63" s="104"/>
      <c r="I63" s="204">
        <v>-509978</v>
      </c>
      <c r="J63" s="208"/>
      <c r="K63" s="62">
        <v>0</v>
      </c>
      <c r="L63" s="103"/>
      <c r="M63" s="37">
        <v>0</v>
      </c>
    </row>
    <row r="64" spans="1:13" ht="8.1" customHeight="1">
      <c r="A64" s="75"/>
      <c r="B64" s="29"/>
      <c r="C64" s="29"/>
      <c r="E64" s="25"/>
      <c r="F64" s="83"/>
      <c r="G64" s="108"/>
      <c r="H64" s="37"/>
      <c r="I64" s="37"/>
      <c r="J64" s="37"/>
      <c r="K64" s="62"/>
      <c r="L64" s="37"/>
      <c r="M64" s="37"/>
    </row>
    <row r="65" spans="1:13" ht="20.100000000000001" customHeight="1">
      <c r="A65" s="75" t="s">
        <v>69</v>
      </c>
      <c r="B65" s="75"/>
      <c r="C65" s="75"/>
      <c r="E65" s="25"/>
      <c r="F65" s="83"/>
      <c r="G65" s="108"/>
      <c r="H65" s="37"/>
      <c r="I65" s="37"/>
      <c r="J65" s="37"/>
      <c r="K65" s="62"/>
      <c r="L65" s="37"/>
      <c r="M65" s="37"/>
    </row>
    <row r="66" spans="1:13" ht="20.100000000000001" customHeight="1">
      <c r="A66" s="75"/>
      <c r="B66" s="75" t="s">
        <v>44</v>
      </c>
      <c r="C66" s="75"/>
      <c r="E66" s="25"/>
      <c r="F66" s="83"/>
      <c r="G66" s="108"/>
      <c r="H66" s="37"/>
      <c r="I66" s="37"/>
      <c r="J66" s="37"/>
      <c r="K66" s="108"/>
      <c r="L66" s="37"/>
      <c r="M66" s="37"/>
    </row>
    <row r="67" spans="1:13" ht="20.100000000000001" customHeight="1">
      <c r="A67" s="75"/>
      <c r="B67" s="29"/>
      <c r="C67" s="29" t="s">
        <v>118</v>
      </c>
      <c r="E67" s="25"/>
      <c r="F67" s="83"/>
      <c r="G67" s="108"/>
      <c r="H67" s="37"/>
      <c r="I67" s="37"/>
      <c r="J67" s="37"/>
      <c r="K67" s="108"/>
      <c r="L67" s="37"/>
      <c r="M67" s="37"/>
    </row>
    <row r="68" spans="1:13" ht="20.100000000000001" customHeight="1">
      <c r="A68" s="75"/>
      <c r="B68" s="29"/>
      <c r="C68" s="29"/>
      <c r="D68" s="71" t="s">
        <v>95</v>
      </c>
      <c r="E68" s="25"/>
      <c r="F68" s="83"/>
      <c r="G68" s="108"/>
      <c r="H68" s="37"/>
      <c r="I68" s="37"/>
      <c r="J68" s="37"/>
      <c r="K68" s="108"/>
      <c r="L68" s="37"/>
      <c r="M68" s="37"/>
    </row>
    <row r="69" spans="1:13" ht="20.100000000000001" customHeight="1">
      <c r="A69" s="29"/>
      <c r="B69" s="29"/>
      <c r="C69" s="29"/>
      <c r="D69" s="29" t="s">
        <v>101</v>
      </c>
      <c r="E69" s="25"/>
      <c r="F69" s="83"/>
      <c r="G69" s="108">
        <v>33889277</v>
      </c>
      <c r="H69" s="37"/>
      <c r="I69" s="37">
        <v>202492001</v>
      </c>
      <c r="J69" s="208"/>
      <c r="K69" s="108">
        <v>33889277</v>
      </c>
      <c r="L69" s="37"/>
      <c r="M69" s="37">
        <v>202492001</v>
      </c>
    </row>
    <row r="70" spans="1:13" ht="20.100000000000001" customHeight="1">
      <c r="A70" s="29"/>
      <c r="C70" s="29" t="s">
        <v>145</v>
      </c>
      <c r="D70" s="29"/>
      <c r="E70" s="25"/>
      <c r="F70" s="83"/>
      <c r="G70" s="108"/>
      <c r="H70" s="37"/>
      <c r="I70" s="37"/>
      <c r="J70" s="37"/>
      <c r="K70" s="108"/>
      <c r="L70" s="37"/>
      <c r="M70" s="37"/>
    </row>
    <row r="71" spans="1:13" ht="20.100000000000001" customHeight="1">
      <c r="A71" s="29"/>
      <c r="D71" s="29" t="s">
        <v>146</v>
      </c>
      <c r="E71" s="25"/>
      <c r="F71" s="83"/>
      <c r="G71" s="108"/>
      <c r="H71" s="37"/>
      <c r="I71" s="37"/>
      <c r="J71" s="37"/>
      <c r="K71" s="108"/>
      <c r="L71" s="37"/>
      <c r="M71" s="37"/>
    </row>
    <row r="72" spans="1:13" ht="20.100000000000001" customHeight="1">
      <c r="A72" s="29"/>
      <c r="B72" s="29"/>
      <c r="C72" s="29"/>
      <c r="D72" s="29" t="s">
        <v>117</v>
      </c>
      <c r="E72" s="25"/>
      <c r="F72" s="83"/>
      <c r="G72" s="112">
        <v>-6777855</v>
      </c>
      <c r="H72" s="37"/>
      <c r="I72" s="81">
        <v>-40498400</v>
      </c>
      <c r="J72" s="208"/>
      <c r="K72" s="112">
        <v>-6777855</v>
      </c>
      <c r="L72" s="37"/>
      <c r="M72" s="81">
        <v>-40498400</v>
      </c>
    </row>
    <row r="73" spans="1:13" ht="8.1" customHeight="1">
      <c r="A73" s="75"/>
      <c r="D73" s="25"/>
      <c r="E73" s="25"/>
      <c r="F73" s="83"/>
      <c r="G73" s="62"/>
      <c r="H73" s="37"/>
      <c r="I73" s="44"/>
      <c r="J73" s="28"/>
      <c r="K73" s="62"/>
      <c r="L73" s="37"/>
      <c r="M73" s="44"/>
    </row>
    <row r="74" spans="1:13" s="85" customFormat="1" ht="20.100000000000001" customHeight="1">
      <c r="A74" s="75" t="s">
        <v>166</v>
      </c>
      <c r="D74" s="86"/>
      <c r="E74" s="86"/>
      <c r="F74" s="87"/>
      <c r="G74" s="52">
        <f>SUM(G61:G72)</f>
        <v>182648805</v>
      </c>
      <c r="H74" s="97"/>
      <c r="I74" s="53">
        <f>SUM(I61:I72)</f>
        <v>-131988828</v>
      </c>
      <c r="J74" s="208"/>
      <c r="K74" s="52">
        <f>SUM(K61:K72)</f>
        <v>27111422</v>
      </c>
      <c r="L74" s="97"/>
      <c r="M74" s="53">
        <f>SUM(M61:M72)</f>
        <v>161993601</v>
      </c>
    </row>
    <row r="75" spans="1:13" s="85" customFormat="1" ht="8.1" customHeight="1">
      <c r="A75" s="75"/>
      <c r="D75" s="86"/>
      <c r="E75" s="86"/>
      <c r="F75" s="87"/>
      <c r="G75" s="113"/>
      <c r="H75" s="97"/>
      <c r="I75" s="56"/>
      <c r="J75" s="88"/>
      <c r="K75" s="113"/>
      <c r="L75" s="97"/>
      <c r="M75" s="56"/>
    </row>
    <row r="76" spans="1:13" s="85" customFormat="1" ht="20.100000000000001" customHeight="1" thickBot="1">
      <c r="A76" s="75" t="s">
        <v>70</v>
      </c>
      <c r="D76" s="86"/>
      <c r="E76" s="86"/>
      <c r="F76" s="87"/>
      <c r="G76" s="114">
        <f>G32+G74</f>
        <v>3404303228</v>
      </c>
      <c r="H76" s="97"/>
      <c r="I76" s="98">
        <f>I32+I74</f>
        <v>388115805</v>
      </c>
      <c r="J76" s="208"/>
      <c r="K76" s="114">
        <f>K56+K74</f>
        <v>3134536053</v>
      </c>
      <c r="L76" s="97"/>
      <c r="M76" s="98">
        <f>M56+M74</f>
        <v>483749189</v>
      </c>
    </row>
    <row r="77" spans="1:13" ht="20.100000000000001" customHeight="1" thickTop="1">
      <c r="A77" s="75"/>
      <c r="B77" s="75"/>
      <c r="C77" s="75"/>
      <c r="D77" s="75"/>
      <c r="E77" s="68"/>
      <c r="F77" s="75"/>
      <c r="G77" s="107"/>
      <c r="H77" s="70"/>
      <c r="I77" s="77"/>
      <c r="J77" s="75"/>
      <c r="K77" s="107"/>
      <c r="L77" s="70"/>
      <c r="M77" s="77"/>
    </row>
    <row r="78" spans="1:13" s="85" customFormat="1" ht="20.100000000000001" customHeight="1">
      <c r="A78" s="75" t="s">
        <v>104</v>
      </c>
      <c r="D78" s="86"/>
      <c r="E78" s="86"/>
      <c r="F78" s="87"/>
      <c r="G78" s="113"/>
      <c r="H78" s="99"/>
      <c r="I78" s="56"/>
      <c r="J78" s="88"/>
      <c r="K78" s="113"/>
      <c r="L78" s="99"/>
      <c r="M78" s="56"/>
    </row>
    <row r="79" spans="1:13" s="85" customFormat="1" ht="20.100000000000001" customHeight="1">
      <c r="B79" s="85" t="s">
        <v>214</v>
      </c>
      <c r="D79" s="86"/>
      <c r="E79" s="86"/>
      <c r="F79" s="87"/>
      <c r="G79" s="113">
        <f>G76-G80</f>
        <v>3407590919</v>
      </c>
      <c r="H79" s="99"/>
      <c r="I79" s="56">
        <f>I76</f>
        <v>388115805</v>
      </c>
      <c r="J79" s="208"/>
      <c r="K79" s="113">
        <f>K76</f>
        <v>3134536053</v>
      </c>
      <c r="L79" s="88"/>
      <c r="M79" s="56">
        <f>M76</f>
        <v>483749189</v>
      </c>
    </row>
    <row r="80" spans="1:13" s="85" customFormat="1" ht="20.100000000000001" customHeight="1">
      <c r="B80" s="85" t="s">
        <v>45</v>
      </c>
      <c r="D80" s="86"/>
      <c r="E80" s="86"/>
      <c r="F80" s="87"/>
      <c r="G80" s="113">
        <v>-3287691</v>
      </c>
      <c r="H80" s="89"/>
      <c r="I80" s="56">
        <v>0</v>
      </c>
      <c r="J80" s="208"/>
      <c r="K80" s="113">
        <v>0</v>
      </c>
      <c r="L80" s="89"/>
      <c r="M80" s="41">
        <v>0</v>
      </c>
    </row>
    <row r="81" spans="1:13" s="85" customFormat="1" ht="8.1" customHeight="1">
      <c r="A81" s="100"/>
      <c r="D81" s="86"/>
      <c r="E81" s="86"/>
      <c r="F81" s="87"/>
      <c r="G81" s="115"/>
      <c r="H81" s="89"/>
      <c r="I81" s="101"/>
      <c r="J81" s="89"/>
      <c r="K81" s="115"/>
      <c r="L81" s="89"/>
      <c r="M81" s="101"/>
    </row>
    <row r="82" spans="1:13" s="85" customFormat="1" ht="20.100000000000001" customHeight="1" thickBot="1">
      <c r="D82" s="86"/>
      <c r="E82" s="86"/>
      <c r="F82" s="87"/>
      <c r="G82" s="114">
        <f>G79+G80</f>
        <v>3404303228</v>
      </c>
      <c r="H82" s="99"/>
      <c r="I82" s="98">
        <f>I79+I80</f>
        <v>388115805</v>
      </c>
      <c r="J82" s="208"/>
      <c r="K82" s="114">
        <f>K79+K80</f>
        <v>3134536053</v>
      </c>
      <c r="L82" s="99"/>
      <c r="M82" s="98">
        <f>M79+M80</f>
        <v>483749189</v>
      </c>
    </row>
    <row r="83" spans="1:13" s="85" customFormat="1" ht="20.100000000000001" customHeight="1" thickTop="1">
      <c r="D83" s="86"/>
      <c r="E83" s="86"/>
      <c r="F83" s="87"/>
      <c r="G83" s="56"/>
      <c r="H83" s="99"/>
      <c r="I83" s="56"/>
      <c r="J83" s="88"/>
      <c r="K83" s="56"/>
      <c r="L83" s="99"/>
      <c r="M83" s="56"/>
    </row>
    <row r="84" spans="1:13" s="85" customFormat="1" ht="20.100000000000001" customHeight="1">
      <c r="D84" s="86"/>
      <c r="E84" s="86"/>
      <c r="F84" s="87"/>
      <c r="G84" s="56"/>
      <c r="H84" s="99"/>
      <c r="I84" s="56"/>
      <c r="J84" s="88"/>
      <c r="K84" s="56"/>
      <c r="L84" s="99"/>
      <c r="M84" s="56"/>
    </row>
    <row r="85" spans="1:13" s="85" customFormat="1" ht="20.100000000000001" customHeight="1">
      <c r="D85" s="86"/>
      <c r="E85" s="86"/>
      <c r="F85" s="87"/>
      <c r="G85" s="56"/>
      <c r="H85" s="99"/>
      <c r="I85" s="56"/>
      <c r="J85" s="88"/>
      <c r="K85" s="56"/>
      <c r="L85" s="99"/>
      <c r="M85" s="56"/>
    </row>
    <row r="86" spans="1:13" s="85" customFormat="1" ht="20.100000000000001" customHeight="1">
      <c r="D86" s="86"/>
      <c r="E86" s="86"/>
      <c r="F86" s="87"/>
      <c r="G86" s="56"/>
      <c r="H86" s="99"/>
      <c r="I86" s="56"/>
      <c r="J86" s="88"/>
      <c r="K86" s="56"/>
      <c r="L86" s="99"/>
      <c r="M86" s="56"/>
    </row>
    <row r="87" spans="1:13" s="85" customFormat="1" ht="20.100000000000001" customHeight="1">
      <c r="D87" s="86"/>
      <c r="E87" s="86"/>
      <c r="F87" s="87"/>
      <c r="G87" s="56"/>
      <c r="H87" s="99"/>
      <c r="I87" s="56"/>
      <c r="J87" s="88"/>
      <c r="K87" s="56"/>
      <c r="L87" s="99"/>
      <c r="M87" s="56"/>
    </row>
    <row r="88" spans="1:13" s="85" customFormat="1" ht="20.100000000000001" customHeight="1">
      <c r="D88" s="86"/>
      <c r="E88" s="86"/>
      <c r="F88" s="87"/>
      <c r="G88" s="56"/>
      <c r="H88" s="99"/>
      <c r="I88" s="56"/>
      <c r="J88" s="88"/>
      <c r="K88" s="56"/>
      <c r="L88" s="99"/>
      <c r="M88" s="56"/>
    </row>
    <row r="89" spans="1:13" s="85" customFormat="1" ht="20.100000000000001" customHeight="1">
      <c r="D89" s="86"/>
      <c r="E89" s="86"/>
      <c r="F89" s="87"/>
      <c r="G89" s="56"/>
      <c r="H89" s="99"/>
      <c r="I89" s="56"/>
      <c r="J89" s="88"/>
      <c r="K89" s="56"/>
      <c r="L89" s="99"/>
      <c r="M89" s="56"/>
    </row>
    <row r="90" spans="1:13" s="85" customFormat="1" ht="20.100000000000001" customHeight="1">
      <c r="D90" s="86"/>
      <c r="E90" s="86"/>
      <c r="F90" s="87"/>
      <c r="G90" s="56"/>
      <c r="H90" s="99"/>
      <c r="I90" s="56"/>
      <c r="J90" s="88"/>
      <c r="K90" s="56"/>
      <c r="L90" s="99"/>
      <c r="M90" s="56"/>
    </row>
    <row r="91" spans="1:13" s="85" customFormat="1" ht="11.25" customHeight="1">
      <c r="D91" s="86"/>
      <c r="E91" s="86"/>
      <c r="F91" s="87"/>
      <c r="G91" s="56"/>
      <c r="H91" s="99"/>
      <c r="I91" s="56"/>
      <c r="J91" s="88"/>
      <c r="K91" s="56"/>
      <c r="L91" s="99"/>
      <c r="M91" s="56"/>
    </row>
    <row r="92" spans="1:13" ht="21.95" customHeight="1">
      <c r="A92" s="91" t="str">
        <f>'2-5 BS'!A43</f>
        <v>หมายเหตุประกอบข้อมูลทางการเงินระหว่างกาลแบบย่อในหน้า 15 ถึง 52 เป็นส่วนหนึ่งของข้อมูลทางการเงินนี้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</row>
  </sheetData>
  <mergeCells count="4">
    <mergeCell ref="G6:I6"/>
    <mergeCell ref="K6:M6"/>
    <mergeCell ref="G53:I53"/>
    <mergeCell ref="K53:M53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1"/>
  <sheetViews>
    <sheetView topLeftCell="A73" zoomScaleNormal="100" zoomScaleSheetLayoutView="100" workbookViewId="0">
      <selection activeCell="Q10" sqref="Q10"/>
    </sheetView>
  </sheetViews>
  <sheetFormatPr defaultRowHeight="20.100000000000001" customHeight="1"/>
  <cols>
    <col min="1" max="3" width="1.42578125" style="71" customWidth="1"/>
    <col min="4" max="4" width="26" style="71" customWidth="1"/>
    <col min="5" max="5" width="8.140625" style="78" customWidth="1"/>
    <col min="6" max="6" width="0.85546875" style="71" customWidth="1"/>
    <col min="7" max="7" width="12.85546875" style="106" bestFit="1" customWidth="1"/>
    <col min="8" max="8" width="0.85546875" style="79" customWidth="1"/>
    <col min="9" max="9" width="13.140625" style="106" customWidth="1"/>
    <col min="10" max="10" width="0.85546875" style="71" customWidth="1"/>
    <col min="11" max="11" width="13.42578125" style="106" bestFit="1" customWidth="1"/>
    <col min="12" max="12" width="0.85546875" style="79" customWidth="1"/>
    <col min="13" max="13" width="13.140625" style="106" customWidth="1"/>
    <col min="14" max="14" width="22.140625" style="71" bestFit="1" customWidth="1"/>
    <col min="15" max="15" width="9.140625" style="71"/>
    <col min="16" max="16" width="13" style="71" bestFit="1" customWidth="1"/>
    <col min="17" max="17" width="9.140625" style="71"/>
    <col min="18" max="18" width="11.85546875" style="71" bestFit="1" customWidth="1"/>
    <col min="19" max="19" width="9.140625" style="71"/>
    <col min="20" max="20" width="13.140625" style="71" bestFit="1" customWidth="1"/>
    <col min="21" max="16384" width="9.140625" style="71"/>
  </cols>
  <sheetData>
    <row r="1" spans="1:13" ht="20.100000000000001" customHeight="1">
      <c r="A1" s="67" t="s">
        <v>217</v>
      </c>
      <c r="B1" s="67"/>
      <c r="C1" s="67"/>
      <c r="D1" s="67"/>
      <c r="E1" s="68"/>
      <c r="F1" s="209"/>
      <c r="G1" s="1"/>
      <c r="H1" s="69"/>
      <c r="I1" s="1"/>
      <c r="J1" s="67"/>
      <c r="K1" s="1"/>
      <c r="L1" s="69"/>
      <c r="M1" s="70" t="s">
        <v>3</v>
      </c>
    </row>
    <row r="2" spans="1:13" ht="20.100000000000001" customHeight="1">
      <c r="A2" s="67" t="s">
        <v>66</v>
      </c>
      <c r="B2" s="67"/>
      <c r="C2" s="67"/>
      <c r="D2" s="67"/>
      <c r="E2" s="68"/>
      <c r="F2" s="209"/>
      <c r="G2" s="1"/>
      <c r="H2" s="69"/>
      <c r="I2" s="1"/>
      <c r="J2" s="67"/>
      <c r="K2" s="1"/>
      <c r="L2" s="69"/>
      <c r="M2" s="1"/>
    </row>
    <row r="3" spans="1:13" ht="20.100000000000001" customHeight="1">
      <c r="A3" s="72" t="s">
        <v>147</v>
      </c>
      <c r="B3" s="72"/>
      <c r="C3" s="72"/>
      <c r="D3" s="72"/>
      <c r="E3" s="73"/>
      <c r="F3" s="210"/>
      <c r="G3" s="74"/>
      <c r="H3" s="74"/>
      <c r="I3" s="74"/>
      <c r="J3" s="72"/>
      <c r="K3" s="74"/>
      <c r="L3" s="74"/>
      <c r="M3" s="215"/>
    </row>
    <row r="4" spans="1:13" ht="20.100000000000001" customHeight="1">
      <c r="A4" s="67"/>
      <c r="B4" s="67"/>
      <c r="C4" s="67"/>
      <c r="D4" s="67"/>
      <c r="E4" s="68"/>
      <c r="F4" s="226"/>
      <c r="G4" s="69"/>
      <c r="H4" s="69"/>
      <c r="I4" s="69"/>
      <c r="J4" s="67"/>
      <c r="K4" s="69"/>
      <c r="L4" s="69"/>
      <c r="M4" s="220"/>
    </row>
    <row r="5" spans="1:13" ht="20.100000000000001" customHeight="1">
      <c r="A5" s="67"/>
      <c r="B5" s="67"/>
      <c r="C5" s="67"/>
      <c r="D5" s="67"/>
      <c r="E5" s="68"/>
      <c r="F5" s="67"/>
      <c r="G5" s="69"/>
      <c r="H5" s="69"/>
      <c r="I5" s="69"/>
      <c r="J5" s="67"/>
      <c r="K5" s="69"/>
      <c r="L5" s="69"/>
      <c r="M5" s="222" t="s">
        <v>243</v>
      </c>
    </row>
    <row r="6" spans="1:13" ht="20.100000000000001" customHeight="1">
      <c r="A6" s="67"/>
      <c r="B6" s="67"/>
      <c r="C6" s="67"/>
      <c r="D6" s="67"/>
      <c r="E6" s="68"/>
      <c r="F6" s="67"/>
      <c r="G6" s="283" t="s">
        <v>1</v>
      </c>
      <c r="H6" s="283"/>
      <c r="I6" s="283"/>
      <c r="J6" s="228"/>
      <c r="K6" s="283" t="s">
        <v>2</v>
      </c>
      <c r="L6" s="283"/>
      <c r="M6" s="283"/>
    </row>
    <row r="7" spans="1:13" ht="20.100000000000001" customHeight="1">
      <c r="A7" s="75" t="s">
        <v>16</v>
      </c>
      <c r="B7" s="75"/>
      <c r="C7" s="75"/>
      <c r="D7" s="75"/>
      <c r="E7" s="73" t="s">
        <v>5</v>
      </c>
      <c r="F7" s="75"/>
      <c r="G7" s="217" t="s">
        <v>125</v>
      </c>
      <c r="H7" s="19"/>
      <c r="I7" s="217" t="s">
        <v>93</v>
      </c>
      <c r="J7" s="20"/>
      <c r="K7" s="217" t="s">
        <v>125</v>
      </c>
      <c r="L7" s="19"/>
      <c r="M7" s="217" t="s">
        <v>93</v>
      </c>
    </row>
    <row r="8" spans="1:13" ht="20.100000000000001" customHeight="1">
      <c r="A8" s="75"/>
      <c r="B8" s="75"/>
      <c r="C8" s="75"/>
      <c r="D8" s="75"/>
      <c r="E8" s="68"/>
      <c r="F8" s="75"/>
      <c r="G8" s="107"/>
      <c r="H8" s="70"/>
      <c r="I8" s="77"/>
      <c r="J8" s="75"/>
      <c r="K8" s="107"/>
      <c r="L8" s="70"/>
      <c r="M8" s="77"/>
    </row>
    <row r="9" spans="1:13" ht="20.100000000000001" customHeight="1">
      <c r="A9" s="29" t="s">
        <v>35</v>
      </c>
      <c r="D9" s="25"/>
      <c r="F9" s="79"/>
      <c r="G9" s="108">
        <v>237168156656</v>
      </c>
      <c r="H9" s="37"/>
      <c r="I9" s="37">
        <v>214454739943</v>
      </c>
      <c r="J9" s="208"/>
      <c r="K9" s="108">
        <v>224466973431</v>
      </c>
      <c r="L9" s="37"/>
      <c r="M9" s="37">
        <v>203085962332</v>
      </c>
    </row>
    <row r="10" spans="1:13" ht="20.100000000000001" customHeight="1">
      <c r="A10" s="71" t="s">
        <v>36</v>
      </c>
      <c r="G10" s="123">
        <v>217990755698</v>
      </c>
      <c r="H10" s="27"/>
      <c r="I10" s="124">
        <v>200418016558</v>
      </c>
      <c r="J10" s="208"/>
      <c r="K10" s="125">
        <v>207133514311</v>
      </c>
      <c r="L10" s="27"/>
      <c r="M10" s="126">
        <v>190965261668</v>
      </c>
    </row>
    <row r="11" spans="1:13" ht="8.1" customHeight="1">
      <c r="A11" s="29"/>
      <c r="D11" s="25"/>
      <c r="F11" s="79"/>
      <c r="G11" s="108"/>
      <c r="H11" s="37"/>
      <c r="I11" s="37"/>
      <c r="J11" s="37"/>
      <c r="K11" s="108"/>
      <c r="L11" s="37"/>
      <c r="M11" s="37"/>
    </row>
    <row r="12" spans="1:13" ht="20.100000000000001" customHeight="1">
      <c r="A12" s="75" t="s">
        <v>37</v>
      </c>
      <c r="D12" s="25"/>
      <c r="F12" s="79"/>
      <c r="G12" s="62">
        <f>G9-G10</f>
        <v>19177400958</v>
      </c>
      <c r="H12" s="37"/>
      <c r="I12" s="44">
        <f>I9-I10</f>
        <v>14036723385</v>
      </c>
      <c r="J12" s="208"/>
      <c r="K12" s="62">
        <f>K9-K10</f>
        <v>17333459120</v>
      </c>
      <c r="L12" s="37"/>
      <c r="M12" s="44">
        <f>M9-M10</f>
        <v>12120700664</v>
      </c>
    </row>
    <row r="13" spans="1:13" ht="20.100000000000001" customHeight="1">
      <c r="A13" s="29" t="s">
        <v>38</v>
      </c>
      <c r="B13" s="24"/>
      <c r="C13" s="24"/>
      <c r="D13" s="25"/>
      <c r="E13" s="78">
        <v>20</v>
      </c>
      <c r="F13" s="211"/>
      <c r="G13" s="108">
        <v>1643586075</v>
      </c>
      <c r="H13" s="37"/>
      <c r="I13" s="37">
        <v>2137256122</v>
      </c>
      <c r="J13" s="208"/>
      <c r="K13" s="108">
        <v>2287018013</v>
      </c>
      <c r="L13" s="37"/>
      <c r="M13" s="37">
        <v>2906263769</v>
      </c>
    </row>
    <row r="14" spans="1:13" ht="20.100000000000001" customHeight="1">
      <c r="A14" s="29" t="s">
        <v>205</v>
      </c>
      <c r="B14" s="24"/>
      <c r="C14" s="24"/>
      <c r="D14" s="25"/>
      <c r="F14" s="127"/>
      <c r="G14" s="123">
        <v>394439488</v>
      </c>
      <c r="H14" s="27"/>
      <c r="I14" s="124">
        <v>676327301</v>
      </c>
      <c r="J14" s="208"/>
      <c r="K14" s="125">
        <v>391555740</v>
      </c>
      <c r="L14" s="27"/>
      <c r="M14" s="126">
        <v>671091608</v>
      </c>
    </row>
    <row r="15" spans="1:13" ht="8.1" customHeight="1">
      <c r="A15" s="29"/>
      <c r="D15" s="25"/>
      <c r="F15" s="79"/>
      <c r="G15" s="108"/>
      <c r="H15" s="37"/>
      <c r="I15" s="37"/>
      <c r="J15" s="37"/>
      <c r="K15" s="108"/>
      <c r="L15" s="37"/>
      <c r="M15" s="37"/>
    </row>
    <row r="16" spans="1:13" ht="20.100000000000001" customHeight="1">
      <c r="A16" s="75" t="s">
        <v>175</v>
      </c>
      <c r="B16" s="24"/>
      <c r="C16" s="24"/>
      <c r="D16" s="25"/>
      <c r="F16" s="127"/>
      <c r="G16" s="108">
        <f>SUM(G12:G14)</f>
        <v>21215426521</v>
      </c>
      <c r="H16" s="37"/>
      <c r="I16" s="37">
        <f>SUM(I12:I14)</f>
        <v>16850306808</v>
      </c>
      <c r="J16" s="208"/>
      <c r="K16" s="108">
        <f>SUM(K12:K14)</f>
        <v>20012032873</v>
      </c>
      <c r="L16" s="37"/>
      <c r="M16" s="37">
        <f>SUM(M12:M14)</f>
        <v>15698056041</v>
      </c>
    </row>
    <row r="17" spans="1:13" ht="20.100000000000001" customHeight="1">
      <c r="A17" s="29" t="s">
        <v>186</v>
      </c>
      <c r="B17" s="24"/>
      <c r="C17" s="24"/>
      <c r="D17" s="25"/>
      <c r="F17" s="127"/>
      <c r="G17" s="108">
        <v>6729198371</v>
      </c>
      <c r="H17" s="37"/>
      <c r="I17" s="37">
        <v>6806324717</v>
      </c>
      <c r="J17" s="208"/>
      <c r="K17" s="108">
        <v>7013487934</v>
      </c>
      <c r="L17" s="37"/>
      <c r="M17" s="37">
        <v>7126250823</v>
      </c>
    </row>
    <row r="18" spans="1:13" ht="20.100000000000001" customHeight="1">
      <c r="A18" s="29" t="s">
        <v>39</v>
      </c>
      <c r="B18" s="24"/>
      <c r="C18" s="24"/>
      <c r="D18" s="25"/>
      <c r="F18" s="127"/>
      <c r="G18" s="108">
        <v>4980113715</v>
      </c>
      <c r="H18" s="37"/>
      <c r="I18" s="37">
        <v>5521913891</v>
      </c>
      <c r="J18" s="208"/>
      <c r="K18" s="108">
        <v>4753921350</v>
      </c>
      <c r="L18" s="37"/>
      <c r="M18" s="37">
        <v>5274351293</v>
      </c>
    </row>
    <row r="19" spans="1:13" ht="20.100000000000001" customHeight="1">
      <c r="A19" s="29" t="s">
        <v>199</v>
      </c>
      <c r="B19" s="24"/>
      <c r="C19" s="24"/>
      <c r="D19" s="25"/>
      <c r="F19" s="127"/>
      <c r="G19" s="125">
        <v>70783497</v>
      </c>
      <c r="H19" s="27"/>
      <c r="I19" s="124">
        <v>1178471251</v>
      </c>
      <c r="J19" s="208"/>
      <c r="K19" s="125">
        <v>70783497</v>
      </c>
      <c r="L19" s="27"/>
      <c r="M19" s="126">
        <v>1178471251</v>
      </c>
    </row>
    <row r="20" spans="1:13" ht="8.1" customHeight="1">
      <c r="A20" s="29"/>
      <c r="D20" s="25"/>
      <c r="F20" s="79"/>
      <c r="G20" s="108"/>
      <c r="H20" s="37"/>
      <c r="I20" s="37"/>
      <c r="J20" s="37"/>
      <c r="K20" s="108"/>
      <c r="L20" s="37"/>
      <c r="M20" s="37"/>
    </row>
    <row r="21" spans="1:13" ht="20.100000000000001" customHeight="1">
      <c r="A21" s="75" t="s">
        <v>176</v>
      </c>
      <c r="B21" s="24"/>
      <c r="C21" s="24"/>
      <c r="D21" s="25"/>
      <c r="F21" s="127"/>
      <c r="G21" s="108">
        <f>SUM(G16)-SUM(G17:G19)</f>
        <v>9435330938</v>
      </c>
      <c r="H21" s="37"/>
      <c r="I21" s="37">
        <f>SUM(I16)-SUM(I17:I19)</f>
        <v>3343596949</v>
      </c>
      <c r="J21" s="208"/>
      <c r="K21" s="108">
        <f>SUM(K16)-SUM(K17:K19)</f>
        <v>8173840092</v>
      </c>
      <c r="L21" s="37"/>
      <c r="M21" s="37">
        <f>SUM(M16)-SUM(M17:M19)</f>
        <v>2118982674</v>
      </c>
    </row>
    <row r="22" spans="1:13" ht="20.100000000000001" customHeight="1">
      <c r="A22" s="29" t="s">
        <v>103</v>
      </c>
      <c r="B22" s="24"/>
      <c r="C22" s="24"/>
      <c r="D22" s="25"/>
      <c r="F22" s="127"/>
      <c r="G22" s="108">
        <v>242065797</v>
      </c>
      <c r="H22" s="37"/>
      <c r="I22" s="37">
        <v>289385586</v>
      </c>
      <c r="J22" s="208"/>
      <c r="K22" s="108">
        <v>0</v>
      </c>
      <c r="L22" s="37"/>
      <c r="M22" s="37">
        <v>0</v>
      </c>
    </row>
    <row r="23" spans="1:13" ht="20.100000000000001" customHeight="1">
      <c r="A23" s="29" t="s">
        <v>185</v>
      </c>
      <c r="B23" s="24"/>
      <c r="C23" s="24"/>
      <c r="D23" s="25"/>
      <c r="F23" s="127"/>
      <c r="G23" s="125">
        <v>-35131485</v>
      </c>
      <c r="H23" s="27"/>
      <c r="I23" s="124">
        <v>-2700811</v>
      </c>
      <c r="J23" s="208"/>
      <c r="K23" s="125">
        <v>0</v>
      </c>
      <c r="L23" s="27"/>
      <c r="M23" s="126">
        <v>0</v>
      </c>
    </row>
    <row r="24" spans="1:13" ht="8.1" customHeight="1">
      <c r="A24" s="29"/>
      <c r="D24" s="25"/>
      <c r="F24" s="79"/>
      <c r="G24" s="108"/>
      <c r="H24" s="37"/>
      <c r="I24" s="37"/>
      <c r="J24" s="37"/>
      <c r="K24" s="108"/>
      <c r="L24" s="37"/>
      <c r="M24" s="37"/>
    </row>
    <row r="25" spans="1:13" ht="20.100000000000001" customHeight="1">
      <c r="A25" s="67" t="s">
        <v>177</v>
      </c>
      <c r="B25" s="24"/>
      <c r="C25" s="24"/>
      <c r="D25" s="25"/>
      <c r="F25" s="127"/>
      <c r="G25" s="108">
        <f>SUM(G21:G23)</f>
        <v>9642265250</v>
      </c>
      <c r="H25" s="37"/>
      <c r="I25" s="37">
        <f>SUM(I21:I23)</f>
        <v>3630281724</v>
      </c>
      <c r="J25" s="208"/>
      <c r="K25" s="108">
        <f>SUM(K21:K23)</f>
        <v>8173840092</v>
      </c>
      <c r="L25" s="37"/>
      <c r="M25" s="37">
        <f>SUM(M21:M23)</f>
        <v>2118982674</v>
      </c>
    </row>
    <row r="26" spans="1:13" ht="20.100000000000001" customHeight="1">
      <c r="A26" s="76" t="s">
        <v>40</v>
      </c>
      <c r="D26" s="78"/>
      <c r="F26" s="79"/>
      <c r="G26" s="123">
        <v>659958281</v>
      </c>
      <c r="H26" s="27"/>
      <c r="I26" s="124">
        <v>757136806</v>
      </c>
      <c r="J26" s="208"/>
      <c r="K26" s="125">
        <v>607523656</v>
      </c>
      <c r="L26" s="27"/>
      <c r="M26" s="126">
        <v>702889610</v>
      </c>
    </row>
    <row r="27" spans="1:13" ht="8.1" customHeight="1">
      <c r="A27" s="75"/>
      <c r="D27" s="25"/>
      <c r="F27" s="79"/>
      <c r="G27" s="108"/>
      <c r="H27" s="37"/>
      <c r="I27" s="37"/>
      <c r="J27" s="37"/>
      <c r="K27" s="108"/>
      <c r="L27" s="37"/>
      <c r="M27" s="37"/>
    </row>
    <row r="28" spans="1:13" ht="20.100000000000001" customHeight="1">
      <c r="A28" s="75" t="s">
        <v>41</v>
      </c>
      <c r="D28" s="25"/>
      <c r="F28" s="79"/>
      <c r="G28" s="62">
        <f>G25-G26</f>
        <v>8982306969</v>
      </c>
      <c r="H28" s="37"/>
      <c r="I28" s="44">
        <f>I25-I26</f>
        <v>2873144918</v>
      </c>
      <c r="J28" s="208"/>
      <c r="K28" s="62">
        <f>K25-K26</f>
        <v>7566316436</v>
      </c>
      <c r="L28" s="37"/>
      <c r="M28" s="44">
        <f>M25-M26</f>
        <v>1416093064</v>
      </c>
    </row>
    <row r="29" spans="1:13" ht="20.100000000000001" customHeight="1">
      <c r="A29" s="29" t="s">
        <v>42</v>
      </c>
      <c r="D29" s="25"/>
      <c r="F29" s="79"/>
      <c r="G29" s="109">
        <v>1758815638</v>
      </c>
      <c r="H29" s="37"/>
      <c r="I29" s="82">
        <v>454694699</v>
      </c>
      <c r="J29" s="208"/>
      <c r="K29" s="109">
        <v>1309008385</v>
      </c>
      <c r="L29" s="37"/>
      <c r="M29" s="82">
        <v>54104911</v>
      </c>
    </row>
    <row r="30" spans="1:13" ht="8.1" customHeight="1">
      <c r="A30" s="1"/>
      <c r="D30" s="25"/>
      <c r="E30" s="25"/>
      <c r="F30" s="83"/>
      <c r="G30" s="26"/>
      <c r="H30" s="28"/>
      <c r="I30" s="27"/>
      <c r="J30" s="28"/>
      <c r="K30" s="26"/>
      <c r="L30" s="28"/>
      <c r="M30" s="27"/>
    </row>
    <row r="31" spans="1:13" ht="20.100000000000001" customHeight="1">
      <c r="A31" s="75" t="s">
        <v>71</v>
      </c>
      <c r="D31" s="25"/>
      <c r="E31" s="25"/>
      <c r="F31" s="83"/>
      <c r="G31" s="109">
        <f>G28-G29</f>
        <v>7223491331</v>
      </c>
      <c r="H31" s="37"/>
      <c r="I31" s="82">
        <f>I28-I29</f>
        <v>2418450219</v>
      </c>
      <c r="J31" s="208"/>
      <c r="K31" s="109">
        <f>K28-K29</f>
        <v>6257308051</v>
      </c>
      <c r="L31" s="37"/>
      <c r="M31" s="82">
        <f>M28-M29</f>
        <v>1361988153</v>
      </c>
    </row>
    <row r="32" spans="1:13" ht="20.100000000000001" customHeight="1">
      <c r="A32" s="75"/>
      <c r="D32" s="25"/>
      <c r="E32" s="25"/>
      <c r="F32" s="83"/>
      <c r="G32" s="62"/>
      <c r="H32" s="37"/>
      <c r="I32" s="44"/>
      <c r="J32" s="28"/>
      <c r="K32" s="62"/>
      <c r="L32" s="37"/>
      <c r="M32" s="44"/>
    </row>
    <row r="33" spans="1:13" s="85" customFormat="1" ht="20.100000000000001" customHeight="1">
      <c r="A33" s="75" t="s">
        <v>67</v>
      </c>
      <c r="D33" s="86"/>
      <c r="E33" s="86"/>
      <c r="F33" s="87"/>
      <c r="G33" s="62"/>
      <c r="H33" s="88"/>
      <c r="I33" s="44"/>
      <c r="J33" s="88"/>
      <c r="K33" s="62"/>
      <c r="L33" s="88"/>
      <c r="M33" s="44"/>
    </row>
    <row r="34" spans="1:13" s="85" customFormat="1" ht="20.100000000000001" customHeight="1">
      <c r="A34" s="75"/>
      <c r="B34" s="85" t="s">
        <v>214</v>
      </c>
      <c r="D34" s="86"/>
      <c r="E34" s="86"/>
      <c r="F34" s="87"/>
      <c r="G34" s="62">
        <v>7228140423</v>
      </c>
      <c r="H34" s="88"/>
      <c r="I34" s="44">
        <f>I31</f>
        <v>2418450219</v>
      </c>
      <c r="J34" s="208"/>
      <c r="K34" s="62">
        <f>K31</f>
        <v>6257308051</v>
      </c>
      <c r="L34" s="88"/>
      <c r="M34" s="44">
        <f>M31</f>
        <v>1361988153</v>
      </c>
    </row>
    <row r="35" spans="1:13" s="85" customFormat="1" ht="20.100000000000001" customHeight="1">
      <c r="A35" s="75"/>
      <c r="B35" s="85" t="s">
        <v>45</v>
      </c>
      <c r="D35" s="86"/>
      <c r="E35" s="86"/>
      <c r="F35" s="87"/>
      <c r="G35" s="43">
        <v>-4649092</v>
      </c>
      <c r="H35" s="88"/>
      <c r="I35" s="42">
        <v>0</v>
      </c>
      <c r="J35" s="208"/>
      <c r="K35" s="43">
        <v>0</v>
      </c>
      <c r="L35" s="88"/>
      <c r="M35" s="42">
        <v>0</v>
      </c>
    </row>
    <row r="36" spans="1:13" s="85" customFormat="1" ht="8.1" customHeight="1">
      <c r="A36" s="75"/>
      <c r="D36" s="86"/>
      <c r="E36" s="86"/>
      <c r="F36" s="87"/>
      <c r="G36" s="62"/>
      <c r="H36" s="88"/>
      <c r="I36" s="44"/>
      <c r="J36" s="88"/>
      <c r="K36" s="62"/>
      <c r="L36" s="88"/>
      <c r="M36" s="44"/>
    </row>
    <row r="37" spans="1:13" s="85" customFormat="1" ht="20.100000000000001" customHeight="1" thickBot="1">
      <c r="A37" s="75"/>
      <c r="D37" s="86"/>
      <c r="E37" s="86"/>
      <c r="F37" s="87"/>
      <c r="G37" s="110">
        <f>SUM(G34:G35)</f>
        <v>7223491331</v>
      </c>
      <c r="H37" s="88"/>
      <c r="I37" s="116">
        <f>SUM(I34:I35)</f>
        <v>2418450219</v>
      </c>
      <c r="J37" s="208"/>
      <c r="K37" s="110">
        <f>SUM(K34:K35)</f>
        <v>6257308051</v>
      </c>
      <c r="L37" s="88"/>
      <c r="M37" s="116">
        <f>SUM(M34:M35)</f>
        <v>1361988153</v>
      </c>
    </row>
    <row r="38" spans="1:13" s="85" customFormat="1" ht="20.100000000000001" customHeight="1" thickTop="1">
      <c r="A38" s="75"/>
      <c r="D38" s="86"/>
      <c r="E38" s="86"/>
      <c r="F38" s="87"/>
      <c r="G38" s="62"/>
      <c r="H38" s="88"/>
      <c r="I38" s="44"/>
      <c r="J38" s="88"/>
      <c r="K38" s="62"/>
      <c r="L38" s="88"/>
      <c r="M38" s="44"/>
    </row>
    <row r="39" spans="1:13" s="85" customFormat="1" ht="20.100000000000001" customHeight="1">
      <c r="A39" s="75" t="s">
        <v>68</v>
      </c>
      <c r="D39" s="86"/>
      <c r="E39" s="86"/>
      <c r="F39" s="87"/>
      <c r="G39" s="62"/>
      <c r="H39" s="88"/>
      <c r="I39" s="44"/>
      <c r="J39" s="88"/>
      <c r="K39" s="62"/>
      <c r="L39" s="88"/>
      <c r="M39" s="44"/>
    </row>
    <row r="40" spans="1:13" s="85" customFormat="1" ht="8.1" customHeight="1">
      <c r="A40" s="75"/>
      <c r="D40" s="86"/>
      <c r="E40" s="86"/>
      <c r="F40" s="87"/>
      <c r="G40" s="62"/>
      <c r="H40" s="88"/>
      <c r="I40" s="44"/>
      <c r="J40" s="88"/>
      <c r="K40" s="62"/>
      <c r="L40" s="88"/>
      <c r="M40" s="44"/>
    </row>
    <row r="41" spans="1:13" s="85" customFormat="1" ht="20.100000000000001" customHeight="1">
      <c r="A41" s="29" t="s">
        <v>100</v>
      </c>
      <c r="D41" s="86"/>
      <c r="E41" s="86">
        <v>19</v>
      </c>
      <c r="F41" s="211"/>
      <c r="G41" s="111">
        <f>G34/11278176796</f>
        <v>0.64089617974100077</v>
      </c>
      <c r="H41" s="90"/>
      <c r="I41" s="117">
        <v>0.27</v>
      </c>
      <c r="J41" s="208"/>
      <c r="K41" s="111">
        <f>K34/11278176796</f>
        <v>0.55481556675182309</v>
      </c>
      <c r="L41" s="88"/>
      <c r="M41" s="117">
        <v>0.15</v>
      </c>
    </row>
    <row r="42" spans="1:13" s="85" customFormat="1" ht="20.100000000000001" customHeight="1">
      <c r="A42" s="29"/>
      <c r="D42" s="86"/>
      <c r="E42" s="86"/>
      <c r="F42" s="87"/>
      <c r="G42" s="117"/>
      <c r="H42" s="90"/>
      <c r="I42" s="117"/>
      <c r="J42" s="88"/>
      <c r="K42" s="117"/>
      <c r="L42" s="88"/>
      <c r="M42" s="117"/>
    </row>
    <row r="43" spans="1:13" s="85" customFormat="1" ht="20.100000000000001" customHeight="1">
      <c r="A43" s="29"/>
      <c r="D43" s="86"/>
      <c r="E43" s="86"/>
      <c r="F43" s="87"/>
      <c r="G43" s="117"/>
      <c r="H43" s="90"/>
      <c r="I43" s="117"/>
      <c r="J43" s="88"/>
      <c r="K43" s="117"/>
      <c r="L43" s="88"/>
      <c r="M43" s="117"/>
    </row>
    <row r="44" spans="1:13" s="85" customFormat="1" ht="20.100000000000001" customHeight="1">
      <c r="A44" s="29"/>
      <c r="D44" s="86"/>
      <c r="E44" s="86"/>
      <c r="F44" s="87"/>
      <c r="G44" s="117"/>
      <c r="H44" s="90"/>
      <c r="I44" s="117"/>
      <c r="J44" s="88"/>
      <c r="K44" s="117"/>
      <c r="L44" s="88"/>
      <c r="M44" s="117"/>
    </row>
    <row r="45" spans="1:13" s="85" customFormat="1" ht="20.100000000000001" customHeight="1">
      <c r="A45" s="75"/>
      <c r="D45" s="86"/>
      <c r="E45" s="86"/>
      <c r="F45" s="87"/>
      <c r="G45" s="84"/>
      <c r="H45" s="84"/>
      <c r="I45" s="117"/>
      <c r="J45" s="88"/>
      <c r="K45" s="84"/>
      <c r="L45" s="88"/>
      <c r="M45" s="89"/>
    </row>
    <row r="46" spans="1:13" s="85" customFormat="1" ht="6.75" customHeight="1">
      <c r="A46" s="75"/>
      <c r="D46" s="86"/>
      <c r="E46" s="86"/>
      <c r="F46" s="87"/>
      <c r="G46" s="84"/>
      <c r="H46" s="84"/>
      <c r="I46" s="89"/>
      <c r="J46" s="88"/>
      <c r="K46" s="84"/>
      <c r="L46" s="88"/>
      <c r="M46" s="89"/>
    </row>
    <row r="47" spans="1:13" s="85" customFormat="1" ht="21.95" customHeight="1">
      <c r="A47" s="91" t="str">
        <f>'2-5 BS'!A43</f>
        <v>หมายเหตุประกอบข้อมูลทางการเงินระหว่างกาลแบบย่อในหน้า 15 ถึง 52 เป็นส่วนหนึ่งของข้อมูลทางการเงินนี้</v>
      </c>
      <c r="B47" s="92"/>
      <c r="C47" s="92"/>
      <c r="D47" s="93"/>
      <c r="E47" s="93"/>
      <c r="F47" s="94"/>
      <c r="G47" s="95"/>
      <c r="H47" s="96"/>
      <c r="I47" s="95"/>
      <c r="J47" s="96"/>
      <c r="K47" s="95"/>
      <c r="L47" s="96"/>
      <c r="M47" s="95"/>
    </row>
    <row r="48" spans="1:13" ht="20.100000000000001" customHeight="1">
      <c r="A48" s="67" t="str">
        <f>+A1</f>
        <v>บริษัท ปตท. น้ำมันและการค้าปลีก จำกัด (มหาชน)</v>
      </c>
      <c r="B48" s="67"/>
      <c r="C48" s="67"/>
      <c r="D48" s="67"/>
      <c r="E48" s="68"/>
      <c r="F48" s="209"/>
      <c r="G48" s="1"/>
      <c r="H48" s="69"/>
      <c r="I48" s="1"/>
      <c r="J48" s="67"/>
      <c r="K48" s="1"/>
      <c r="L48" s="69"/>
      <c r="M48" s="70" t="s">
        <v>3</v>
      </c>
    </row>
    <row r="49" spans="1:13" ht="20.100000000000001" customHeight="1">
      <c r="A49" s="67" t="s">
        <v>73</v>
      </c>
      <c r="B49" s="67"/>
      <c r="C49" s="67"/>
      <c r="D49" s="67"/>
      <c r="E49" s="68"/>
      <c r="F49" s="209"/>
      <c r="G49" s="1"/>
      <c r="H49" s="69"/>
      <c r="I49" s="1"/>
      <c r="J49" s="67"/>
      <c r="K49" s="1"/>
      <c r="L49" s="69"/>
      <c r="M49" s="1"/>
    </row>
    <row r="50" spans="1:13" ht="20.100000000000001" customHeight="1">
      <c r="A50" s="72" t="s">
        <v>147</v>
      </c>
      <c r="B50" s="72"/>
      <c r="C50" s="72"/>
      <c r="D50" s="72"/>
      <c r="E50" s="73"/>
      <c r="F50" s="210"/>
      <c r="G50" s="74"/>
      <c r="H50" s="74"/>
      <c r="I50" s="74"/>
      <c r="J50" s="72"/>
      <c r="K50" s="74"/>
      <c r="L50" s="74"/>
      <c r="M50" s="215"/>
    </row>
    <row r="51" spans="1:13" ht="20.100000000000001" customHeight="1">
      <c r="A51" s="67"/>
      <c r="B51" s="67"/>
      <c r="C51" s="67"/>
      <c r="D51" s="67"/>
      <c r="E51" s="68"/>
      <c r="F51" s="226"/>
      <c r="G51" s="69"/>
      <c r="H51" s="69"/>
      <c r="I51" s="69"/>
      <c r="J51" s="67"/>
      <c r="K51" s="69"/>
      <c r="L51" s="69"/>
      <c r="M51" s="220"/>
    </row>
    <row r="52" spans="1:13" ht="20.100000000000001" customHeight="1">
      <c r="A52" s="67"/>
      <c r="B52" s="67"/>
      <c r="C52" s="67"/>
      <c r="D52" s="67"/>
      <c r="E52" s="68"/>
      <c r="F52" s="67"/>
      <c r="G52" s="69"/>
      <c r="H52" s="69"/>
      <c r="I52" s="69"/>
      <c r="J52" s="67"/>
      <c r="K52" s="69"/>
      <c r="L52" s="69"/>
      <c r="M52" s="222" t="s">
        <v>243</v>
      </c>
    </row>
    <row r="53" spans="1:13" ht="20.100000000000001" customHeight="1">
      <c r="A53" s="67"/>
      <c r="B53" s="67"/>
      <c r="C53" s="67"/>
      <c r="D53" s="67"/>
      <c r="E53" s="68"/>
      <c r="F53" s="67"/>
      <c r="G53" s="283" t="s">
        <v>1</v>
      </c>
      <c r="H53" s="283"/>
      <c r="I53" s="283"/>
      <c r="J53" s="227"/>
      <c r="K53" s="283" t="s">
        <v>2</v>
      </c>
      <c r="L53" s="283"/>
      <c r="M53" s="283"/>
    </row>
    <row r="54" spans="1:13" ht="20.100000000000001" customHeight="1">
      <c r="A54" s="75" t="s">
        <v>16</v>
      </c>
      <c r="B54" s="75"/>
      <c r="C54" s="75"/>
      <c r="D54" s="75"/>
      <c r="E54" s="76"/>
      <c r="F54" s="75"/>
      <c r="G54" s="217" t="s">
        <v>125</v>
      </c>
      <c r="H54" s="19"/>
      <c r="I54" s="217" t="s">
        <v>93</v>
      </c>
      <c r="J54" s="20"/>
      <c r="K54" s="217" t="s">
        <v>125</v>
      </c>
      <c r="L54" s="19"/>
      <c r="M54" s="217" t="s">
        <v>93</v>
      </c>
    </row>
    <row r="55" spans="1:13" ht="20.100000000000001" customHeight="1">
      <c r="A55" s="75"/>
      <c r="B55" s="75"/>
      <c r="C55" s="75"/>
      <c r="D55" s="75"/>
      <c r="E55" s="68"/>
      <c r="F55" s="75"/>
      <c r="G55" s="62"/>
      <c r="H55" s="22"/>
      <c r="I55" s="129"/>
      <c r="J55" s="23"/>
      <c r="K55" s="62"/>
      <c r="L55" s="22"/>
      <c r="M55" s="129"/>
    </row>
    <row r="56" spans="1:13" ht="20.100000000000001" customHeight="1">
      <c r="A56" s="75" t="s">
        <v>71</v>
      </c>
      <c r="B56" s="75"/>
      <c r="C56" s="75"/>
      <c r="D56" s="75"/>
      <c r="E56" s="68"/>
      <c r="F56" s="75"/>
      <c r="G56" s="108">
        <f>G37</f>
        <v>7223491331</v>
      </c>
      <c r="H56" s="37"/>
      <c r="I56" s="37">
        <v>2418450219</v>
      </c>
      <c r="J56" s="225"/>
      <c r="K56" s="108">
        <f>K37</f>
        <v>6257308051</v>
      </c>
      <c r="L56" s="37"/>
      <c r="M56" s="37">
        <v>1361988153</v>
      </c>
    </row>
    <row r="57" spans="1:13" ht="20.100000000000001" customHeight="1">
      <c r="A57" s="75" t="s">
        <v>55</v>
      </c>
      <c r="D57" s="25"/>
      <c r="E57" s="25"/>
      <c r="F57" s="83"/>
      <c r="G57" s="62"/>
      <c r="H57" s="37"/>
      <c r="I57" s="44"/>
      <c r="J57" s="28"/>
      <c r="K57" s="62"/>
      <c r="L57" s="37"/>
      <c r="M57" s="44"/>
    </row>
    <row r="58" spans="1:13" ht="20.100000000000001" customHeight="1">
      <c r="A58" s="75" t="s">
        <v>43</v>
      </c>
      <c r="B58" s="69"/>
      <c r="C58" s="29"/>
      <c r="D58" s="29"/>
      <c r="E58" s="25"/>
      <c r="F58" s="83"/>
      <c r="G58" s="62"/>
      <c r="H58" s="37"/>
      <c r="I58" s="44"/>
      <c r="J58" s="28"/>
      <c r="K58" s="62"/>
      <c r="L58" s="37"/>
      <c r="M58" s="44"/>
    </row>
    <row r="59" spans="1:13" ht="20.100000000000001" customHeight="1">
      <c r="A59" s="75"/>
      <c r="B59" s="75" t="s">
        <v>44</v>
      </c>
      <c r="D59" s="29"/>
      <c r="E59" s="25"/>
      <c r="F59" s="83"/>
      <c r="G59" s="62"/>
      <c r="H59" s="37"/>
      <c r="I59" s="44"/>
      <c r="J59" s="28"/>
      <c r="K59" s="62"/>
      <c r="L59" s="37"/>
      <c r="M59" s="44"/>
    </row>
    <row r="60" spans="1:13" ht="20.100000000000001" customHeight="1">
      <c r="A60" s="75"/>
      <c r="B60" s="29"/>
      <c r="C60" s="29" t="s">
        <v>74</v>
      </c>
      <c r="E60" s="25"/>
      <c r="F60" s="83"/>
      <c r="G60" s="108"/>
      <c r="H60" s="37"/>
      <c r="I60" s="37"/>
      <c r="J60" s="37"/>
      <c r="K60" s="108"/>
      <c r="L60" s="37"/>
      <c r="M60" s="37"/>
    </row>
    <row r="61" spans="1:13" ht="20.100000000000001" customHeight="1">
      <c r="A61" s="75"/>
      <c r="B61" s="29"/>
      <c r="C61" s="29"/>
      <c r="D61" s="71" t="s">
        <v>123</v>
      </c>
      <c r="E61" s="25"/>
      <c r="F61" s="83"/>
      <c r="G61" s="108">
        <v>380236091</v>
      </c>
      <c r="H61" s="37"/>
      <c r="I61" s="37">
        <v>181250313</v>
      </c>
      <c r="J61" s="208"/>
      <c r="K61" s="108">
        <v>0</v>
      </c>
      <c r="L61" s="37"/>
      <c r="M61" s="37">
        <v>0</v>
      </c>
    </row>
    <row r="62" spans="1:13" s="85" customFormat="1" ht="20.100000000000001" customHeight="1">
      <c r="A62" s="29"/>
      <c r="C62" s="120" t="s">
        <v>225</v>
      </c>
      <c r="D62" s="121"/>
      <c r="E62" s="86"/>
      <c r="F62" s="137"/>
      <c r="G62" s="62"/>
      <c r="H62" s="104"/>
      <c r="I62" s="103"/>
      <c r="J62" s="103"/>
      <c r="K62" s="62"/>
      <c r="L62" s="103"/>
      <c r="M62" s="37"/>
    </row>
    <row r="63" spans="1:13" s="85" customFormat="1" ht="20.100000000000001" customHeight="1">
      <c r="A63" s="29"/>
      <c r="C63" s="120"/>
      <c r="D63" s="121" t="s">
        <v>183</v>
      </c>
      <c r="E63" s="86"/>
      <c r="F63" s="137"/>
      <c r="G63" s="62">
        <v>8561103</v>
      </c>
      <c r="H63" s="104"/>
      <c r="I63" s="37">
        <v>-509978</v>
      </c>
      <c r="J63" s="208"/>
      <c r="K63" s="62">
        <v>0</v>
      </c>
      <c r="L63" s="103"/>
      <c r="M63" s="37">
        <v>0</v>
      </c>
    </row>
    <row r="64" spans="1:13" ht="8.1" customHeight="1">
      <c r="A64" s="75"/>
      <c r="B64" s="29"/>
      <c r="C64" s="29"/>
      <c r="E64" s="25"/>
      <c r="F64" s="83"/>
      <c r="G64" s="108"/>
      <c r="H64" s="37"/>
      <c r="I64" s="37"/>
      <c r="J64" s="37"/>
      <c r="K64" s="108"/>
      <c r="L64" s="37"/>
      <c r="M64" s="37"/>
    </row>
    <row r="65" spans="1:13" ht="20.100000000000001" customHeight="1">
      <c r="A65" s="75" t="s">
        <v>69</v>
      </c>
      <c r="B65" s="75"/>
      <c r="C65" s="29"/>
      <c r="E65" s="25"/>
      <c r="F65" s="83"/>
      <c r="G65" s="108"/>
      <c r="H65" s="37"/>
      <c r="I65" s="37"/>
      <c r="J65" s="37"/>
      <c r="K65" s="108"/>
      <c r="L65" s="37"/>
      <c r="M65" s="37"/>
    </row>
    <row r="66" spans="1:13" ht="20.100000000000001" customHeight="1">
      <c r="A66" s="75"/>
      <c r="B66" s="75" t="s">
        <v>44</v>
      </c>
      <c r="C66" s="29"/>
      <c r="E66" s="25"/>
      <c r="F66" s="83"/>
      <c r="G66" s="108"/>
      <c r="H66" s="37"/>
      <c r="I66" s="37"/>
      <c r="J66" s="37"/>
      <c r="K66" s="108"/>
      <c r="L66" s="37"/>
      <c r="M66" s="37"/>
    </row>
    <row r="67" spans="1:13" ht="20.100000000000001" customHeight="1">
      <c r="A67" s="75"/>
      <c r="B67" s="29"/>
      <c r="C67" s="29" t="s">
        <v>226</v>
      </c>
      <c r="E67" s="25"/>
      <c r="F67" s="83"/>
      <c r="G67" s="108"/>
      <c r="H67" s="37"/>
      <c r="I67" s="37"/>
      <c r="J67" s="37"/>
      <c r="K67" s="108"/>
      <c r="L67" s="37"/>
      <c r="M67" s="37"/>
    </row>
    <row r="68" spans="1:13" ht="20.100000000000001" customHeight="1">
      <c r="A68" s="75"/>
      <c r="B68" s="29"/>
      <c r="C68" s="29"/>
      <c r="D68" s="118" t="s">
        <v>95</v>
      </c>
      <c r="E68" s="25"/>
      <c r="F68" s="83"/>
      <c r="G68" s="108"/>
      <c r="H68" s="37"/>
      <c r="I68" s="37"/>
      <c r="J68" s="37"/>
      <c r="K68" s="108"/>
      <c r="L68" s="37"/>
      <c r="M68" s="37"/>
    </row>
    <row r="69" spans="1:13" ht="20.100000000000001" customHeight="1">
      <c r="A69" s="29"/>
      <c r="B69" s="29"/>
      <c r="C69" s="29"/>
      <c r="D69" s="29" t="s">
        <v>101</v>
      </c>
      <c r="E69" s="25"/>
      <c r="F69" s="83"/>
      <c r="G69" s="108">
        <v>166639277</v>
      </c>
      <c r="H69" s="37"/>
      <c r="I69" s="37">
        <v>-294584147</v>
      </c>
      <c r="J69" s="208"/>
      <c r="K69" s="108">
        <v>166639277</v>
      </c>
      <c r="L69" s="37"/>
      <c r="M69" s="37">
        <v>-294757999</v>
      </c>
    </row>
    <row r="70" spans="1:13" ht="20.100000000000001" customHeight="1">
      <c r="A70" s="29"/>
      <c r="B70" s="29"/>
      <c r="C70" s="29" t="s">
        <v>145</v>
      </c>
      <c r="D70" s="29"/>
      <c r="E70" s="25"/>
      <c r="F70" s="83"/>
      <c r="G70" s="108"/>
      <c r="H70" s="37"/>
      <c r="I70" s="37"/>
      <c r="J70" s="37"/>
      <c r="K70" s="108"/>
      <c r="L70" s="37"/>
      <c r="M70" s="37"/>
    </row>
    <row r="71" spans="1:13" ht="20.100000000000001" customHeight="1">
      <c r="A71" s="29"/>
      <c r="B71" s="29"/>
      <c r="C71" s="29"/>
      <c r="D71" s="29" t="s">
        <v>146</v>
      </c>
      <c r="E71" s="25"/>
      <c r="F71" s="83"/>
      <c r="G71" s="108"/>
      <c r="H71" s="37"/>
      <c r="I71" s="37"/>
      <c r="J71" s="37"/>
      <c r="K71" s="108"/>
      <c r="L71" s="37"/>
      <c r="M71" s="37"/>
    </row>
    <row r="72" spans="1:13" ht="20.100000000000001" customHeight="1">
      <c r="A72" s="29"/>
      <c r="B72" s="29"/>
      <c r="C72" s="29"/>
      <c r="D72" s="29" t="s">
        <v>117</v>
      </c>
      <c r="E72" s="25"/>
      <c r="F72" s="83"/>
      <c r="G72" s="112">
        <v>-33327855</v>
      </c>
      <c r="H72" s="37"/>
      <c r="I72" s="81">
        <v>58950374</v>
      </c>
      <c r="J72" s="208"/>
      <c r="K72" s="112">
        <v>-33327855</v>
      </c>
      <c r="L72" s="37"/>
      <c r="M72" s="81">
        <v>58951600</v>
      </c>
    </row>
    <row r="73" spans="1:13" ht="8.1" customHeight="1">
      <c r="A73" s="75"/>
      <c r="D73" s="25"/>
      <c r="E73" s="25"/>
      <c r="F73" s="83"/>
      <c r="G73" s="62"/>
      <c r="H73" s="37"/>
      <c r="I73" s="44"/>
      <c r="J73" s="28"/>
      <c r="K73" s="62"/>
      <c r="L73" s="37"/>
      <c r="M73" s="44"/>
    </row>
    <row r="74" spans="1:13" s="85" customFormat="1" ht="20.100000000000001" customHeight="1">
      <c r="A74" s="75" t="s">
        <v>166</v>
      </c>
      <c r="B74" s="130"/>
      <c r="D74" s="86"/>
      <c r="E74" s="86"/>
      <c r="F74" s="87"/>
      <c r="G74" s="123">
        <f>SUM(G60:G72)</f>
        <v>522108616</v>
      </c>
      <c r="H74" s="97"/>
      <c r="I74" s="124">
        <f>SUM(I60:I72)</f>
        <v>-54893438</v>
      </c>
      <c r="J74" s="208"/>
      <c r="K74" s="123">
        <f>SUM(K60:K72)</f>
        <v>133311422</v>
      </c>
      <c r="L74" s="97"/>
      <c r="M74" s="124">
        <f>SUM(M60:M72)</f>
        <v>-235806399</v>
      </c>
    </row>
    <row r="75" spans="1:13" s="85" customFormat="1" ht="20.100000000000001" customHeight="1">
      <c r="A75" s="75"/>
      <c r="D75" s="86"/>
      <c r="E75" s="86"/>
      <c r="F75" s="87"/>
      <c r="G75" s="131"/>
      <c r="H75" s="97"/>
      <c r="I75" s="132"/>
      <c r="J75" s="88"/>
      <c r="K75" s="131"/>
      <c r="L75" s="97"/>
      <c r="M75" s="132"/>
    </row>
    <row r="76" spans="1:13" s="85" customFormat="1" ht="20.100000000000001" customHeight="1" thickBot="1">
      <c r="A76" s="75" t="s">
        <v>70</v>
      </c>
      <c r="D76" s="86"/>
      <c r="E76" s="86"/>
      <c r="F76" s="87"/>
      <c r="G76" s="133">
        <f>G31+G74</f>
        <v>7745599947</v>
      </c>
      <c r="H76" s="97"/>
      <c r="I76" s="134">
        <f>I31+I74</f>
        <v>2363556781</v>
      </c>
      <c r="J76" s="208"/>
      <c r="K76" s="133">
        <f>K56+K74</f>
        <v>6390619473</v>
      </c>
      <c r="L76" s="97"/>
      <c r="M76" s="134">
        <f>M56+M74</f>
        <v>1126181754</v>
      </c>
    </row>
    <row r="77" spans="1:13" ht="20.100000000000001" customHeight="1" thickTop="1">
      <c r="A77" s="75"/>
      <c r="B77" s="75"/>
      <c r="C77" s="75"/>
      <c r="D77" s="75"/>
      <c r="E77" s="68"/>
      <c r="F77" s="75"/>
      <c r="G77" s="107"/>
      <c r="H77" s="70"/>
      <c r="I77" s="77"/>
      <c r="J77" s="75"/>
      <c r="K77" s="107"/>
      <c r="L77" s="70"/>
      <c r="M77" s="77"/>
    </row>
    <row r="78" spans="1:13" s="85" customFormat="1" ht="20.100000000000001" customHeight="1">
      <c r="A78" s="75" t="s">
        <v>104</v>
      </c>
      <c r="D78" s="86"/>
      <c r="E78" s="86"/>
      <c r="F78" s="87"/>
      <c r="G78" s="131"/>
      <c r="H78" s="135"/>
      <c r="I78" s="132"/>
      <c r="J78" s="88"/>
      <c r="K78" s="131"/>
      <c r="L78" s="135"/>
      <c r="M78" s="132"/>
    </row>
    <row r="79" spans="1:13" s="85" customFormat="1" ht="20.100000000000001" customHeight="1">
      <c r="B79" s="85" t="s">
        <v>214</v>
      </c>
      <c r="D79" s="86"/>
      <c r="E79" s="86"/>
      <c r="F79" s="87"/>
      <c r="G79" s="131">
        <v>7750249039</v>
      </c>
      <c r="H79" s="135"/>
      <c r="I79" s="132">
        <f>I76</f>
        <v>2363556781</v>
      </c>
      <c r="J79" s="208"/>
      <c r="K79" s="131">
        <f>K76</f>
        <v>6390619473</v>
      </c>
      <c r="L79" s="135"/>
      <c r="M79" s="132">
        <f>M76</f>
        <v>1126181754</v>
      </c>
    </row>
    <row r="80" spans="1:13" s="85" customFormat="1" ht="20.100000000000001" customHeight="1">
      <c r="B80" s="85" t="s">
        <v>45</v>
      </c>
      <c r="D80" s="86"/>
      <c r="E80" s="86"/>
      <c r="F80" s="87"/>
      <c r="G80" s="131">
        <v>-4649092</v>
      </c>
      <c r="H80" s="89"/>
      <c r="I80" s="132">
        <v>0</v>
      </c>
      <c r="J80" s="208"/>
      <c r="K80" s="136">
        <v>0</v>
      </c>
      <c r="L80" s="89"/>
      <c r="M80" s="128">
        <v>0</v>
      </c>
    </row>
    <row r="81" spans="1:13" s="85" customFormat="1" ht="8.1" customHeight="1">
      <c r="A81" s="100"/>
      <c r="D81" s="86"/>
      <c r="E81" s="86"/>
      <c r="F81" s="87"/>
      <c r="G81" s="115"/>
      <c r="H81" s="89"/>
      <c r="I81" s="101"/>
      <c r="J81" s="89"/>
      <c r="K81" s="115"/>
      <c r="L81" s="89"/>
      <c r="M81" s="101"/>
    </row>
    <row r="82" spans="1:13" s="85" customFormat="1" ht="20.100000000000001" customHeight="1" thickBot="1">
      <c r="D82" s="86"/>
      <c r="E82" s="86"/>
      <c r="F82" s="87"/>
      <c r="G82" s="133">
        <f>G79+G80</f>
        <v>7745599947</v>
      </c>
      <c r="H82" s="135"/>
      <c r="I82" s="134">
        <f>I79+I80</f>
        <v>2363556781</v>
      </c>
      <c r="J82" s="208"/>
      <c r="K82" s="133">
        <f>K79+K80</f>
        <v>6390619473</v>
      </c>
      <c r="L82" s="135"/>
      <c r="M82" s="134">
        <f>M79+M80</f>
        <v>1126181754</v>
      </c>
    </row>
    <row r="83" spans="1:13" s="85" customFormat="1" ht="20.100000000000001" customHeight="1" thickTop="1">
      <c r="D83" s="86"/>
      <c r="E83" s="86"/>
      <c r="F83" s="87"/>
      <c r="G83" s="132"/>
      <c r="H83" s="135"/>
      <c r="I83" s="132"/>
      <c r="J83" s="88"/>
      <c r="K83" s="132"/>
      <c r="L83" s="135"/>
      <c r="M83" s="132"/>
    </row>
    <row r="84" spans="1:13" s="85" customFormat="1" ht="20.100000000000001" customHeight="1">
      <c r="D84" s="86"/>
      <c r="E84" s="86"/>
      <c r="F84" s="87"/>
      <c r="G84" s="132"/>
      <c r="H84" s="135"/>
      <c r="I84" s="132"/>
      <c r="J84" s="88"/>
      <c r="K84" s="132"/>
      <c r="L84" s="135"/>
      <c r="M84" s="132"/>
    </row>
    <row r="85" spans="1:13" s="85" customFormat="1" ht="20.100000000000001" customHeight="1">
      <c r="D85" s="86"/>
      <c r="E85" s="86"/>
      <c r="F85" s="87"/>
      <c r="G85" s="132"/>
      <c r="H85" s="135"/>
      <c r="I85" s="132"/>
      <c r="J85" s="88"/>
      <c r="K85" s="132"/>
      <c r="L85" s="135"/>
      <c r="M85" s="132"/>
    </row>
    <row r="86" spans="1:13" s="85" customFormat="1" ht="20.100000000000001" customHeight="1">
      <c r="D86" s="86"/>
      <c r="E86" s="86"/>
      <c r="F86" s="87"/>
      <c r="G86" s="132"/>
      <c r="H86" s="135"/>
      <c r="I86" s="132"/>
      <c r="J86" s="88"/>
      <c r="K86" s="132"/>
      <c r="L86" s="135"/>
      <c r="M86" s="132"/>
    </row>
    <row r="87" spans="1:13" s="85" customFormat="1" ht="20.100000000000001" customHeight="1">
      <c r="D87" s="86"/>
      <c r="E87" s="86"/>
      <c r="F87" s="87"/>
      <c r="G87" s="132"/>
      <c r="H87" s="135"/>
      <c r="I87" s="132"/>
      <c r="J87" s="88"/>
      <c r="K87" s="132"/>
      <c r="L87" s="135"/>
      <c r="M87" s="132"/>
    </row>
    <row r="88" spans="1:13" s="85" customFormat="1" ht="20.100000000000001" customHeight="1">
      <c r="A88" s="29"/>
      <c r="D88" s="86"/>
      <c r="E88" s="86"/>
      <c r="F88" s="137"/>
      <c r="G88" s="103"/>
      <c r="H88" s="104"/>
      <c r="I88" s="103"/>
      <c r="J88" s="103"/>
      <c r="K88" s="103"/>
      <c r="L88" s="103"/>
      <c r="M88" s="103"/>
    </row>
    <row r="89" spans="1:13" s="85" customFormat="1" ht="20.100000000000001" customHeight="1">
      <c r="A89" s="29"/>
      <c r="D89" s="86"/>
      <c r="E89" s="86"/>
      <c r="F89" s="137"/>
      <c r="G89" s="103"/>
      <c r="H89" s="104"/>
      <c r="I89" s="103"/>
      <c r="J89" s="103"/>
      <c r="K89" s="103"/>
      <c r="L89" s="103"/>
      <c r="M89" s="103"/>
    </row>
    <row r="90" spans="1:13" s="85" customFormat="1" ht="7.5" customHeight="1">
      <c r="A90" s="29"/>
      <c r="D90" s="86"/>
      <c r="E90" s="86"/>
      <c r="F90" s="137"/>
      <c r="G90" s="103"/>
      <c r="H90" s="104"/>
      <c r="I90" s="103"/>
      <c r="J90" s="103"/>
      <c r="K90" s="103"/>
      <c r="L90" s="103"/>
      <c r="M90" s="103"/>
    </row>
    <row r="91" spans="1:13" ht="21.95" customHeight="1">
      <c r="A91" s="91" t="str">
        <f>'2-5 BS'!A43</f>
        <v>หมายเหตุประกอบข้อมูลทางการเงินระหว่างกาลแบบย่อในหน้า 15 ถึง 52 เป็นส่วนหนึ่งของข้อมูลทางการเงินนี้</v>
      </c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</row>
  </sheetData>
  <mergeCells count="4">
    <mergeCell ref="G6:I6"/>
    <mergeCell ref="K6:M6"/>
    <mergeCell ref="G53:I53"/>
    <mergeCell ref="K53:M53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Z38"/>
  <sheetViews>
    <sheetView tabSelected="1" topLeftCell="M13" zoomScale="85" zoomScaleNormal="85" zoomScaleSheetLayoutView="85" workbookViewId="0">
      <selection activeCell="AB30" sqref="AB30"/>
    </sheetView>
  </sheetViews>
  <sheetFormatPr defaultRowHeight="21.75" customHeight="1"/>
  <cols>
    <col min="1" max="1" width="39.28515625" style="233" customWidth="1"/>
    <col min="2" max="2" width="6.85546875" style="233" customWidth="1"/>
    <col min="3" max="3" width="0.85546875" style="233" customWidth="1"/>
    <col min="4" max="4" width="12.5703125" style="277" bestFit="1" customWidth="1"/>
    <col min="5" max="5" width="0.85546875" style="233" customWidth="1"/>
    <col min="6" max="6" width="12.28515625" style="277" bestFit="1" customWidth="1"/>
    <col min="7" max="7" width="0.85546875" style="277" customWidth="1"/>
    <col min="8" max="8" width="10.85546875" style="277" customWidth="1"/>
    <col min="9" max="9" width="0.85546875" style="233" customWidth="1"/>
    <col min="10" max="10" width="11.85546875" style="277" customWidth="1"/>
    <col min="11" max="11" width="0.85546875" style="277" customWidth="1"/>
    <col min="12" max="12" width="14" style="277" customWidth="1"/>
    <col min="13" max="13" width="0.85546875" style="277" customWidth="1"/>
    <col min="14" max="14" width="10.85546875" style="277" customWidth="1"/>
    <col min="15" max="15" width="0.85546875" style="233" customWidth="1"/>
    <col min="16" max="16" width="12.85546875" style="233" customWidth="1"/>
    <col min="17" max="17" width="0.85546875" style="233" customWidth="1"/>
    <col min="18" max="18" width="11.85546875" style="233" customWidth="1"/>
    <col min="19" max="19" width="0.85546875" style="233" customWidth="1"/>
    <col min="20" max="20" width="12.140625" style="277" customWidth="1"/>
    <col min="21" max="21" width="0.85546875" style="233" customWidth="1"/>
    <col min="22" max="22" width="12.7109375" style="277" customWidth="1"/>
    <col min="23" max="23" width="0.85546875" style="233" customWidth="1"/>
    <col min="24" max="24" width="10.140625" style="277" customWidth="1"/>
    <col min="25" max="25" width="0.85546875" style="233" customWidth="1"/>
    <col min="26" max="26" width="12.5703125" style="277" customWidth="1"/>
    <col min="27" max="16384" width="9.140625" style="233"/>
  </cols>
  <sheetData>
    <row r="1" spans="1:26" ht="21.75" customHeight="1">
      <c r="A1" s="75" t="s">
        <v>217</v>
      </c>
      <c r="B1" s="209"/>
      <c r="C1" s="75"/>
      <c r="D1" s="229"/>
      <c r="E1" s="75"/>
      <c r="F1" s="230"/>
      <c r="G1" s="230"/>
      <c r="H1" s="229"/>
      <c r="I1" s="75"/>
      <c r="J1" s="229"/>
      <c r="K1" s="230"/>
      <c r="L1" s="230"/>
      <c r="M1" s="230"/>
      <c r="N1" s="230"/>
      <c r="O1" s="231"/>
      <c r="P1" s="231"/>
      <c r="Q1" s="231"/>
      <c r="R1" s="231"/>
      <c r="S1" s="231"/>
      <c r="T1" s="230"/>
      <c r="U1" s="231"/>
      <c r="V1" s="230"/>
      <c r="W1" s="231"/>
      <c r="X1" s="230"/>
      <c r="Y1" s="231"/>
      <c r="Z1" s="232" t="s">
        <v>3</v>
      </c>
    </row>
    <row r="2" spans="1:26" ht="21.75" customHeight="1">
      <c r="A2" s="231" t="s">
        <v>212</v>
      </c>
      <c r="B2" s="209"/>
      <c r="C2" s="231"/>
      <c r="D2" s="230"/>
      <c r="E2" s="231"/>
      <c r="F2" s="230"/>
      <c r="G2" s="230"/>
      <c r="H2" s="230"/>
      <c r="I2" s="231"/>
      <c r="J2" s="230"/>
      <c r="K2" s="230"/>
      <c r="L2" s="230"/>
      <c r="M2" s="230"/>
      <c r="N2" s="230"/>
      <c r="O2" s="231"/>
      <c r="P2" s="231"/>
      <c r="Q2" s="231"/>
      <c r="R2" s="231"/>
      <c r="S2" s="231"/>
      <c r="T2" s="230"/>
      <c r="U2" s="231"/>
      <c r="V2" s="230"/>
      <c r="W2" s="231"/>
      <c r="X2" s="230"/>
      <c r="Y2" s="231"/>
      <c r="Z2" s="230"/>
    </row>
    <row r="3" spans="1:26" ht="21.75" customHeight="1">
      <c r="A3" s="234" t="s">
        <v>147</v>
      </c>
      <c r="B3" s="210"/>
      <c r="C3" s="234"/>
      <c r="D3" s="235"/>
      <c r="E3" s="234"/>
      <c r="F3" s="235"/>
      <c r="G3" s="235"/>
      <c r="H3" s="235"/>
      <c r="I3" s="234"/>
      <c r="J3" s="235"/>
      <c r="K3" s="235"/>
      <c r="L3" s="235"/>
      <c r="M3" s="235"/>
      <c r="N3" s="235"/>
      <c r="O3" s="234"/>
      <c r="P3" s="234"/>
      <c r="Q3" s="234"/>
      <c r="R3" s="234"/>
      <c r="S3" s="234"/>
      <c r="T3" s="235"/>
      <c r="U3" s="234"/>
      <c r="V3" s="235"/>
      <c r="W3" s="234"/>
      <c r="X3" s="235"/>
      <c r="Y3" s="234"/>
      <c r="Z3" s="215"/>
    </row>
    <row r="4" spans="1:26" ht="21.75" customHeight="1">
      <c r="A4" s="236"/>
      <c r="B4" s="226"/>
      <c r="C4" s="236"/>
      <c r="D4" s="237"/>
      <c r="E4" s="236"/>
      <c r="F4" s="237"/>
      <c r="G4" s="237"/>
      <c r="H4" s="237"/>
      <c r="I4" s="236"/>
      <c r="J4" s="237"/>
      <c r="K4" s="237"/>
      <c r="L4" s="237"/>
      <c r="M4" s="237"/>
      <c r="N4" s="237"/>
      <c r="O4" s="236"/>
      <c r="P4" s="236"/>
      <c r="Q4" s="236"/>
      <c r="R4" s="236"/>
      <c r="S4" s="236"/>
      <c r="T4" s="237"/>
      <c r="U4" s="236"/>
      <c r="V4" s="237"/>
      <c r="W4" s="236"/>
      <c r="X4" s="237"/>
      <c r="Y4" s="236"/>
      <c r="Z4" s="220"/>
    </row>
    <row r="5" spans="1:26" ht="21.75" customHeight="1">
      <c r="A5" s="238"/>
      <c r="B5" s="238"/>
      <c r="C5" s="238"/>
      <c r="D5" s="239"/>
      <c r="E5" s="238"/>
      <c r="F5" s="239"/>
      <c r="G5" s="239"/>
      <c r="H5" s="239"/>
      <c r="I5" s="238"/>
      <c r="J5" s="239"/>
      <c r="K5" s="239"/>
      <c r="L5" s="239"/>
      <c r="M5" s="239"/>
      <c r="N5" s="239"/>
      <c r="O5" s="238"/>
      <c r="P5" s="238"/>
      <c r="Q5" s="238"/>
      <c r="R5" s="238"/>
      <c r="S5" s="238"/>
      <c r="T5" s="239"/>
      <c r="U5" s="238"/>
      <c r="V5" s="239"/>
      <c r="W5" s="238"/>
      <c r="X5" s="239"/>
      <c r="Y5" s="238"/>
      <c r="Z5" s="240" t="s">
        <v>243</v>
      </c>
    </row>
    <row r="6" spans="1:26" s="241" customFormat="1" ht="21.75" customHeight="1">
      <c r="D6" s="284" t="s">
        <v>1</v>
      </c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</row>
    <row r="7" spans="1:26" s="241" customFormat="1" ht="21.75" customHeight="1">
      <c r="D7" s="285" t="s">
        <v>248</v>
      </c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42"/>
      <c r="X7" s="237"/>
      <c r="Y7" s="242"/>
      <c r="Z7" s="237"/>
    </row>
    <row r="8" spans="1:26" s="241" customFormat="1" ht="21.75" customHeight="1"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86" t="s">
        <v>209</v>
      </c>
      <c r="O8" s="286"/>
      <c r="P8" s="286"/>
      <c r="Q8" s="286"/>
      <c r="R8" s="286"/>
      <c r="S8" s="286"/>
      <c r="T8" s="286"/>
      <c r="U8" s="243"/>
      <c r="V8" s="243"/>
      <c r="W8" s="242"/>
      <c r="X8" s="237"/>
      <c r="Y8" s="242"/>
      <c r="Z8" s="237"/>
    </row>
    <row r="9" spans="1:26" s="241" customFormat="1" ht="21.75" customHeight="1">
      <c r="D9" s="244"/>
      <c r="E9" s="243"/>
      <c r="F9" s="244"/>
      <c r="G9" s="244"/>
      <c r="K9" s="244"/>
      <c r="M9" s="244"/>
      <c r="N9" s="286" t="s">
        <v>55</v>
      </c>
      <c r="O9" s="286"/>
      <c r="P9" s="286"/>
      <c r="Q9" s="286"/>
      <c r="R9" s="286"/>
      <c r="S9" s="286"/>
      <c r="T9" s="286"/>
      <c r="U9" s="243"/>
      <c r="V9" s="244"/>
      <c r="W9" s="243"/>
      <c r="X9" s="244"/>
      <c r="Y9" s="243"/>
      <c r="Z9" s="244"/>
    </row>
    <row r="10" spans="1:26" s="241" customFormat="1" ht="21.75" customHeight="1">
      <c r="A10" s="245"/>
      <c r="D10" s="244"/>
      <c r="E10" s="243"/>
      <c r="F10" s="244"/>
      <c r="G10" s="244"/>
      <c r="H10" s="286" t="s">
        <v>30</v>
      </c>
      <c r="I10" s="286"/>
      <c r="J10" s="286"/>
      <c r="K10" s="244"/>
      <c r="L10" s="246" t="s">
        <v>200</v>
      </c>
      <c r="M10" s="244"/>
      <c r="N10" s="246"/>
      <c r="O10" s="243"/>
      <c r="P10" s="243"/>
      <c r="Q10" s="243"/>
      <c r="R10" s="184" t="s">
        <v>107</v>
      </c>
      <c r="S10" s="243"/>
      <c r="T10" s="244"/>
      <c r="U10" s="243"/>
      <c r="V10" s="244"/>
      <c r="W10" s="243"/>
      <c r="X10" s="244"/>
      <c r="Y10" s="243"/>
      <c r="Z10" s="244"/>
    </row>
    <row r="11" spans="1:26" s="241" customFormat="1" ht="21.75" customHeight="1">
      <c r="A11" s="247"/>
      <c r="B11" s="247"/>
      <c r="C11" s="247"/>
      <c r="E11" s="248"/>
      <c r="G11" s="232"/>
      <c r="H11" s="246" t="s">
        <v>46</v>
      </c>
      <c r="I11" s="248"/>
      <c r="J11" s="232"/>
      <c r="L11" s="232" t="s">
        <v>201</v>
      </c>
      <c r="M11" s="232"/>
      <c r="N11" s="246" t="s">
        <v>148</v>
      </c>
      <c r="O11" s="248"/>
      <c r="P11" s="183" t="s">
        <v>109</v>
      </c>
      <c r="Q11" s="248"/>
      <c r="R11" s="184" t="s">
        <v>108</v>
      </c>
      <c r="S11" s="248"/>
      <c r="T11" s="232" t="s">
        <v>111</v>
      </c>
      <c r="U11" s="248"/>
      <c r="V11" s="232" t="s">
        <v>112</v>
      </c>
      <c r="W11" s="248"/>
      <c r="X11" s="232" t="s">
        <v>85</v>
      </c>
      <c r="Y11" s="248"/>
      <c r="Z11" s="232" t="s">
        <v>54</v>
      </c>
    </row>
    <row r="12" spans="1:26" s="241" customFormat="1" ht="21.75" customHeight="1">
      <c r="A12" s="247"/>
      <c r="B12" s="247"/>
      <c r="C12" s="247"/>
      <c r="D12" s="232" t="s">
        <v>83</v>
      </c>
      <c r="E12" s="248"/>
      <c r="F12" s="70" t="s">
        <v>48</v>
      </c>
      <c r="G12" s="246"/>
      <c r="H12" s="232" t="s">
        <v>49</v>
      </c>
      <c r="I12" s="248"/>
      <c r="J12" s="232"/>
      <c r="K12" s="232"/>
      <c r="L12" s="246" t="s">
        <v>202</v>
      </c>
      <c r="M12" s="246"/>
      <c r="N12" s="246" t="s">
        <v>149</v>
      </c>
      <c r="O12" s="248"/>
      <c r="P12" s="183" t="s">
        <v>113</v>
      </c>
      <c r="Q12" s="248"/>
      <c r="R12" s="183" t="s">
        <v>110</v>
      </c>
      <c r="S12" s="248"/>
      <c r="T12" s="232" t="s">
        <v>114</v>
      </c>
      <c r="U12" s="248"/>
      <c r="V12" s="232" t="s">
        <v>249</v>
      </c>
      <c r="W12" s="248"/>
      <c r="X12" s="232" t="s">
        <v>86</v>
      </c>
      <c r="Y12" s="248"/>
      <c r="Z12" s="232" t="s">
        <v>84</v>
      </c>
    </row>
    <row r="13" spans="1:26" s="241" customFormat="1" ht="21.75" customHeight="1">
      <c r="A13" s="247"/>
      <c r="B13" s="182" t="s">
        <v>5</v>
      </c>
      <c r="C13" s="247"/>
      <c r="D13" s="249" t="s">
        <v>115</v>
      </c>
      <c r="E13" s="243"/>
      <c r="F13" s="218" t="s">
        <v>51</v>
      </c>
      <c r="G13" s="232"/>
      <c r="H13" s="249" t="s">
        <v>52</v>
      </c>
      <c r="I13" s="243"/>
      <c r="J13" s="249" t="s">
        <v>87</v>
      </c>
      <c r="K13" s="232"/>
      <c r="L13" s="249" t="s">
        <v>203</v>
      </c>
      <c r="M13" s="232"/>
      <c r="N13" s="249" t="s">
        <v>98</v>
      </c>
      <c r="O13" s="243"/>
      <c r="P13" s="219" t="s">
        <v>116</v>
      </c>
      <c r="Q13" s="243"/>
      <c r="R13" s="219" t="s">
        <v>204</v>
      </c>
      <c r="S13" s="243"/>
      <c r="T13" s="249" t="s">
        <v>215</v>
      </c>
      <c r="U13" s="243"/>
      <c r="V13" s="249" t="s">
        <v>53</v>
      </c>
      <c r="W13" s="243"/>
      <c r="X13" s="249" t="s">
        <v>88</v>
      </c>
      <c r="Y13" s="243"/>
      <c r="Z13" s="249" t="s">
        <v>215</v>
      </c>
    </row>
    <row r="14" spans="1:26" ht="21.75" customHeight="1">
      <c r="A14" s="250"/>
      <c r="B14" s="251"/>
      <c r="C14" s="252"/>
      <c r="D14" s="253"/>
      <c r="E14" s="28"/>
      <c r="F14" s="253"/>
      <c r="G14" s="253"/>
      <c r="H14" s="253"/>
      <c r="I14" s="254"/>
      <c r="J14" s="253"/>
      <c r="K14" s="253"/>
      <c r="L14" s="253"/>
      <c r="M14" s="253"/>
      <c r="N14" s="253"/>
      <c r="O14" s="254"/>
      <c r="P14" s="253"/>
      <c r="Q14" s="254"/>
      <c r="R14" s="253"/>
      <c r="S14" s="254"/>
      <c r="T14" s="253"/>
      <c r="U14" s="254"/>
      <c r="V14" s="253"/>
      <c r="W14" s="37"/>
      <c r="X14" s="253"/>
      <c r="Y14" s="254"/>
      <c r="Z14" s="253"/>
    </row>
    <row r="15" spans="1:26" ht="21.75" customHeight="1">
      <c r="A15" s="250" t="s">
        <v>105</v>
      </c>
      <c r="B15" s="251"/>
      <c r="C15" s="252"/>
      <c r="D15" s="253">
        <v>90000000000</v>
      </c>
      <c r="E15" s="208"/>
      <c r="F15" s="253">
        <v>0</v>
      </c>
      <c r="G15" s="208"/>
      <c r="H15" s="253">
        <v>311107000</v>
      </c>
      <c r="I15" s="208"/>
      <c r="J15" s="253">
        <v>15615917855</v>
      </c>
      <c r="K15" s="208"/>
      <c r="L15" s="253">
        <v>-67762904911</v>
      </c>
      <c r="M15" s="208"/>
      <c r="N15" s="253">
        <v>-927446102</v>
      </c>
      <c r="O15" s="208"/>
      <c r="P15" s="254">
        <v>1330433595</v>
      </c>
      <c r="Q15" s="208"/>
      <c r="R15" s="254">
        <v>0</v>
      </c>
      <c r="S15" s="208"/>
      <c r="T15" s="253">
        <f>SUM(N15:R15)</f>
        <v>402987493</v>
      </c>
      <c r="U15" s="208"/>
      <c r="V15" s="255">
        <v>38567107437</v>
      </c>
      <c r="W15" s="208"/>
      <c r="X15" s="253">
        <v>0</v>
      </c>
      <c r="Y15" s="256"/>
      <c r="Z15" s="253">
        <v>38567107437</v>
      </c>
    </row>
    <row r="16" spans="1:26" ht="6" customHeight="1">
      <c r="A16" s="250"/>
      <c r="B16" s="251"/>
      <c r="C16" s="252"/>
      <c r="D16" s="253"/>
      <c r="E16" s="28"/>
      <c r="F16" s="253"/>
      <c r="G16" s="253"/>
      <c r="H16" s="253"/>
      <c r="I16" s="254"/>
      <c r="J16" s="253"/>
      <c r="K16" s="253"/>
      <c r="L16" s="253"/>
      <c r="M16" s="253"/>
      <c r="N16" s="253"/>
      <c r="O16" s="254"/>
      <c r="P16" s="253"/>
      <c r="Q16" s="254"/>
      <c r="R16" s="253"/>
      <c r="S16" s="254"/>
      <c r="T16" s="253"/>
      <c r="U16" s="254"/>
      <c r="V16" s="253"/>
      <c r="W16" s="254"/>
      <c r="X16" s="253"/>
      <c r="Y16" s="254"/>
      <c r="Z16" s="253"/>
    </row>
    <row r="17" spans="1:26" ht="21.75" customHeight="1">
      <c r="A17" s="75" t="s">
        <v>213</v>
      </c>
      <c r="B17" s="252"/>
      <c r="C17" s="252"/>
      <c r="D17" s="253"/>
      <c r="E17" s="28"/>
      <c r="F17" s="253"/>
      <c r="G17" s="253"/>
      <c r="H17" s="253"/>
      <c r="I17" s="254"/>
      <c r="J17" s="253"/>
      <c r="K17" s="253"/>
      <c r="L17" s="253"/>
      <c r="M17" s="253"/>
      <c r="N17" s="253"/>
      <c r="O17" s="254"/>
      <c r="P17" s="253"/>
      <c r="Q17" s="254"/>
      <c r="R17" s="253"/>
      <c r="S17" s="254"/>
      <c r="T17" s="253"/>
      <c r="U17" s="254"/>
      <c r="V17" s="253"/>
      <c r="W17" s="254"/>
      <c r="X17" s="253"/>
      <c r="Y17" s="254"/>
      <c r="Z17" s="257"/>
    </row>
    <row r="18" spans="1:26" ht="21.75" customHeight="1">
      <c r="A18" s="252" t="s">
        <v>96</v>
      </c>
      <c r="B18" s="258"/>
      <c r="C18" s="211"/>
      <c r="D18" s="253">
        <v>0</v>
      </c>
      <c r="E18" s="208"/>
      <c r="F18" s="253">
        <v>0</v>
      </c>
      <c r="G18" s="208"/>
      <c r="H18" s="253">
        <v>0</v>
      </c>
      <c r="I18" s="208"/>
      <c r="J18" s="253">
        <v>-3330000000</v>
      </c>
      <c r="K18" s="208"/>
      <c r="L18" s="253">
        <v>0</v>
      </c>
      <c r="M18" s="208"/>
      <c r="N18" s="253">
        <v>0</v>
      </c>
      <c r="O18" s="208"/>
      <c r="P18" s="253">
        <v>0</v>
      </c>
      <c r="Q18" s="208"/>
      <c r="R18" s="253">
        <v>0</v>
      </c>
      <c r="S18" s="208"/>
      <c r="T18" s="253">
        <f>SUM(N18:R18)</f>
        <v>0</v>
      </c>
      <c r="U18" s="208"/>
      <c r="V18" s="259">
        <f>SUM(D18:J18,T18)</f>
        <v>-3330000000</v>
      </c>
      <c r="W18" s="208"/>
      <c r="X18" s="253">
        <v>0</v>
      </c>
      <c r="Y18" s="254"/>
      <c r="Z18" s="257">
        <f>SUM(V18:X18)</f>
        <v>-3330000000</v>
      </c>
    </row>
    <row r="19" spans="1:26" ht="21.75" customHeight="1">
      <c r="A19" s="260" t="s">
        <v>150</v>
      </c>
      <c r="B19" s="251"/>
      <c r="C19" s="252"/>
      <c r="D19" s="253">
        <v>0</v>
      </c>
      <c r="E19" s="208"/>
      <c r="F19" s="253">
        <v>0</v>
      </c>
      <c r="G19" s="208"/>
      <c r="H19" s="253">
        <v>68100000</v>
      </c>
      <c r="I19" s="208"/>
      <c r="J19" s="253">
        <v>-68100000</v>
      </c>
      <c r="K19" s="208"/>
      <c r="L19" s="253">
        <v>0</v>
      </c>
      <c r="M19" s="208"/>
      <c r="N19" s="253">
        <v>0</v>
      </c>
      <c r="O19" s="208"/>
      <c r="P19" s="253">
        <v>0</v>
      </c>
      <c r="Q19" s="208"/>
      <c r="R19" s="253">
        <v>0</v>
      </c>
      <c r="S19" s="208"/>
      <c r="T19" s="253">
        <f>SUM(N19:R19)</f>
        <v>0</v>
      </c>
      <c r="U19" s="208"/>
      <c r="V19" s="259">
        <f>SUM(D19:J19,T19)</f>
        <v>0</v>
      </c>
      <c r="W19" s="208"/>
      <c r="X19" s="253">
        <v>0</v>
      </c>
      <c r="Y19" s="254"/>
      <c r="Z19" s="257">
        <f>SUM(V19:X19)</f>
        <v>0</v>
      </c>
    </row>
    <row r="20" spans="1:26" ht="21.75" customHeight="1">
      <c r="A20" s="252" t="s">
        <v>71</v>
      </c>
      <c r="B20" s="252"/>
      <c r="C20" s="252"/>
      <c r="D20" s="253">
        <v>0</v>
      </c>
      <c r="E20" s="208"/>
      <c r="F20" s="253">
        <v>0</v>
      </c>
      <c r="G20" s="208"/>
      <c r="H20" s="253">
        <v>0</v>
      </c>
      <c r="I20" s="208"/>
      <c r="J20" s="253">
        <v>2418450219</v>
      </c>
      <c r="K20" s="208"/>
      <c r="L20" s="253">
        <v>0</v>
      </c>
      <c r="M20" s="208"/>
      <c r="N20" s="257">
        <v>0</v>
      </c>
      <c r="O20" s="208"/>
      <c r="P20" s="257">
        <v>0</v>
      </c>
      <c r="Q20" s="208"/>
      <c r="R20" s="257">
        <v>0</v>
      </c>
      <c r="S20" s="208"/>
      <c r="T20" s="253">
        <f>SUM(N20:R20)</f>
        <v>0</v>
      </c>
      <c r="U20" s="208"/>
      <c r="V20" s="259">
        <f>SUM(D20:J20,T20)</f>
        <v>2418450219</v>
      </c>
      <c r="W20" s="208"/>
      <c r="X20" s="253">
        <v>0</v>
      </c>
      <c r="Y20" s="254"/>
      <c r="Z20" s="257">
        <f>SUM(V20:X20)</f>
        <v>2418450219</v>
      </c>
    </row>
    <row r="21" spans="1:26" ht="21.75" customHeight="1">
      <c r="A21" s="252" t="s">
        <v>250</v>
      </c>
      <c r="B21" s="252"/>
      <c r="C21" s="252"/>
      <c r="D21" s="261">
        <v>0</v>
      </c>
      <c r="E21" s="208"/>
      <c r="F21" s="261">
        <v>0</v>
      </c>
      <c r="G21" s="208"/>
      <c r="H21" s="261">
        <v>0</v>
      </c>
      <c r="I21" s="208"/>
      <c r="J21" s="261">
        <v>0</v>
      </c>
      <c r="K21" s="208"/>
      <c r="L21" s="261">
        <v>0</v>
      </c>
      <c r="M21" s="208"/>
      <c r="N21" s="261">
        <v>181250313</v>
      </c>
      <c r="O21" s="208"/>
      <c r="P21" s="261">
        <v>-235633773</v>
      </c>
      <c r="Q21" s="208"/>
      <c r="R21" s="261">
        <v>-509978</v>
      </c>
      <c r="S21" s="208"/>
      <c r="T21" s="261">
        <f>SUM(N21:R21)</f>
        <v>-54893438</v>
      </c>
      <c r="U21" s="208"/>
      <c r="V21" s="261">
        <f>SUM(D21:J21,T21)</f>
        <v>-54893438</v>
      </c>
      <c r="W21" s="208"/>
      <c r="X21" s="261">
        <v>0</v>
      </c>
      <c r="Y21" s="128"/>
      <c r="Z21" s="261">
        <f>SUM(V21:X21)</f>
        <v>-54893438</v>
      </c>
    </row>
    <row r="22" spans="1:26" s="241" customFormat="1" ht="6" customHeight="1">
      <c r="D22" s="244"/>
      <c r="E22" s="262"/>
      <c r="F22" s="244"/>
      <c r="G22" s="244"/>
      <c r="H22" s="244"/>
      <c r="I22" s="262"/>
      <c r="J22" s="244"/>
      <c r="K22" s="263"/>
      <c r="L22" s="244"/>
      <c r="M22" s="244"/>
      <c r="N22" s="244"/>
      <c r="O22" s="262"/>
      <c r="P22" s="244"/>
      <c r="Q22" s="262"/>
      <c r="R22" s="244"/>
      <c r="S22" s="262"/>
      <c r="T22" s="244"/>
      <c r="U22" s="262"/>
      <c r="V22" s="244"/>
      <c r="W22" s="262"/>
      <c r="X22" s="244"/>
      <c r="Y22" s="254"/>
      <c r="Z22" s="244"/>
    </row>
    <row r="23" spans="1:26" ht="21.75" customHeight="1" thickBot="1">
      <c r="A23" s="231" t="s">
        <v>106</v>
      </c>
      <c r="B23" s="263"/>
      <c r="C23" s="263"/>
      <c r="D23" s="264">
        <f>SUM(D15:D21)</f>
        <v>90000000000</v>
      </c>
      <c r="E23" s="208"/>
      <c r="F23" s="264">
        <f>SUM(F15:F21)</f>
        <v>0</v>
      </c>
      <c r="G23" s="208"/>
      <c r="H23" s="264">
        <f>SUM(H15:H21)</f>
        <v>379207000</v>
      </c>
      <c r="I23" s="208"/>
      <c r="J23" s="264">
        <f>SUM(J15:J21)</f>
        <v>14636268074</v>
      </c>
      <c r="K23" s="208"/>
      <c r="L23" s="264">
        <f>SUM(L15:L21)</f>
        <v>-67762904911</v>
      </c>
      <c r="M23" s="208"/>
      <c r="N23" s="264">
        <f>SUM(N15:N21)</f>
        <v>-746195789</v>
      </c>
      <c r="O23" s="208"/>
      <c r="P23" s="264">
        <f>SUM(P15:P21)</f>
        <v>1094799822</v>
      </c>
      <c r="Q23" s="208"/>
      <c r="R23" s="264">
        <f>SUM(R15:R21)</f>
        <v>-509978</v>
      </c>
      <c r="S23" s="208"/>
      <c r="T23" s="264">
        <f>SUM(T15:T21)</f>
        <v>348094055</v>
      </c>
      <c r="U23" s="208"/>
      <c r="V23" s="264">
        <f>SUM(V15:V21)</f>
        <v>37600664218</v>
      </c>
      <c r="W23" s="208"/>
      <c r="X23" s="264">
        <f>SUM(X15:X21)</f>
        <v>0</v>
      </c>
      <c r="Y23" s="254"/>
      <c r="Z23" s="264">
        <f>SUM(Z15:Z21)</f>
        <v>37600664218</v>
      </c>
    </row>
    <row r="24" spans="1:26" ht="21.75" customHeight="1" thickTop="1">
      <c r="A24" s="265"/>
      <c r="B24" s="263"/>
      <c r="C24" s="263"/>
      <c r="D24" s="255"/>
      <c r="E24" s="128"/>
      <c r="F24" s="255"/>
      <c r="G24" s="255"/>
      <c r="H24" s="255"/>
      <c r="I24" s="128"/>
      <c r="J24" s="255"/>
      <c r="K24" s="263"/>
      <c r="L24" s="255"/>
      <c r="M24" s="255"/>
      <c r="N24" s="255"/>
      <c r="O24" s="128"/>
      <c r="P24" s="128"/>
      <c r="Q24" s="128"/>
      <c r="R24" s="128"/>
      <c r="S24" s="128"/>
      <c r="T24" s="255"/>
      <c r="U24" s="128"/>
      <c r="V24" s="255"/>
      <c r="W24" s="128"/>
      <c r="X24" s="255"/>
      <c r="Y24" s="254"/>
      <c r="Z24" s="255"/>
    </row>
    <row r="25" spans="1:26" ht="21.75" customHeight="1">
      <c r="A25" s="250" t="s">
        <v>165</v>
      </c>
      <c r="B25" s="251"/>
      <c r="C25" s="252"/>
      <c r="D25" s="266">
        <v>90000000000</v>
      </c>
      <c r="E25" s="208"/>
      <c r="F25" s="266">
        <v>0</v>
      </c>
      <c r="G25" s="208"/>
      <c r="H25" s="266">
        <v>593991000</v>
      </c>
      <c r="I25" s="208"/>
      <c r="J25" s="266">
        <v>14685074515</v>
      </c>
      <c r="K25" s="208"/>
      <c r="L25" s="266">
        <v>-67762904911</v>
      </c>
      <c r="M25" s="208"/>
      <c r="N25" s="267">
        <v>-808881255</v>
      </c>
      <c r="O25" s="208"/>
      <c r="P25" s="266">
        <v>1116399822</v>
      </c>
      <c r="Q25" s="208"/>
      <c r="R25" s="266">
        <v>-242053</v>
      </c>
      <c r="S25" s="208"/>
      <c r="T25" s="268">
        <v>307276514</v>
      </c>
      <c r="U25" s="208"/>
      <c r="V25" s="268">
        <v>37823437118</v>
      </c>
      <c r="W25" s="208"/>
      <c r="X25" s="266">
        <v>92522638</v>
      </c>
      <c r="Y25" s="208"/>
      <c r="Z25" s="267">
        <v>37915959756</v>
      </c>
    </row>
    <row r="26" spans="1:26" ht="6" customHeight="1">
      <c r="A26" s="250"/>
      <c r="B26" s="251"/>
      <c r="C26" s="252"/>
      <c r="D26" s="266"/>
      <c r="E26" s="28"/>
      <c r="F26" s="266"/>
      <c r="G26" s="253"/>
      <c r="H26" s="266"/>
      <c r="I26" s="254"/>
      <c r="J26" s="266"/>
      <c r="K26" s="263"/>
      <c r="L26" s="266"/>
      <c r="M26" s="253"/>
      <c r="N26" s="266"/>
      <c r="O26" s="254"/>
      <c r="P26" s="266"/>
      <c r="Q26" s="254"/>
      <c r="R26" s="266"/>
      <c r="S26" s="254"/>
      <c r="T26" s="266"/>
      <c r="U26" s="254"/>
      <c r="V26" s="266"/>
      <c r="W26" s="37"/>
      <c r="X26" s="266"/>
      <c r="Y26" s="254"/>
      <c r="Z26" s="266"/>
    </row>
    <row r="27" spans="1:26" ht="21.75" customHeight="1">
      <c r="A27" s="75" t="s">
        <v>213</v>
      </c>
      <c r="B27" s="252"/>
      <c r="C27" s="252"/>
      <c r="D27" s="266"/>
      <c r="E27" s="28"/>
      <c r="F27" s="266"/>
      <c r="G27" s="253"/>
      <c r="H27" s="266"/>
      <c r="I27" s="254"/>
      <c r="J27" s="266"/>
      <c r="K27" s="263"/>
      <c r="L27" s="266"/>
      <c r="M27" s="253"/>
      <c r="N27" s="266"/>
      <c r="O27" s="254"/>
      <c r="P27" s="266"/>
      <c r="Q27" s="254"/>
      <c r="R27" s="266"/>
      <c r="S27" s="254"/>
      <c r="T27" s="266"/>
      <c r="U27" s="254"/>
      <c r="V27" s="266"/>
      <c r="W27" s="254"/>
      <c r="X27" s="266"/>
      <c r="Y27" s="254"/>
      <c r="Z27" s="267"/>
    </row>
    <row r="28" spans="1:26" ht="21.75" customHeight="1">
      <c r="A28" s="252" t="s">
        <v>96</v>
      </c>
      <c r="B28" s="258">
        <v>18</v>
      </c>
      <c r="C28" s="211"/>
      <c r="D28" s="266">
        <v>0</v>
      </c>
      <c r="E28" s="28"/>
      <c r="F28" s="266">
        <v>0</v>
      </c>
      <c r="G28" s="253"/>
      <c r="H28" s="266">
        <v>0</v>
      </c>
      <c r="I28" s="254"/>
      <c r="J28" s="266">
        <v>-1199984841</v>
      </c>
      <c r="K28" s="263"/>
      <c r="L28" s="266">
        <v>0</v>
      </c>
      <c r="M28" s="253"/>
      <c r="N28" s="266">
        <v>0</v>
      </c>
      <c r="O28" s="254"/>
      <c r="P28" s="266">
        <v>0</v>
      </c>
      <c r="Q28" s="254"/>
      <c r="R28" s="266">
        <v>0</v>
      </c>
      <c r="S28" s="254"/>
      <c r="T28" s="268">
        <f>SUM(N28:R28)</f>
        <v>0</v>
      </c>
      <c r="U28" s="254"/>
      <c r="V28" s="268">
        <f>SUM(D28:J28,T28)</f>
        <v>-1199984841</v>
      </c>
      <c r="W28" s="254"/>
      <c r="X28" s="266">
        <v>0</v>
      </c>
      <c r="Y28" s="254"/>
      <c r="Z28" s="267">
        <f>SUM(V28:X28)</f>
        <v>-1199984841</v>
      </c>
    </row>
    <row r="29" spans="1:26" ht="21.75" customHeight="1">
      <c r="A29" s="252" t="s">
        <v>167</v>
      </c>
      <c r="B29" s="258">
        <v>17</v>
      </c>
      <c r="C29" s="211"/>
      <c r="D29" s="266">
        <v>30000000000</v>
      </c>
      <c r="E29" s="28"/>
      <c r="F29" s="266">
        <v>23496507923</v>
      </c>
      <c r="G29" s="253"/>
      <c r="H29" s="266">
        <v>0</v>
      </c>
      <c r="I29" s="254"/>
      <c r="J29" s="266">
        <v>0</v>
      </c>
      <c r="K29" s="263"/>
      <c r="L29" s="266">
        <v>0</v>
      </c>
      <c r="M29" s="253"/>
      <c r="N29" s="266">
        <v>0</v>
      </c>
      <c r="O29" s="254"/>
      <c r="P29" s="266">
        <v>0</v>
      </c>
      <c r="Q29" s="254"/>
      <c r="R29" s="266">
        <v>0</v>
      </c>
      <c r="S29" s="254"/>
      <c r="T29" s="268">
        <f>SUM(N29:R29)</f>
        <v>0</v>
      </c>
      <c r="U29" s="254"/>
      <c r="V29" s="268">
        <f>SUM(D29:J29,T29)</f>
        <v>53496507923</v>
      </c>
      <c r="W29" s="254"/>
      <c r="X29" s="266">
        <v>0</v>
      </c>
      <c r="Y29" s="254"/>
      <c r="Z29" s="267">
        <f>SUM(V29:X29)</f>
        <v>53496507923</v>
      </c>
    </row>
    <row r="30" spans="1:26" ht="21.75" customHeight="1">
      <c r="A30" s="260" t="s">
        <v>150</v>
      </c>
      <c r="B30" s="251"/>
      <c r="C30" s="269"/>
      <c r="D30" s="266">
        <v>0</v>
      </c>
      <c r="E30" s="37"/>
      <c r="F30" s="266">
        <v>0</v>
      </c>
      <c r="G30" s="253"/>
      <c r="H30" s="266">
        <v>312866000</v>
      </c>
      <c r="I30" s="128"/>
      <c r="J30" s="266">
        <v>-312866000</v>
      </c>
      <c r="K30" s="263"/>
      <c r="L30" s="266">
        <v>0</v>
      </c>
      <c r="M30" s="253"/>
      <c r="N30" s="266">
        <v>0</v>
      </c>
      <c r="O30" s="128"/>
      <c r="P30" s="266">
        <v>0</v>
      </c>
      <c r="Q30" s="128"/>
      <c r="R30" s="266">
        <v>0</v>
      </c>
      <c r="S30" s="128"/>
      <c r="T30" s="268">
        <f>SUM(N30:R30)</f>
        <v>0</v>
      </c>
      <c r="U30" s="128"/>
      <c r="V30" s="268">
        <f>SUM(D30:J30,T30)</f>
        <v>0</v>
      </c>
      <c r="W30" s="128"/>
      <c r="X30" s="266">
        <v>0</v>
      </c>
      <c r="Y30" s="128"/>
      <c r="Z30" s="266">
        <f>SUM(V30:X30)</f>
        <v>0</v>
      </c>
    </row>
    <row r="31" spans="1:26" ht="21.75" customHeight="1">
      <c r="A31" s="252" t="s">
        <v>71</v>
      </c>
      <c r="B31" s="252"/>
      <c r="C31" s="252"/>
      <c r="D31" s="266">
        <v>0</v>
      </c>
      <c r="E31" s="28"/>
      <c r="F31" s="266">
        <v>0</v>
      </c>
      <c r="G31" s="253"/>
      <c r="H31" s="266">
        <v>0</v>
      </c>
      <c r="I31" s="254"/>
      <c r="J31" s="266">
        <f>'8-9 PL 6M'!G34</f>
        <v>7228140423</v>
      </c>
      <c r="K31" s="263"/>
      <c r="L31" s="266">
        <v>0</v>
      </c>
      <c r="M31" s="253"/>
      <c r="N31" s="266">
        <v>0</v>
      </c>
      <c r="O31" s="254"/>
      <c r="P31" s="266">
        <v>0</v>
      </c>
      <c r="Q31" s="254"/>
      <c r="R31" s="266">
        <v>0</v>
      </c>
      <c r="S31" s="254"/>
      <c r="T31" s="268">
        <f>SUM(N31:R31)</f>
        <v>0</v>
      </c>
      <c r="U31" s="254"/>
      <c r="V31" s="268">
        <f>SUM(D31:J31,T31)</f>
        <v>7228140423</v>
      </c>
      <c r="W31" s="254"/>
      <c r="X31" s="266">
        <f>'8-9 PL 6M'!G35</f>
        <v>-4649092</v>
      </c>
      <c r="Y31" s="254"/>
      <c r="Z31" s="267">
        <f>SUM(V31:X31)</f>
        <v>7223491331</v>
      </c>
    </row>
    <row r="32" spans="1:26" ht="21.75" customHeight="1">
      <c r="A32" s="252" t="s">
        <v>242</v>
      </c>
      <c r="B32" s="252"/>
      <c r="C32" s="252"/>
      <c r="D32" s="270">
        <v>0</v>
      </c>
      <c r="E32" s="37"/>
      <c r="F32" s="270">
        <v>0</v>
      </c>
      <c r="G32" s="253"/>
      <c r="H32" s="270">
        <v>0</v>
      </c>
      <c r="I32" s="128"/>
      <c r="J32" s="270">
        <v>0</v>
      </c>
      <c r="K32" s="263"/>
      <c r="L32" s="270">
        <v>0</v>
      </c>
      <c r="M32" s="253"/>
      <c r="N32" s="270">
        <f>'8-9 PL 6M'!G61</f>
        <v>380236091</v>
      </c>
      <c r="O32" s="128"/>
      <c r="P32" s="270">
        <f>'8-9 PL 6M'!G69+'8-9 PL 6M'!G72</f>
        <v>133311422</v>
      </c>
      <c r="Q32" s="128"/>
      <c r="R32" s="270">
        <f>'8-9 PL 6M'!G63</f>
        <v>8561103</v>
      </c>
      <c r="S32" s="128"/>
      <c r="T32" s="271">
        <f>SUM(N32:R32)</f>
        <v>522108616</v>
      </c>
      <c r="U32" s="128"/>
      <c r="V32" s="271">
        <f>SUM(D32:J32,T32)</f>
        <v>522108616</v>
      </c>
      <c r="W32" s="128"/>
      <c r="X32" s="270">
        <v>0</v>
      </c>
      <c r="Y32" s="128"/>
      <c r="Z32" s="270">
        <f>SUM(V32:X32)</f>
        <v>522108616</v>
      </c>
    </row>
    <row r="33" spans="1:26" ht="6" customHeight="1">
      <c r="A33" s="260"/>
      <c r="B33" s="251"/>
      <c r="C33" s="269"/>
      <c r="D33" s="266"/>
      <c r="E33" s="37"/>
      <c r="F33" s="266"/>
      <c r="G33" s="253"/>
      <c r="H33" s="266"/>
      <c r="I33" s="128"/>
      <c r="J33" s="266"/>
      <c r="K33" s="263"/>
      <c r="L33" s="266"/>
      <c r="M33" s="253"/>
      <c r="N33" s="266"/>
      <c r="O33" s="128"/>
      <c r="P33" s="266"/>
      <c r="Q33" s="128"/>
      <c r="R33" s="266"/>
      <c r="S33" s="128"/>
      <c r="T33" s="266"/>
      <c r="U33" s="128"/>
      <c r="V33" s="266"/>
      <c r="W33" s="128"/>
      <c r="X33" s="266"/>
      <c r="Y33" s="128"/>
      <c r="Z33" s="266"/>
    </row>
    <row r="34" spans="1:26" ht="21.75" customHeight="1" thickBot="1">
      <c r="A34" s="231" t="s">
        <v>152</v>
      </c>
      <c r="B34" s="263"/>
      <c r="C34" s="263"/>
      <c r="D34" s="272">
        <f>SUM(D25:D32)</f>
        <v>120000000000</v>
      </c>
      <c r="E34" s="128"/>
      <c r="F34" s="272">
        <f>SUM(F25:F32)</f>
        <v>23496507923</v>
      </c>
      <c r="G34" s="255"/>
      <c r="H34" s="272">
        <f>SUM(H25:H32)</f>
        <v>906857000</v>
      </c>
      <c r="I34" s="128"/>
      <c r="J34" s="272">
        <f>SUM(J25:J32)</f>
        <v>20400364097</v>
      </c>
      <c r="K34" s="263"/>
      <c r="L34" s="272">
        <f>SUM(L25:L32)</f>
        <v>-67762904911</v>
      </c>
      <c r="M34" s="255"/>
      <c r="N34" s="272">
        <f>SUM(N25:N32)</f>
        <v>-428645164</v>
      </c>
      <c r="O34" s="128"/>
      <c r="P34" s="272">
        <f>SUM(P25:P32)</f>
        <v>1249711244</v>
      </c>
      <c r="Q34" s="128"/>
      <c r="R34" s="272">
        <f>SUM(R25:R32)</f>
        <v>8319050</v>
      </c>
      <c r="S34" s="128"/>
      <c r="T34" s="272">
        <f>SUM(T25:T32)</f>
        <v>829385130</v>
      </c>
      <c r="U34" s="128"/>
      <c r="V34" s="272">
        <f>SUM(V25:V32)</f>
        <v>97870209239</v>
      </c>
      <c r="W34" s="128"/>
      <c r="X34" s="272">
        <f>SUM(X25:X32)</f>
        <v>87873546</v>
      </c>
      <c r="Y34" s="254"/>
      <c r="Z34" s="272">
        <f>SUM(Z25:Z32)</f>
        <v>97958082785</v>
      </c>
    </row>
    <row r="35" spans="1:26" ht="21.75" customHeight="1" thickTop="1">
      <c r="A35" s="231"/>
      <c r="B35" s="263"/>
      <c r="C35" s="263"/>
      <c r="D35" s="263"/>
      <c r="E35" s="263"/>
      <c r="F35" s="263"/>
      <c r="G35" s="263"/>
      <c r="H35" s="263"/>
      <c r="I35" s="263"/>
      <c r="J35" s="263"/>
      <c r="K35" s="263"/>
      <c r="L35" s="263"/>
      <c r="M35" s="263"/>
      <c r="N35" s="263"/>
      <c r="O35" s="263"/>
      <c r="P35" s="263"/>
      <c r="Q35" s="263"/>
      <c r="R35" s="263"/>
      <c r="S35" s="263"/>
      <c r="T35" s="263"/>
      <c r="U35" s="263"/>
      <c r="V35" s="263"/>
      <c r="W35" s="263"/>
      <c r="X35" s="263"/>
      <c r="Y35" s="263"/>
      <c r="Z35" s="263"/>
    </row>
    <row r="36" spans="1:26" ht="21.75" customHeight="1">
      <c r="A36" s="231"/>
      <c r="B36" s="263"/>
      <c r="C36" s="263"/>
      <c r="D36" s="263"/>
      <c r="E36" s="263"/>
      <c r="F36" s="263"/>
      <c r="G36" s="263"/>
      <c r="H36" s="263"/>
      <c r="I36" s="263"/>
      <c r="J36" s="263"/>
      <c r="K36" s="263"/>
      <c r="L36" s="263"/>
      <c r="M36" s="263"/>
      <c r="N36" s="263"/>
      <c r="O36" s="263"/>
      <c r="P36" s="263"/>
      <c r="Q36" s="263"/>
      <c r="R36" s="263"/>
      <c r="S36" s="263"/>
      <c r="T36" s="263"/>
      <c r="U36" s="263"/>
      <c r="V36" s="263"/>
      <c r="W36" s="263"/>
      <c r="X36" s="263"/>
      <c r="Y36" s="263"/>
      <c r="Z36" s="263"/>
    </row>
    <row r="37" spans="1:26" ht="12" customHeight="1">
      <c r="A37" s="231"/>
      <c r="B37" s="263"/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R37" s="263"/>
      <c r="S37" s="263"/>
      <c r="T37" s="263"/>
      <c r="U37" s="263"/>
      <c r="V37" s="263"/>
      <c r="W37" s="263"/>
      <c r="X37" s="263"/>
      <c r="Y37" s="263"/>
      <c r="Z37" s="263"/>
    </row>
    <row r="38" spans="1:26" ht="21.95" customHeight="1">
      <c r="A38" s="273" t="str">
        <f>'2-5 BS'!A43</f>
        <v>หมายเหตุประกอบข้อมูลทางการเงินระหว่างกาลแบบย่อในหน้า 15 ถึง 52 เป็นส่วนหนึ่งของข้อมูลทางการเงินนี้</v>
      </c>
      <c r="B38" s="273"/>
      <c r="C38" s="273"/>
      <c r="D38" s="274"/>
      <c r="E38" s="275"/>
      <c r="F38" s="276"/>
      <c r="G38" s="276"/>
      <c r="H38" s="276"/>
      <c r="I38" s="275"/>
      <c r="J38" s="276"/>
      <c r="K38" s="276"/>
      <c r="L38" s="276"/>
      <c r="M38" s="276"/>
      <c r="N38" s="276"/>
      <c r="O38" s="275"/>
      <c r="P38" s="275"/>
      <c r="Q38" s="275"/>
      <c r="R38" s="275"/>
      <c r="S38" s="275"/>
      <c r="T38" s="276"/>
      <c r="U38" s="275"/>
      <c r="V38" s="276"/>
      <c r="W38" s="275"/>
      <c r="X38" s="276"/>
      <c r="Y38" s="275"/>
      <c r="Z38" s="276"/>
    </row>
  </sheetData>
  <mergeCells count="5">
    <mergeCell ref="D6:Z6"/>
    <mergeCell ref="D7:V7"/>
    <mergeCell ref="N8:T8"/>
    <mergeCell ref="H10:J10"/>
    <mergeCell ref="N9:T9"/>
  </mergeCells>
  <pageMargins left="0.3" right="0.3" top="0.5" bottom="0.6" header="0.49" footer="0.4"/>
  <pageSetup paperSize="9" scale="71" firstPageNumber="10" fitToWidth="0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S34"/>
  <sheetViews>
    <sheetView topLeftCell="A22" zoomScale="85" zoomScaleNormal="85" zoomScaleSheetLayoutView="100" workbookViewId="0">
      <selection activeCell="X33" sqref="X33"/>
    </sheetView>
  </sheetViews>
  <sheetFormatPr defaultRowHeight="21.75" customHeight="1"/>
  <cols>
    <col min="1" max="3" width="1.5703125" style="29" customWidth="1"/>
    <col min="4" max="4" width="40.7109375" style="29" customWidth="1"/>
    <col min="5" max="5" width="8.85546875" style="176" customWidth="1"/>
    <col min="6" max="6" width="0.85546875" style="29" customWidth="1"/>
    <col min="7" max="7" width="14.85546875" style="24" customWidth="1"/>
    <col min="8" max="8" width="0.85546875" style="24" customWidth="1"/>
    <col min="9" max="9" width="12.42578125" style="24" customWidth="1"/>
    <col min="10" max="10" width="0.85546875" style="24" customWidth="1"/>
    <col min="11" max="11" width="14.85546875" style="24" customWidth="1"/>
    <col min="12" max="12" width="0.85546875" style="24" customWidth="1"/>
    <col min="13" max="13" width="14.85546875" style="24" customWidth="1"/>
    <col min="14" max="14" width="0.85546875" style="24" customWidth="1"/>
    <col min="15" max="15" width="14.7109375" style="24" customWidth="1"/>
    <col min="16" max="16" width="0.85546875" style="24" customWidth="1"/>
    <col min="17" max="17" width="14.7109375" style="24" customWidth="1"/>
    <col min="18" max="18" width="0.85546875" style="24" customWidth="1"/>
    <col min="19" max="19" width="14.85546875" style="29" customWidth="1"/>
    <col min="20" max="16384" width="9.140625" style="29"/>
  </cols>
  <sheetData>
    <row r="1" spans="1:19" ht="21.75" customHeight="1">
      <c r="A1" s="75" t="s">
        <v>217</v>
      </c>
      <c r="B1" s="75"/>
      <c r="C1" s="75"/>
      <c r="E1" s="209"/>
      <c r="G1" s="177"/>
      <c r="H1" s="177"/>
      <c r="I1" s="177"/>
      <c r="J1" s="177"/>
      <c r="K1" s="76"/>
      <c r="L1" s="76"/>
      <c r="M1" s="76"/>
      <c r="N1" s="76"/>
      <c r="O1" s="76"/>
      <c r="P1" s="76"/>
      <c r="Q1" s="76"/>
      <c r="R1" s="76"/>
      <c r="S1" s="178" t="s">
        <v>3</v>
      </c>
    </row>
    <row r="2" spans="1:19" ht="21.75" customHeight="1">
      <c r="A2" s="75" t="s">
        <v>212</v>
      </c>
      <c r="C2" s="176"/>
      <c r="E2" s="209"/>
      <c r="G2" s="177"/>
      <c r="H2" s="177"/>
      <c r="I2" s="177"/>
      <c r="J2" s="177"/>
      <c r="K2" s="76"/>
      <c r="L2" s="76"/>
      <c r="M2" s="76"/>
      <c r="N2" s="76"/>
      <c r="O2" s="76"/>
      <c r="P2" s="76"/>
      <c r="Q2" s="76"/>
      <c r="R2" s="76"/>
      <c r="S2" s="76"/>
    </row>
    <row r="3" spans="1:19" ht="21.75" customHeight="1">
      <c r="A3" s="72" t="s">
        <v>147</v>
      </c>
      <c r="B3" s="72"/>
      <c r="C3" s="72"/>
      <c r="D3" s="73"/>
      <c r="E3" s="210"/>
      <c r="F3" s="91"/>
      <c r="G3" s="179"/>
      <c r="H3" s="179"/>
      <c r="I3" s="179"/>
      <c r="J3" s="179"/>
      <c r="K3" s="91"/>
      <c r="L3" s="91"/>
      <c r="M3" s="91"/>
      <c r="N3" s="91"/>
      <c r="O3" s="91"/>
      <c r="P3" s="91"/>
      <c r="Q3" s="91"/>
      <c r="R3" s="91"/>
      <c r="S3" s="215"/>
    </row>
    <row r="4" spans="1:19" ht="21.75" customHeight="1">
      <c r="A4" s="67"/>
      <c r="B4" s="67"/>
      <c r="C4" s="67"/>
      <c r="D4" s="68"/>
      <c r="E4" s="226"/>
      <c r="F4" s="76"/>
      <c r="G4" s="180"/>
      <c r="H4" s="180"/>
      <c r="I4" s="180"/>
      <c r="J4" s="180"/>
      <c r="K4" s="76"/>
      <c r="L4" s="76"/>
      <c r="M4" s="76"/>
      <c r="N4" s="76"/>
      <c r="O4" s="76"/>
      <c r="P4" s="76"/>
      <c r="Q4" s="76"/>
      <c r="R4" s="76"/>
      <c r="S4" s="220"/>
    </row>
    <row r="5" spans="1:19" ht="21.75" customHeight="1">
      <c r="A5" s="67"/>
      <c r="B5" s="67"/>
      <c r="C5" s="67"/>
      <c r="D5" s="68"/>
      <c r="E5" s="68"/>
      <c r="F5" s="76"/>
      <c r="G5" s="180"/>
      <c r="H5" s="180"/>
      <c r="I5" s="180"/>
      <c r="J5" s="180"/>
      <c r="K5" s="76"/>
      <c r="L5" s="76"/>
      <c r="M5" s="76"/>
      <c r="N5" s="76"/>
      <c r="O5" s="76"/>
      <c r="P5" s="76"/>
      <c r="Q5" s="76"/>
      <c r="R5" s="76"/>
      <c r="S5" s="223" t="s">
        <v>243</v>
      </c>
    </row>
    <row r="6" spans="1:19" ht="21.75" customHeight="1">
      <c r="A6" s="67"/>
      <c r="B6" s="67"/>
      <c r="C6" s="67"/>
      <c r="D6" s="68"/>
      <c r="E6" s="68"/>
      <c r="F6" s="76"/>
      <c r="G6" s="287" t="s">
        <v>2</v>
      </c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</row>
    <row r="7" spans="1:19" ht="21.75" customHeight="1">
      <c r="A7" s="67"/>
      <c r="B7" s="67"/>
      <c r="C7" s="67"/>
      <c r="D7" s="68"/>
      <c r="E7" s="68"/>
      <c r="K7" s="29"/>
      <c r="L7" s="29"/>
      <c r="M7" s="29"/>
      <c r="N7" s="181"/>
      <c r="O7" s="289" t="s">
        <v>209</v>
      </c>
      <c r="P7" s="289"/>
      <c r="Q7" s="289"/>
      <c r="R7" s="181"/>
      <c r="S7" s="24"/>
    </row>
    <row r="8" spans="1:19" ht="21.75" customHeight="1">
      <c r="A8" s="67"/>
      <c r="B8" s="67"/>
      <c r="C8" s="67"/>
      <c r="D8" s="68"/>
      <c r="E8" s="68"/>
      <c r="K8" s="288" t="s">
        <v>30</v>
      </c>
      <c r="L8" s="288"/>
      <c r="M8" s="288"/>
      <c r="N8" s="181"/>
      <c r="O8" s="290" t="s">
        <v>55</v>
      </c>
      <c r="P8" s="290"/>
      <c r="Q8" s="290"/>
      <c r="R8" s="181"/>
      <c r="S8" s="24"/>
    </row>
    <row r="9" spans="1:19" ht="21.75" customHeight="1">
      <c r="A9" s="67"/>
      <c r="B9" s="67"/>
      <c r="C9" s="67"/>
      <c r="D9" s="68"/>
      <c r="E9" s="68"/>
      <c r="K9" s="77" t="s">
        <v>46</v>
      </c>
      <c r="O9" s="183" t="s">
        <v>109</v>
      </c>
      <c r="Q9" s="183" t="s">
        <v>111</v>
      </c>
    </row>
    <row r="10" spans="1:19" ht="21.75" customHeight="1">
      <c r="A10" s="67"/>
      <c r="B10" s="67"/>
      <c r="C10" s="67"/>
      <c r="D10" s="68"/>
      <c r="E10" s="68"/>
      <c r="G10" s="70" t="s">
        <v>47</v>
      </c>
      <c r="H10" s="70"/>
      <c r="I10" s="70" t="s">
        <v>48</v>
      </c>
      <c r="J10" s="70"/>
      <c r="K10" s="70" t="s">
        <v>56</v>
      </c>
      <c r="L10" s="70"/>
      <c r="M10" s="70"/>
      <c r="N10" s="70"/>
      <c r="O10" s="183" t="s">
        <v>113</v>
      </c>
      <c r="P10" s="70"/>
      <c r="Q10" s="183" t="s">
        <v>114</v>
      </c>
      <c r="R10" s="70"/>
      <c r="S10" s="70" t="s">
        <v>54</v>
      </c>
    </row>
    <row r="11" spans="1:19" ht="21.75" customHeight="1">
      <c r="A11" s="67"/>
      <c r="B11" s="67"/>
      <c r="C11" s="67"/>
      <c r="D11" s="68"/>
      <c r="E11" s="182" t="s">
        <v>5</v>
      </c>
      <c r="G11" s="218" t="s">
        <v>50</v>
      </c>
      <c r="H11" s="70"/>
      <c r="I11" s="218" t="s">
        <v>51</v>
      </c>
      <c r="J11" s="70"/>
      <c r="K11" s="218" t="s">
        <v>52</v>
      </c>
      <c r="L11" s="70"/>
      <c r="M11" s="218" t="s">
        <v>33</v>
      </c>
      <c r="N11" s="70"/>
      <c r="O11" s="219" t="s">
        <v>116</v>
      </c>
      <c r="P11" s="70"/>
      <c r="Q11" s="219" t="s">
        <v>215</v>
      </c>
      <c r="R11" s="70"/>
      <c r="S11" s="218" t="s">
        <v>208</v>
      </c>
    </row>
    <row r="12" spans="1:19" ht="6" customHeight="1">
      <c r="A12" s="75"/>
      <c r="B12" s="7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</row>
    <row r="13" spans="1:19" ht="21.75" customHeight="1">
      <c r="A13" s="75" t="s">
        <v>105</v>
      </c>
      <c r="B13" s="75"/>
      <c r="G13" s="128">
        <v>90000000000</v>
      </c>
      <c r="H13" s="208"/>
      <c r="I13" s="128">
        <v>0</v>
      </c>
      <c r="J13" s="208"/>
      <c r="K13" s="128">
        <v>311107000</v>
      </c>
      <c r="L13" s="208"/>
      <c r="M13" s="128">
        <v>6086172132</v>
      </c>
      <c r="N13" s="208"/>
      <c r="O13" s="128">
        <v>-160453779</v>
      </c>
      <c r="P13" s="208"/>
      <c r="Q13" s="128">
        <v>-160453779</v>
      </c>
      <c r="R13" s="208"/>
      <c r="S13" s="186">
        <v>96236825353</v>
      </c>
    </row>
    <row r="14" spans="1:19" ht="6" customHeight="1">
      <c r="A14" s="75"/>
      <c r="B14" s="75"/>
      <c r="G14" s="128"/>
      <c r="H14" s="128"/>
      <c r="I14" s="128"/>
      <c r="J14" s="128"/>
      <c r="K14" s="128"/>
      <c r="L14" s="186"/>
      <c r="M14" s="128"/>
      <c r="N14" s="186"/>
      <c r="O14" s="128"/>
      <c r="P14" s="186"/>
      <c r="Q14" s="128"/>
      <c r="R14" s="186"/>
      <c r="S14" s="186"/>
    </row>
    <row r="15" spans="1:19" ht="21.75" customHeight="1">
      <c r="A15" s="75" t="s">
        <v>213</v>
      </c>
      <c r="B15" s="75"/>
      <c r="G15" s="128"/>
      <c r="H15" s="128"/>
      <c r="I15" s="128"/>
      <c r="J15" s="128"/>
      <c r="K15" s="128"/>
      <c r="L15" s="186"/>
      <c r="M15" s="128"/>
      <c r="N15" s="186"/>
      <c r="O15" s="128"/>
      <c r="P15" s="186"/>
      <c r="Q15" s="128"/>
      <c r="R15" s="186"/>
      <c r="S15" s="186"/>
    </row>
    <row r="16" spans="1:19" ht="21.75" customHeight="1">
      <c r="A16" s="29" t="s">
        <v>96</v>
      </c>
      <c r="B16" s="75"/>
      <c r="F16" s="211"/>
      <c r="G16" s="128">
        <v>0</v>
      </c>
      <c r="H16" s="208"/>
      <c r="I16" s="128">
        <v>0</v>
      </c>
      <c r="J16" s="208"/>
      <c r="K16" s="128">
        <v>0</v>
      </c>
      <c r="L16" s="208"/>
      <c r="M16" s="128">
        <v>-3330000000</v>
      </c>
      <c r="N16" s="208"/>
      <c r="O16" s="128">
        <v>0</v>
      </c>
      <c r="P16" s="208"/>
      <c r="Q16" s="128">
        <f>O16</f>
        <v>0</v>
      </c>
      <c r="R16" s="208"/>
      <c r="S16" s="186">
        <f>SUM(G16:M16,Q16)</f>
        <v>-3330000000</v>
      </c>
    </row>
    <row r="17" spans="1:19" ht="21.75" customHeight="1">
      <c r="A17" s="76" t="s">
        <v>150</v>
      </c>
      <c r="B17" s="75"/>
      <c r="G17" s="128">
        <v>0</v>
      </c>
      <c r="H17" s="208"/>
      <c r="I17" s="128">
        <v>0</v>
      </c>
      <c r="J17" s="208"/>
      <c r="K17" s="128">
        <v>68100000</v>
      </c>
      <c r="L17" s="208"/>
      <c r="M17" s="128">
        <v>-68100000</v>
      </c>
      <c r="N17" s="208"/>
      <c r="O17" s="128">
        <v>0</v>
      </c>
      <c r="P17" s="208"/>
      <c r="Q17" s="128">
        <f>O17</f>
        <v>0</v>
      </c>
      <c r="R17" s="208"/>
      <c r="S17" s="186">
        <f>SUM(G17:M17,Q17)</f>
        <v>0</v>
      </c>
    </row>
    <row r="18" spans="1:19" ht="21.75" customHeight="1">
      <c r="A18" s="76" t="s">
        <v>71</v>
      </c>
      <c r="C18" s="76"/>
      <c r="D18" s="76"/>
      <c r="E18" s="187"/>
      <c r="F18" s="176"/>
      <c r="G18" s="128">
        <v>0</v>
      </c>
      <c r="H18" s="208"/>
      <c r="I18" s="128">
        <v>0</v>
      </c>
      <c r="J18" s="208"/>
      <c r="K18" s="128">
        <v>0</v>
      </c>
      <c r="L18" s="208"/>
      <c r="M18" s="128">
        <v>1361988153</v>
      </c>
      <c r="N18" s="208"/>
      <c r="O18" s="128">
        <v>0</v>
      </c>
      <c r="P18" s="208"/>
      <c r="Q18" s="128">
        <f>O18</f>
        <v>0</v>
      </c>
      <c r="R18" s="208"/>
      <c r="S18" s="188">
        <f>SUM(G18:M18,Q18)</f>
        <v>1361988153</v>
      </c>
    </row>
    <row r="19" spans="1:19" ht="21.75" customHeight="1">
      <c r="A19" s="76" t="s">
        <v>241</v>
      </c>
      <c r="C19" s="76"/>
      <c r="D19" s="76"/>
      <c r="E19" s="187"/>
      <c r="F19" s="176"/>
      <c r="G19" s="126">
        <v>0</v>
      </c>
      <c r="H19" s="208"/>
      <c r="I19" s="126">
        <v>0</v>
      </c>
      <c r="J19" s="208"/>
      <c r="K19" s="126">
        <v>0</v>
      </c>
      <c r="L19" s="208"/>
      <c r="M19" s="126">
        <v>0</v>
      </c>
      <c r="N19" s="208"/>
      <c r="O19" s="126">
        <v>-235806399</v>
      </c>
      <c r="P19" s="208"/>
      <c r="Q19" s="199">
        <f>O19</f>
        <v>-235806399</v>
      </c>
      <c r="R19" s="208"/>
      <c r="S19" s="200">
        <f>SUM(G19:M19,Q19)</f>
        <v>-235806399</v>
      </c>
    </row>
    <row r="20" spans="1:19" ht="6" customHeight="1">
      <c r="A20" s="76"/>
      <c r="B20" s="76"/>
      <c r="C20" s="76"/>
      <c r="D20" s="76"/>
      <c r="E20" s="187"/>
      <c r="F20" s="176"/>
      <c r="G20" s="128"/>
      <c r="H20" s="128"/>
      <c r="I20" s="128"/>
      <c r="J20" s="128"/>
      <c r="K20" s="128"/>
      <c r="L20" s="27"/>
      <c r="M20" s="128"/>
      <c r="N20" s="27"/>
      <c r="O20" s="128"/>
      <c r="P20" s="27"/>
      <c r="Q20" s="128"/>
      <c r="R20" s="27"/>
      <c r="S20" s="188"/>
    </row>
    <row r="21" spans="1:19" ht="21.75" customHeight="1" thickBot="1">
      <c r="A21" s="75" t="s">
        <v>106</v>
      </c>
      <c r="G21" s="189">
        <f>SUM(G13:G19)</f>
        <v>90000000000</v>
      </c>
      <c r="H21" s="208"/>
      <c r="I21" s="189">
        <f>SUM(I13:I19)</f>
        <v>0</v>
      </c>
      <c r="J21" s="208"/>
      <c r="K21" s="189">
        <f>SUM(K13:K19)</f>
        <v>379207000</v>
      </c>
      <c r="L21" s="208"/>
      <c r="M21" s="189">
        <f>SUM(M13:M19)</f>
        <v>4050060285</v>
      </c>
      <c r="N21" s="208"/>
      <c r="O21" s="189">
        <f>SUM(O13:O19)</f>
        <v>-396260178</v>
      </c>
      <c r="P21" s="208"/>
      <c r="Q21" s="189">
        <f>SUM(Q13:Q19)</f>
        <v>-396260178</v>
      </c>
      <c r="R21" s="208"/>
      <c r="S21" s="189">
        <f>SUM(S13:S19)</f>
        <v>94033007107</v>
      </c>
    </row>
    <row r="22" spans="1:19" ht="21.75" customHeight="1" thickTop="1">
      <c r="A22" s="75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</row>
    <row r="23" spans="1:19" ht="21.75" customHeight="1">
      <c r="A23" s="75" t="s">
        <v>151</v>
      </c>
      <c r="B23" s="75"/>
      <c r="G23" s="136">
        <v>90000000000</v>
      </c>
      <c r="H23" s="128"/>
      <c r="I23" s="136">
        <v>0</v>
      </c>
      <c r="J23" s="128"/>
      <c r="K23" s="136">
        <v>593991000</v>
      </c>
      <c r="L23" s="186"/>
      <c r="M23" s="136">
        <v>2012363200</v>
      </c>
      <c r="N23" s="186"/>
      <c r="O23" s="136">
        <v>-374660178</v>
      </c>
      <c r="P23" s="186"/>
      <c r="Q23" s="136">
        <v>-374660178</v>
      </c>
      <c r="R23" s="186"/>
      <c r="S23" s="190">
        <v>92231694022</v>
      </c>
    </row>
    <row r="24" spans="1:19" ht="6" customHeight="1">
      <c r="A24" s="75"/>
      <c r="B24" s="75"/>
      <c r="G24" s="136"/>
      <c r="H24" s="128"/>
      <c r="I24" s="136"/>
      <c r="J24" s="128"/>
      <c r="K24" s="136"/>
      <c r="L24" s="186"/>
      <c r="M24" s="136"/>
      <c r="N24" s="186"/>
      <c r="O24" s="136"/>
      <c r="P24" s="186"/>
      <c r="Q24" s="136"/>
      <c r="R24" s="186"/>
      <c r="S24" s="190"/>
    </row>
    <row r="25" spans="1:19" ht="21.75" customHeight="1">
      <c r="A25" s="75" t="s">
        <v>213</v>
      </c>
      <c r="B25" s="75"/>
      <c r="G25" s="136"/>
      <c r="H25" s="128"/>
      <c r="I25" s="136"/>
      <c r="J25" s="128"/>
      <c r="K25" s="136"/>
      <c r="L25" s="186"/>
      <c r="M25" s="136"/>
      <c r="N25" s="186"/>
      <c r="O25" s="136"/>
      <c r="P25" s="186"/>
      <c r="Q25" s="136"/>
      <c r="R25" s="186"/>
      <c r="S25" s="190"/>
    </row>
    <row r="26" spans="1:19" ht="21.75" customHeight="1">
      <c r="A26" s="76" t="s">
        <v>96</v>
      </c>
      <c r="B26" s="75"/>
      <c r="E26" s="176">
        <v>18</v>
      </c>
      <c r="F26" s="211"/>
      <c r="G26" s="136">
        <v>0</v>
      </c>
      <c r="H26" s="128"/>
      <c r="I26" s="136">
        <v>0</v>
      </c>
      <c r="J26" s="128"/>
      <c r="K26" s="136">
        <v>0</v>
      </c>
      <c r="L26" s="186"/>
      <c r="M26" s="136">
        <v>-1199984841</v>
      </c>
      <c r="N26" s="186"/>
      <c r="O26" s="136">
        <v>0</v>
      </c>
      <c r="P26" s="186"/>
      <c r="Q26" s="136">
        <f>SUM(O26:P26)</f>
        <v>0</v>
      </c>
      <c r="R26" s="186"/>
      <c r="S26" s="193">
        <f>SUM(G26:M26,Q26)</f>
        <v>-1199984841</v>
      </c>
    </row>
    <row r="27" spans="1:19" ht="21.75" customHeight="1">
      <c r="A27" s="76" t="s">
        <v>167</v>
      </c>
      <c r="B27" s="75"/>
      <c r="E27" s="176">
        <v>17</v>
      </c>
      <c r="F27" s="211"/>
      <c r="G27" s="136">
        <v>30000000000</v>
      </c>
      <c r="H27" s="128"/>
      <c r="I27" s="136">
        <v>23496507923</v>
      </c>
      <c r="J27" s="128"/>
      <c r="K27" s="136">
        <v>0</v>
      </c>
      <c r="L27" s="186"/>
      <c r="M27" s="136">
        <v>0</v>
      </c>
      <c r="N27" s="186"/>
      <c r="O27" s="136">
        <v>0</v>
      </c>
      <c r="P27" s="186"/>
      <c r="Q27" s="136">
        <f>SUM(O27:P27)</f>
        <v>0</v>
      </c>
      <c r="R27" s="186"/>
      <c r="S27" s="193">
        <f>SUM(G27:M27,Q27)</f>
        <v>53496507923</v>
      </c>
    </row>
    <row r="28" spans="1:19" ht="21.75" customHeight="1">
      <c r="A28" s="76" t="s">
        <v>150</v>
      </c>
      <c r="B28" s="75"/>
      <c r="G28" s="136">
        <v>0</v>
      </c>
      <c r="H28" s="128"/>
      <c r="I28" s="136">
        <v>0</v>
      </c>
      <c r="J28" s="128"/>
      <c r="K28" s="136">
        <v>312866000</v>
      </c>
      <c r="L28" s="186"/>
      <c r="M28" s="136">
        <v>-312866000</v>
      </c>
      <c r="N28" s="186"/>
      <c r="O28" s="136">
        <v>0</v>
      </c>
      <c r="P28" s="186"/>
      <c r="Q28" s="136">
        <f>SUM(O28:P28)</f>
        <v>0</v>
      </c>
      <c r="R28" s="186"/>
      <c r="S28" s="193">
        <f>SUM(G28:M28,Q28)</f>
        <v>0</v>
      </c>
    </row>
    <row r="29" spans="1:19" ht="21.75" customHeight="1">
      <c r="A29" s="76" t="s">
        <v>71</v>
      </c>
      <c r="C29" s="76"/>
      <c r="D29" s="76"/>
      <c r="E29" s="187"/>
      <c r="F29" s="176"/>
      <c r="G29" s="136">
        <v>0</v>
      </c>
      <c r="H29" s="128"/>
      <c r="I29" s="136">
        <v>0</v>
      </c>
      <c r="J29" s="128"/>
      <c r="K29" s="136">
        <v>0</v>
      </c>
      <c r="L29" s="44"/>
      <c r="M29" s="136">
        <v>6257308051</v>
      </c>
      <c r="N29" s="44"/>
      <c r="O29" s="136">
        <v>0</v>
      </c>
      <c r="P29" s="44"/>
      <c r="Q29" s="136">
        <f>SUM(O29:P29)</f>
        <v>0</v>
      </c>
      <c r="R29" s="44"/>
      <c r="S29" s="193">
        <f>SUM(G29:M29,Q29)</f>
        <v>6257308051</v>
      </c>
    </row>
    <row r="30" spans="1:19" ht="21.75" customHeight="1">
      <c r="A30" s="76" t="s">
        <v>242</v>
      </c>
      <c r="C30" s="76"/>
      <c r="D30" s="76"/>
      <c r="E30" s="187"/>
      <c r="F30" s="176"/>
      <c r="G30" s="125">
        <v>0</v>
      </c>
      <c r="H30" s="128"/>
      <c r="I30" s="125">
        <v>0</v>
      </c>
      <c r="J30" s="128"/>
      <c r="K30" s="125">
        <v>0</v>
      </c>
      <c r="L30" s="27"/>
      <c r="M30" s="125">
        <v>0</v>
      </c>
      <c r="N30" s="27"/>
      <c r="O30" s="125">
        <v>133311422</v>
      </c>
      <c r="P30" s="27"/>
      <c r="Q30" s="191">
        <f>SUM(O30:P30)</f>
        <v>133311422</v>
      </c>
      <c r="R30" s="27"/>
      <c r="S30" s="192">
        <f>SUM(G30:M30,Q30)</f>
        <v>133311422</v>
      </c>
    </row>
    <row r="31" spans="1:19" ht="6" customHeight="1">
      <c r="A31" s="75"/>
      <c r="B31" s="75"/>
      <c r="G31" s="62"/>
      <c r="H31" s="44"/>
      <c r="I31" s="62"/>
      <c r="J31" s="44"/>
      <c r="K31" s="136"/>
      <c r="L31" s="44"/>
      <c r="M31" s="62"/>
      <c r="N31" s="44"/>
      <c r="O31" s="62"/>
      <c r="P31" s="44"/>
      <c r="Q31" s="62"/>
      <c r="R31" s="44"/>
      <c r="S31" s="190"/>
    </row>
    <row r="32" spans="1:19" ht="21.75" customHeight="1" thickBot="1">
      <c r="A32" s="75" t="s">
        <v>152</v>
      </c>
      <c r="G32" s="194">
        <f>SUM(G23:G30)</f>
        <v>120000000000</v>
      </c>
      <c r="H32" s="44"/>
      <c r="I32" s="194">
        <f>SUM(I23:I30)</f>
        <v>23496507923</v>
      </c>
      <c r="J32" s="44"/>
      <c r="K32" s="194">
        <f>SUM(K23:K30)</f>
        <v>906857000</v>
      </c>
      <c r="L32" s="44"/>
      <c r="M32" s="194">
        <f>SUM(M23:M30)</f>
        <v>6756820410</v>
      </c>
      <c r="N32" s="44"/>
      <c r="O32" s="194">
        <f>SUM(O23:O30)</f>
        <v>-241348756</v>
      </c>
      <c r="P32" s="44"/>
      <c r="Q32" s="194">
        <f>SUM(Q23:Q30)</f>
        <v>-241348756</v>
      </c>
      <c r="R32" s="44"/>
      <c r="S32" s="194">
        <f>SUM(S23:S30)</f>
        <v>150918836577</v>
      </c>
    </row>
    <row r="33" spans="1:19" ht="13.5" customHeight="1" thickTop="1">
      <c r="A33" s="75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</row>
    <row r="34" spans="1:19" ht="21.95" customHeight="1">
      <c r="A34" s="91" t="str">
        <f>'2-5 BS'!A43</f>
        <v>หมายเหตุประกอบข้อมูลทางการเงินระหว่างกาลแบบย่อในหน้า 15 ถึง 52 เป็นส่วนหนึ่งของข้อมูลทางการเงินนี้</v>
      </c>
      <c r="B34" s="91"/>
      <c r="C34" s="91"/>
      <c r="D34" s="195"/>
      <c r="E34" s="195"/>
      <c r="F34" s="91"/>
      <c r="G34" s="91"/>
      <c r="H34" s="91"/>
      <c r="I34" s="91"/>
      <c r="J34" s="91"/>
      <c r="K34" s="91"/>
      <c r="L34" s="91"/>
      <c r="M34" s="57"/>
      <c r="N34" s="91"/>
      <c r="O34" s="91"/>
      <c r="P34" s="91"/>
      <c r="Q34" s="91"/>
      <c r="R34" s="91"/>
      <c r="S34" s="55"/>
    </row>
  </sheetData>
  <mergeCells count="4">
    <mergeCell ref="G6:S6"/>
    <mergeCell ref="K8:M8"/>
    <mergeCell ref="O7:Q7"/>
    <mergeCell ref="O8:Q8"/>
  </mergeCells>
  <pageMargins left="0.7" right="0.7" top="0.5" bottom="0.6" header="0.49" footer="0.4"/>
  <pageSetup paperSize="9" scale="82" firstPageNumber="11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143"/>
  <sheetViews>
    <sheetView topLeftCell="A82" zoomScaleNormal="100" zoomScaleSheetLayoutView="100" workbookViewId="0">
      <selection activeCell="Q145" sqref="Q145"/>
    </sheetView>
  </sheetViews>
  <sheetFormatPr defaultRowHeight="20.100000000000001" customHeight="1"/>
  <cols>
    <col min="1" max="2" width="1" style="146" customWidth="1"/>
    <col min="3" max="3" width="19.42578125" style="146" customWidth="1"/>
    <col min="4" max="4" width="12.140625" style="139" customWidth="1"/>
    <col min="5" max="5" width="9.140625" style="140" customWidth="1"/>
    <col min="6" max="6" width="1" style="141" customWidth="1"/>
    <col min="7" max="7" width="13.140625" style="144" customWidth="1"/>
    <col min="8" max="8" width="0.85546875" style="141" customWidth="1"/>
    <col min="9" max="9" width="13.42578125" style="144" customWidth="1"/>
    <col min="10" max="10" width="0.85546875" style="141" customWidth="1"/>
    <col min="11" max="11" width="12.85546875" style="144" customWidth="1"/>
    <col min="12" max="12" width="0.85546875" style="141" customWidth="1"/>
    <col min="13" max="13" width="13.85546875" style="144" customWidth="1"/>
    <col min="14" max="16384" width="9.140625" style="143"/>
  </cols>
  <sheetData>
    <row r="1" spans="1:13" ht="20.100000000000001" customHeight="1">
      <c r="A1" s="138" t="s">
        <v>217</v>
      </c>
      <c r="B1" s="138"/>
      <c r="C1" s="138"/>
      <c r="E1" s="209"/>
      <c r="G1" s="142"/>
      <c r="I1" s="142"/>
      <c r="K1" s="142"/>
      <c r="M1" s="142" t="s">
        <v>3</v>
      </c>
    </row>
    <row r="2" spans="1:13" ht="20.100000000000001" customHeight="1">
      <c r="A2" s="138" t="s">
        <v>72</v>
      </c>
      <c r="B2" s="138"/>
      <c r="C2" s="138"/>
      <c r="E2" s="209"/>
    </row>
    <row r="3" spans="1:13" ht="20.100000000000001" customHeight="1">
      <c r="A3" s="212" t="s">
        <v>147</v>
      </c>
      <c r="B3" s="212"/>
      <c r="C3" s="212"/>
      <c r="D3" s="212"/>
      <c r="E3" s="210"/>
      <c r="F3" s="212"/>
      <c r="G3" s="212"/>
      <c r="H3" s="212"/>
      <c r="I3" s="212"/>
      <c r="J3" s="212"/>
      <c r="K3" s="212"/>
      <c r="L3" s="212"/>
      <c r="M3" s="215"/>
    </row>
    <row r="4" spans="1:13" ht="15" customHeight="1">
      <c r="A4" s="168"/>
      <c r="B4" s="168"/>
      <c r="C4" s="168"/>
      <c r="D4" s="168"/>
      <c r="E4" s="226"/>
      <c r="F4" s="168"/>
      <c r="G4" s="168"/>
      <c r="H4" s="168"/>
      <c r="I4" s="168"/>
      <c r="J4" s="168"/>
      <c r="K4" s="168"/>
      <c r="L4" s="168"/>
      <c r="M4" s="220"/>
    </row>
    <row r="5" spans="1:13" ht="18.2" customHeight="1">
      <c r="A5" s="138"/>
      <c r="B5" s="138"/>
      <c r="C5" s="138"/>
      <c r="M5" s="224" t="s">
        <v>243</v>
      </c>
    </row>
    <row r="6" spans="1:13" ht="18.2" customHeight="1">
      <c r="A6" s="138"/>
      <c r="B6" s="138"/>
      <c r="G6" s="292" t="s">
        <v>1</v>
      </c>
      <c r="H6" s="292"/>
      <c r="I6" s="292"/>
      <c r="J6" s="227"/>
      <c r="K6" s="292" t="s">
        <v>2</v>
      </c>
      <c r="L6" s="292"/>
      <c r="M6" s="292"/>
    </row>
    <row r="7" spans="1:13" ht="18.2" customHeight="1">
      <c r="D7" s="147"/>
      <c r="F7" s="149"/>
      <c r="G7" s="217" t="s">
        <v>125</v>
      </c>
      <c r="H7" s="19"/>
      <c r="I7" s="217" t="s">
        <v>93</v>
      </c>
      <c r="J7" s="20"/>
      <c r="K7" s="217" t="s">
        <v>125</v>
      </c>
      <c r="L7" s="19"/>
      <c r="M7" s="217" t="s">
        <v>93</v>
      </c>
    </row>
    <row r="8" spans="1:13" ht="18.2" customHeight="1">
      <c r="A8" s="138" t="s">
        <v>57</v>
      </c>
      <c r="G8" s="150"/>
      <c r="K8" s="150"/>
    </row>
    <row r="9" spans="1:13" ht="18.2" customHeight="1">
      <c r="A9" s="146" t="s">
        <v>76</v>
      </c>
      <c r="G9" s="150">
        <f>'8-9 PL 6M'!G28</f>
        <v>8982306969</v>
      </c>
      <c r="I9" s="144">
        <v>2873144918</v>
      </c>
      <c r="K9" s="150">
        <f>'8-9 PL 6M'!K28</f>
        <v>7566316436</v>
      </c>
      <c r="M9" s="144">
        <v>1416093064</v>
      </c>
    </row>
    <row r="10" spans="1:13" ht="18.2" customHeight="1">
      <c r="A10" s="146" t="s">
        <v>75</v>
      </c>
      <c r="G10" s="150"/>
      <c r="K10" s="150"/>
    </row>
    <row r="11" spans="1:13" ht="18.2" customHeight="1">
      <c r="B11" s="146" t="s">
        <v>58</v>
      </c>
      <c r="G11" s="150"/>
      <c r="K11" s="150"/>
    </row>
    <row r="12" spans="1:13" ht="18.2" customHeight="1">
      <c r="B12" s="151" t="s">
        <v>187</v>
      </c>
      <c r="C12" s="151"/>
      <c r="E12" s="139"/>
      <c r="G12" s="150">
        <v>2919203675</v>
      </c>
      <c r="I12" s="144">
        <v>2439262786</v>
      </c>
      <c r="J12" s="208"/>
      <c r="K12" s="150">
        <v>3820833986</v>
      </c>
      <c r="M12" s="144">
        <v>3322930825</v>
      </c>
    </row>
    <row r="13" spans="1:13" ht="18.2" customHeight="1">
      <c r="B13" s="151" t="s">
        <v>251</v>
      </c>
      <c r="C13" s="151"/>
      <c r="E13" s="139"/>
      <c r="G13" s="150">
        <v>-28979158</v>
      </c>
      <c r="I13" s="144">
        <v>0</v>
      </c>
      <c r="J13" s="208"/>
      <c r="K13" s="150">
        <v>-46501257</v>
      </c>
      <c r="M13" s="144">
        <v>0</v>
      </c>
    </row>
    <row r="14" spans="1:13" ht="18.2" customHeight="1">
      <c r="B14" s="151" t="s">
        <v>188</v>
      </c>
      <c r="C14" s="151"/>
      <c r="E14" s="139"/>
      <c r="G14" s="150">
        <v>15927093</v>
      </c>
      <c r="I14" s="144">
        <v>21472323</v>
      </c>
      <c r="J14" s="208"/>
      <c r="K14" s="150">
        <v>31569345</v>
      </c>
      <c r="M14" s="144">
        <v>18563168</v>
      </c>
    </row>
    <row r="15" spans="1:13" ht="18.2" customHeight="1">
      <c r="B15" s="29" t="s">
        <v>103</v>
      </c>
      <c r="C15" s="151"/>
      <c r="E15" s="143"/>
      <c r="G15" s="150">
        <v>-242065797</v>
      </c>
      <c r="I15" s="144">
        <v>-289385586</v>
      </c>
      <c r="J15" s="208"/>
      <c r="K15" s="150">
        <v>0</v>
      </c>
      <c r="M15" s="144">
        <v>0</v>
      </c>
    </row>
    <row r="16" spans="1:13" ht="18.2" customHeight="1">
      <c r="B16" s="29" t="s">
        <v>185</v>
      </c>
      <c r="E16" s="139"/>
      <c r="G16" s="150">
        <v>35131485</v>
      </c>
      <c r="I16" s="144">
        <v>2700811</v>
      </c>
      <c r="J16" s="208"/>
      <c r="K16" s="150">
        <v>0</v>
      </c>
      <c r="M16" s="144">
        <v>0</v>
      </c>
    </row>
    <row r="17" spans="1:13" ht="18.2" customHeight="1">
      <c r="B17" s="151" t="s">
        <v>138</v>
      </c>
      <c r="C17" s="151"/>
      <c r="E17" s="139"/>
      <c r="G17" s="150">
        <v>84652541</v>
      </c>
      <c r="I17" s="144">
        <v>85942819</v>
      </c>
      <c r="J17" s="208"/>
      <c r="K17" s="150">
        <v>68474514</v>
      </c>
      <c r="M17" s="144">
        <v>69947910</v>
      </c>
    </row>
    <row r="18" spans="1:13" ht="18.2" customHeight="1">
      <c r="B18" s="151" t="s">
        <v>197</v>
      </c>
      <c r="C18" s="151"/>
      <c r="E18" s="139"/>
      <c r="G18" s="150">
        <v>-70670559</v>
      </c>
      <c r="I18" s="144">
        <v>-6804444</v>
      </c>
      <c r="J18" s="208"/>
      <c r="K18" s="150">
        <v>-73083762</v>
      </c>
      <c r="M18" s="144">
        <v>615411</v>
      </c>
    </row>
    <row r="19" spans="1:13" ht="18.2" customHeight="1">
      <c r="B19" s="151" t="s">
        <v>189</v>
      </c>
      <c r="C19" s="151"/>
      <c r="E19" s="139"/>
      <c r="G19" s="150">
        <v>-14614310</v>
      </c>
      <c r="I19" s="144">
        <v>183866358</v>
      </c>
      <c r="J19" s="208"/>
      <c r="K19" s="150">
        <v>-14614310</v>
      </c>
      <c r="M19" s="144">
        <v>183866358</v>
      </c>
    </row>
    <row r="20" spans="1:13" ht="18.2" customHeight="1">
      <c r="B20" s="151" t="s">
        <v>221</v>
      </c>
      <c r="C20" s="151"/>
      <c r="E20" s="139"/>
      <c r="G20" s="150">
        <v>26154</v>
      </c>
      <c r="I20" s="144">
        <v>442264</v>
      </c>
      <c r="J20" s="208"/>
      <c r="K20" s="150">
        <v>-2295</v>
      </c>
      <c r="M20" s="144">
        <v>27429</v>
      </c>
    </row>
    <row r="21" spans="1:13" ht="18.2" customHeight="1">
      <c r="B21" s="151" t="s">
        <v>190</v>
      </c>
      <c r="C21" s="151"/>
      <c r="E21" s="139"/>
      <c r="G21" s="150">
        <v>2463209</v>
      </c>
      <c r="I21" s="144">
        <v>494138</v>
      </c>
      <c r="J21" s="208"/>
      <c r="K21" s="150">
        <v>2463209</v>
      </c>
      <c r="M21" s="144">
        <v>0</v>
      </c>
    </row>
    <row r="22" spans="1:13" ht="18.2" customHeight="1">
      <c r="B22" s="205" t="s">
        <v>239</v>
      </c>
      <c r="C22" s="205"/>
      <c r="E22" s="139"/>
      <c r="G22" s="150">
        <v>-26826995</v>
      </c>
      <c r="I22" s="144">
        <v>582870821</v>
      </c>
      <c r="J22" s="208"/>
      <c r="K22" s="150">
        <v>-19835161</v>
      </c>
      <c r="M22" s="144">
        <v>580149434</v>
      </c>
    </row>
    <row r="23" spans="1:13" ht="18.2" customHeight="1">
      <c r="B23" s="205" t="s">
        <v>240</v>
      </c>
      <c r="C23" s="205"/>
      <c r="E23" s="139"/>
      <c r="G23" s="150">
        <v>-35581349</v>
      </c>
      <c r="I23" s="144">
        <v>239272300</v>
      </c>
      <c r="J23" s="208"/>
      <c r="K23" s="150">
        <v>-33988175</v>
      </c>
      <c r="M23" s="144">
        <v>219825081</v>
      </c>
    </row>
    <row r="24" spans="1:13" ht="18.2" customHeight="1">
      <c r="B24" s="151" t="s">
        <v>191</v>
      </c>
      <c r="C24" s="151"/>
      <c r="E24" s="139"/>
      <c r="G24" s="150">
        <v>11430405</v>
      </c>
      <c r="I24" s="143">
        <v>2877042</v>
      </c>
      <c r="J24" s="208"/>
      <c r="K24" s="150">
        <v>11430405</v>
      </c>
      <c r="M24" s="144">
        <v>2877042</v>
      </c>
    </row>
    <row r="25" spans="1:13" ht="18.2" customHeight="1">
      <c r="B25" s="151" t="s">
        <v>192</v>
      </c>
      <c r="C25" s="151"/>
      <c r="E25" s="139"/>
      <c r="G25" s="150">
        <v>-7848</v>
      </c>
      <c r="I25" s="144">
        <v>-45907791</v>
      </c>
      <c r="J25" s="208"/>
      <c r="K25" s="150">
        <v>-663729022</v>
      </c>
      <c r="M25" s="144">
        <v>-772324222</v>
      </c>
    </row>
    <row r="26" spans="1:13" ht="18.2" customHeight="1">
      <c r="B26" s="151" t="s">
        <v>193</v>
      </c>
      <c r="C26" s="151"/>
      <c r="E26" s="139"/>
      <c r="G26" s="150">
        <v>-126595242</v>
      </c>
      <c r="I26" s="144">
        <v>-103488596</v>
      </c>
      <c r="J26" s="208"/>
      <c r="K26" s="150">
        <v>-157776551</v>
      </c>
      <c r="M26" s="144">
        <v>-163991717</v>
      </c>
    </row>
    <row r="27" spans="1:13" ht="18.2" customHeight="1">
      <c r="B27" s="151" t="s">
        <v>40</v>
      </c>
      <c r="C27" s="151"/>
      <c r="E27" s="139"/>
      <c r="G27" s="150">
        <v>659958281</v>
      </c>
      <c r="I27" s="144">
        <v>757136806</v>
      </c>
      <c r="J27" s="208"/>
      <c r="K27" s="150">
        <v>607523656</v>
      </c>
      <c r="M27" s="144">
        <v>702889610</v>
      </c>
    </row>
    <row r="28" spans="1:13" ht="18.2" customHeight="1">
      <c r="B28" s="205" t="s">
        <v>252</v>
      </c>
      <c r="C28" s="205"/>
      <c r="E28" s="139"/>
      <c r="G28" s="152">
        <v>0</v>
      </c>
      <c r="I28" s="162">
        <v>50064255</v>
      </c>
      <c r="J28" s="208"/>
      <c r="K28" s="152">
        <v>7683890</v>
      </c>
      <c r="M28" s="162">
        <v>-23606741</v>
      </c>
    </row>
    <row r="29" spans="1:13" ht="5.0999999999999996" customHeight="1">
      <c r="G29" s="150"/>
      <c r="K29" s="150"/>
    </row>
    <row r="30" spans="1:13" ht="18.2" customHeight="1">
      <c r="A30" s="151" t="s">
        <v>77</v>
      </c>
      <c r="B30" s="151"/>
      <c r="G30" s="150">
        <f>SUM(G9:G28)</f>
        <v>12165758554</v>
      </c>
      <c r="I30" s="144">
        <f>SUM(I9:I28)</f>
        <v>6793961224</v>
      </c>
      <c r="J30" s="213"/>
      <c r="K30" s="150">
        <f>SUM(K9:K28)</f>
        <v>11106764908</v>
      </c>
      <c r="M30" s="144">
        <f>SUM(M9:M28)</f>
        <v>5557862652</v>
      </c>
    </row>
    <row r="31" spans="1:13" ht="18.2" customHeight="1">
      <c r="A31" s="146" t="s">
        <v>78</v>
      </c>
      <c r="G31" s="150"/>
      <c r="K31" s="150"/>
    </row>
    <row r="32" spans="1:13" ht="18.2" customHeight="1">
      <c r="A32" s="146" t="s">
        <v>195</v>
      </c>
      <c r="G32" s="150"/>
      <c r="K32" s="150"/>
    </row>
    <row r="33" spans="1:13" ht="18.2" customHeight="1">
      <c r="A33" s="146" t="s">
        <v>59</v>
      </c>
      <c r="B33" s="151" t="s">
        <v>99</v>
      </c>
      <c r="G33" s="150">
        <v>-1679156370</v>
      </c>
      <c r="I33" s="144">
        <v>10004672810</v>
      </c>
      <c r="J33" s="208"/>
      <c r="K33" s="150">
        <v>-1047495131</v>
      </c>
      <c r="M33" s="144">
        <v>10751320303</v>
      </c>
    </row>
    <row r="34" spans="1:13" ht="18.2" customHeight="1">
      <c r="B34" s="151" t="s">
        <v>90</v>
      </c>
      <c r="E34" s="139"/>
      <c r="G34" s="150">
        <v>2903824073</v>
      </c>
      <c r="I34" s="144">
        <v>2424756852</v>
      </c>
      <c r="J34" s="208"/>
      <c r="K34" s="150">
        <v>3182251514</v>
      </c>
      <c r="M34" s="144">
        <v>2263578436</v>
      </c>
    </row>
    <row r="35" spans="1:13" ht="18.2" customHeight="1">
      <c r="A35" s="146" t="s">
        <v>59</v>
      </c>
      <c r="B35" s="151" t="s">
        <v>194</v>
      </c>
      <c r="G35" s="150">
        <v>-7771371752</v>
      </c>
      <c r="I35" s="144">
        <v>5552810973</v>
      </c>
      <c r="J35" s="208"/>
      <c r="K35" s="150">
        <v>-6972559993</v>
      </c>
      <c r="M35" s="144">
        <v>5143607824</v>
      </c>
    </row>
    <row r="36" spans="1:13" ht="18.2" customHeight="1">
      <c r="B36" s="151" t="s">
        <v>127</v>
      </c>
      <c r="G36" s="150">
        <v>-9136795</v>
      </c>
      <c r="I36" s="144">
        <v>-19632040</v>
      </c>
      <c r="J36" s="208"/>
      <c r="K36" s="150">
        <v>-26578198</v>
      </c>
      <c r="M36" s="144">
        <v>-37228492</v>
      </c>
    </row>
    <row r="37" spans="1:13" ht="18.2" customHeight="1">
      <c r="A37" s="146" t="s">
        <v>59</v>
      </c>
      <c r="B37" s="151" t="s">
        <v>9</v>
      </c>
      <c r="G37" s="150">
        <v>11949588</v>
      </c>
      <c r="I37" s="144">
        <v>51133933</v>
      </c>
      <c r="J37" s="208"/>
      <c r="K37" s="150">
        <v>40467789</v>
      </c>
      <c r="M37" s="144">
        <v>128315294</v>
      </c>
    </row>
    <row r="38" spans="1:13" ht="18.2" customHeight="1">
      <c r="A38" s="143"/>
      <c r="B38" s="151" t="s">
        <v>131</v>
      </c>
      <c r="E38" s="143"/>
      <c r="F38" s="153"/>
      <c r="G38" s="150">
        <v>-548477718</v>
      </c>
      <c r="H38" s="153"/>
      <c r="I38" s="144">
        <v>2070539383</v>
      </c>
      <c r="J38" s="208"/>
      <c r="K38" s="150">
        <v>2149475</v>
      </c>
      <c r="L38" s="153"/>
      <c r="M38" s="144">
        <v>-31579245</v>
      </c>
    </row>
    <row r="39" spans="1:13" ht="18.2" customHeight="1">
      <c r="A39" s="146" t="s">
        <v>196</v>
      </c>
      <c r="B39" s="151"/>
      <c r="E39" s="143"/>
      <c r="F39" s="153"/>
      <c r="G39" s="150"/>
      <c r="H39" s="153"/>
      <c r="J39" s="153"/>
      <c r="K39" s="150"/>
      <c r="L39" s="153"/>
    </row>
    <row r="40" spans="1:13" ht="18.2" customHeight="1">
      <c r="A40" s="146" t="s">
        <v>59</v>
      </c>
      <c r="B40" s="151" t="s">
        <v>18</v>
      </c>
      <c r="G40" s="150">
        <v>5396878674</v>
      </c>
      <c r="I40" s="144">
        <v>-12194654664</v>
      </c>
      <c r="J40" s="208"/>
      <c r="K40" s="150">
        <v>4145959366</v>
      </c>
      <c r="M40" s="144">
        <v>-11402504883</v>
      </c>
    </row>
    <row r="41" spans="1:13" ht="18.2" customHeight="1">
      <c r="B41" s="151" t="s">
        <v>19</v>
      </c>
      <c r="G41" s="150">
        <v>365221592</v>
      </c>
      <c r="I41" s="144">
        <v>-3242730414</v>
      </c>
      <c r="J41" s="208"/>
      <c r="K41" s="150">
        <v>-453141728</v>
      </c>
      <c r="M41" s="144">
        <v>-1466677807</v>
      </c>
    </row>
    <row r="42" spans="1:13" ht="18.2" customHeight="1">
      <c r="B42" s="151" t="s">
        <v>20</v>
      </c>
      <c r="G42" s="150">
        <v>81283705</v>
      </c>
      <c r="I42" s="144">
        <v>-144691831</v>
      </c>
      <c r="J42" s="208"/>
      <c r="K42" s="150">
        <v>73442404</v>
      </c>
      <c r="M42" s="144">
        <v>-138139341</v>
      </c>
    </row>
    <row r="43" spans="1:13" ht="18.2" customHeight="1">
      <c r="B43" s="151" t="s">
        <v>140</v>
      </c>
      <c r="G43" s="150">
        <v>48475978</v>
      </c>
      <c r="I43" s="144">
        <v>133467955</v>
      </c>
      <c r="J43" s="208"/>
      <c r="K43" s="150">
        <v>48475978</v>
      </c>
      <c r="M43" s="144">
        <v>133467955</v>
      </c>
    </row>
    <row r="44" spans="1:13" ht="18.2" customHeight="1">
      <c r="A44" s="146" t="s">
        <v>59</v>
      </c>
      <c r="B44" s="151" t="s">
        <v>23</v>
      </c>
      <c r="G44" s="152">
        <v>31401501</v>
      </c>
      <c r="I44" s="162">
        <v>-47280591</v>
      </c>
      <c r="J44" s="208"/>
      <c r="K44" s="152">
        <v>38126065</v>
      </c>
      <c r="M44" s="162">
        <v>-28703997</v>
      </c>
    </row>
    <row r="45" spans="1:13" ht="5.0999999999999996" customHeight="1">
      <c r="G45" s="150"/>
      <c r="K45" s="150"/>
    </row>
    <row r="46" spans="1:13" ht="18.2" customHeight="1">
      <c r="A46" s="154" t="s">
        <v>79</v>
      </c>
      <c r="F46" s="144"/>
      <c r="G46" s="150">
        <f>SUM(G30:G44)</f>
        <v>10996651030</v>
      </c>
      <c r="H46" s="144"/>
      <c r="I46" s="144">
        <f>SUM(I30:I44)</f>
        <v>11382353590</v>
      </c>
      <c r="J46" s="208"/>
      <c r="K46" s="150">
        <f>SUM(K30:K44)</f>
        <v>10137862449</v>
      </c>
      <c r="L46" s="144"/>
      <c r="M46" s="144">
        <f>SUM(M30:M44)</f>
        <v>10873318699</v>
      </c>
    </row>
    <row r="47" spans="1:13" ht="18.2" customHeight="1">
      <c r="A47" s="154"/>
      <c r="B47" s="151" t="s">
        <v>218</v>
      </c>
      <c r="F47" s="144"/>
      <c r="G47" s="152">
        <v>-762876049</v>
      </c>
      <c r="H47" s="144"/>
      <c r="I47" s="162">
        <v>-230275510</v>
      </c>
      <c r="J47" s="208"/>
      <c r="K47" s="152">
        <v>-690854138</v>
      </c>
      <c r="L47" s="144"/>
      <c r="M47" s="162">
        <v>-144618712</v>
      </c>
    </row>
    <row r="48" spans="1:13" ht="5.0999999999999996" customHeight="1">
      <c r="D48" s="147"/>
      <c r="E48" s="148"/>
      <c r="F48" s="149"/>
      <c r="G48" s="150"/>
      <c r="H48" s="149"/>
      <c r="J48" s="149"/>
      <c r="K48" s="150"/>
      <c r="L48" s="149"/>
    </row>
    <row r="49" spans="1:13" ht="18.2" customHeight="1">
      <c r="A49" s="146" t="s">
        <v>89</v>
      </c>
      <c r="G49" s="152">
        <f>SUM(G46:G47)</f>
        <v>10233774981</v>
      </c>
      <c r="I49" s="162">
        <f>SUM(I46:I47)</f>
        <v>11152078080</v>
      </c>
      <c r="J49" s="208"/>
      <c r="K49" s="152">
        <f>SUM(K46:K47)</f>
        <v>9447008311</v>
      </c>
      <c r="L49" s="144"/>
      <c r="M49" s="162">
        <f>SUM(M46:M47)</f>
        <v>10728699987</v>
      </c>
    </row>
    <row r="50" spans="1:13" ht="7.5" customHeight="1">
      <c r="H50" s="144"/>
      <c r="J50" s="144"/>
      <c r="L50" s="144"/>
    </row>
    <row r="51" spans="1:13" ht="22.35" customHeight="1">
      <c r="A51" s="155" t="str">
        <f>'2-5 BS'!A43</f>
        <v>หมายเหตุประกอบข้อมูลทางการเงินระหว่างกาลแบบย่อในหน้า 15 ถึง 52 เป็นส่วนหนึ่งของข้อมูลทางการเงินนี้</v>
      </c>
      <c r="B51" s="155"/>
      <c r="C51" s="155"/>
      <c r="D51" s="156"/>
      <c r="E51" s="157"/>
      <c r="F51" s="158"/>
      <c r="G51" s="159"/>
      <c r="H51" s="158"/>
      <c r="I51" s="159"/>
      <c r="J51" s="158"/>
      <c r="K51" s="159"/>
      <c r="L51" s="158"/>
      <c r="M51" s="159"/>
    </row>
    <row r="52" spans="1:13" ht="20.100000000000001" customHeight="1">
      <c r="A52" s="138" t="str">
        <f>A1</f>
        <v>บริษัท ปตท. น้ำมันและการค้าปลีก จำกัด (มหาชน)</v>
      </c>
      <c r="B52" s="138"/>
      <c r="C52" s="138"/>
      <c r="E52" s="209"/>
      <c r="G52" s="142"/>
      <c r="I52" s="142"/>
      <c r="K52" s="142"/>
      <c r="M52" s="142" t="s">
        <v>3</v>
      </c>
    </row>
    <row r="53" spans="1:13" ht="20.100000000000001" customHeight="1">
      <c r="A53" s="138" t="str">
        <f>+A2</f>
        <v xml:space="preserve">งบกระแสเงินสด </v>
      </c>
      <c r="B53" s="138"/>
      <c r="C53" s="138"/>
      <c r="E53" s="209"/>
    </row>
    <row r="54" spans="1:13" ht="20.100000000000001" customHeight="1">
      <c r="A54" s="145" t="str">
        <f>A3</f>
        <v>สำหรับงวดหกเดือนสิ้นสุดวันที่ 30 มิถุนายน พ.ศ. 2564</v>
      </c>
      <c r="B54" s="145"/>
      <c r="C54" s="145"/>
      <c r="D54" s="160"/>
      <c r="E54" s="210"/>
      <c r="F54" s="161"/>
      <c r="G54" s="162"/>
      <c r="H54" s="161"/>
      <c r="I54" s="162"/>
      <c r="J54" s="161"/>
      <c r="K54" s="162"/>
      <c r="L54" s="161"/>
      <c r="M54" s="162"/>
    </row>
    <row r="55" spans="1:13" ht="20.100000000000001" customHeight="1">
      <c r="A55" s="138"/>
      <c r="B55" s="138"/>
      <c r="C55" s="138"/>
      <c r="E55" s="226"/>
    </row>
    <row r="56" spans="1:13" ht="20.100000000000001" customHeight="1">
      <c r="A56" s="138"/>
      <c r="B56" s="138"/>
      <c r="C56" s="138"/>
      <c r="G56" s="159"/>
      <c r="H56" s="158"/>
      <c r="I56" s="159"/>
      <c r="J56" s="158"/>
      <c r="K56" s="159"/>
      <c r="L56" s="158"/>
      <c r="M56" s="173" t="s">
        <v>243</v>
      </c>
    </row>
    <row r="57" spans="1:13" ht="20.100000000000001" customHeight="1">
      <c r="A57" s="138"/>
      <c r="B57" s="138"/>
      <c r="C57" s="138"/>
      <c r="G57" s="293" t="s">
        <v>1</v>
      </c>
      <c r="H57" s="293"/>
      <c r="I57" s="293"/>
      <c r="J57" s="209"/>
      <c r="K57" s="293" t="s">
        <v>2</v>
      </c>
      <c r="L57" s="293"/>
      <c r="M57" s="293"/>
    </row>
    <row r="58" spans="1:13" ht="20.100000000000001" customHeight="1">
      <c r="D58" s="147"/>
      <c r="E58" s="148"/>
      <c r="F58" s="149"/>
      <c r="G58" s="217" t="s">
        <v>125</v>
      </c>
      <c r="H58" s="19"/>
      <c r="I58" s="217" t="s">
        <v>93</v>
      </c>
      <c r="J58" s="20"/>
      <c r="K58" s="217" t="s">
        <v>125</v>
      </c>
      <c r="L58" s="19"/>
      <c r="M58" s="217" t="s">
        <v>93</v>
      </c>
    </row>
    <row r="59" spans="1:13" ht="20.100000000000001" customHeight="1">
      <c r="A59" s="138" t="s">
        <v>60</v>
      </c>
      <c r="G59" s="150"/>
      <c r="K59" s="150"/>
    </row>
    <row r="60" spans="1:13" ht="20.100000000000001" customHeight="1">
      <c r="A60" s="146" t="s">
        <v>63</v>
      </c>
      <c r="G60" s="150"/>
      <c r="K60" s="150"/>
    </row>
    <row r="61" spans="1:13" ht="20.100000000000001" customHeight="1">
      <c r="B61" s="146" t="s">
        <v>153</v>
      </c>
      <c r="G61" s="150">
        <v>-2501622683</v>
      </c>
      <c r="I61" s="144">
        <v>-3509194308</v>
      </c>
      <c r="J61" s="208"/>
      <c r="K61" s="150">
        <v>-2250730811</v>
      </c>
      <c r="M61" s="144">
        <v>-2901307593</v>
      </c>
    </row>
    <row r="62" spans="1:13" ht="20.100000000000001" customHeight="1">
      <c r="A62" s="146" t="s">
        <v>64</v>
      </c>
      <c r="G62" s="150">
        <v>-41342477</v>
      </c>
      <c r="I62" s="144">
        <v>-87891071</v>
      </c>
      <c r="J62" s="208"/>
      <c r="K62" s="150">
        <v>-29049703</v>
      </c>
      <c r="M62" s="144">
        <v>-29610978</v>
      </c>
    </row>
    <row r="63" spans="1:13" ht="20.100000000000001" customHeight="1">
      <c r="A63" s="146" t="s">
        <v>154</v>
      </c>
      <c r="E63" s="139"/>
      <c r="G63" s="150">
        <v>-85123159</v>
      </c>
      <c r="I63" s="144">
        <v>-499491306</v>
      </c>
      <c r="J63" s="208"/>
      <c r="K63" s="150">
        <v>-73964723</v>
      </c>
      <c r="M63" s="144">
        <v>-499491306</v>
      </c>
    </row>
    <row r="64" spans="1:13" ht="20.100000000000001" customHeight="1">
      <c r="A64" s="146" t="s">
        <v>238</v>
      </c>
      <c r="E64" s="139"/>
      <c r="G64" s="150">
        <v>-277067985</v>
      </c>
      <c r="I64" s="144">
        <v>0</v>
      </c>
      <c r="J64" s="208"/>
      <c r="K64" s="150">
        <v>0</v>
      </c>
      <c r="M64" s="144">
        <v>0</v>
      </c>
    </row>
    <row r="65" spans="1:13" ht="20.100000000000001" customHeight="1">
      <c r="A65" s="146" t="s">
        <v>62</v>
      </c>
      <c r="E65" s="139"/>
      <c r="G65" s="150">
        <v>0</v>
      </c>
      <c r="I65" s="144">
        <v>0</v>
      </c>
      <c r="J65" s="208"/>
      <c r="K65" s="150">
        <v>-813400000</v>
      </c>
      <c r="M65" s="144">
        <v>-226569400</v>
      </c>
    </row>
    <row r="66" spans="1:13" ht="20.100000000000001" customHeight="1">
      <c r="A66" s="146" t="s">
        <v>227</v>
      </c>
      <c r="E66" s="139"/>
      <c r="G66" s="150">
        <v>-496800000</v>
      </c>
      <c r="I66" s="144">
        <v>0</v>
      </c>
      <c r="J66" s="208"/>
      <c r="K66" s="150">
        <v>0</v>
      </c>
      <c r="M66" s="144">
        <v>0</v>
      </c>
    </row>
    <row r="67" spans="1:13" ht="20.100000000000001" customHeight="1">
      <c r="A67" s="146" t="s">
        <v>61</v>
      </c>
      <c r="E67" s="139"/>
      <c r="G67" s="150">
        <v>-128130370</v>
      </c>
      <c r="I67" s="144">
        <v>-166200262</v>
      </c>
      <c r="J67" s="208"/>
      <c r="K67" s="150">
        <v>0</v>
      </c>
      <c r="M67" s="144">
        <v>0</v>
      </c>
    </row>
    <row r="68" spans="1:13" ht="20.100000000000001" customHeight="1">
      <c r="A68" s="146" t="s">
        <v>219</v>
      </c>
      <c r="G68" s="150">
        <v>0</v>
      </c>
      <c r="I68" s="144">
        <v>0</v>
      </c>
      <c r="J68" s="208"/>
      <c r="K68" s="150">
        <v>-300733919</v>
      </c>
      <c r="M68" s="144">
        <v>-856754697</v>
      </c>
    </row>
    <row r="69" spans="1:13" ht="20.100000000000001" customHeight="1">
      <c r="A69" s="146" t="s">
        <v>220</v>
      </c>
      <c r="E69" s="139"/>
      <c r="F69" s="144"/>
      <c r="G69" s="150">
        <v>0</v>
      </c>
      <c r="I69" s="144">
        <v>0</v>
      </c>
      <c r="J69" s="208"/>
      <c r="K69" s="150">
        <v>532957475</v>
      </c>
      <c r="M69" s="144">
        <v>442957475</v>
      </c>
    </row>
    <row r="70" spans="1:13" ht="20.100000000000001" customHeight="1">
      <c r="A70" s="146" t="s">
        <v>81</v>
      </c>
      <c r="G70" s="150"/>
      <c r="J70" s="208"/>
      <c r="K70" s="150"/>
    </row>
    <row r="71" spans="1:13" ht="20.100000000000001" customHeight="1">
      <c r="B71" s="146" t="s">
        <v>153</v>
      </c>
      <c r="G71" s="150">
        <v>10394888</v>
      </c>
      <c r="I71" s="144">
        <v>76891822</v>
      </c>
      <c r="J71" s="208"/>
      <c r="K71" s="150">
        <v>6429053</v>
      </c>
      <c r="M71" s="144">
        <v>21895094</v>
      </c>
    </row>
    <row r="72" spans="1:13" ht="20.100000000000001" customHeight="1">
      <c r="A72" s="146" t="s">
        <v>155</v>
      </c>
      <c r="E72" s="139"/>
      <c r="G72" s="150"/>
      <c r="K72" s="150"/>
    </row>
    <row r="73" spans="1:13" ht="20.100000000000001" customHeight="1">
      <c r="B73" s="146" t="s">
        <v>156</v>
      </c>
      <c r="E73" s="139"/>
      <c r="G73" s="150">
        <v>-14443814881</v>
      </c>
      <c r="I73" s="144">
        <v>513227849</v>
      </c>
      <c r="J73" s="208"/>
      <c r="K73" s="150">
        <v>-14500000000</v>
      </c>
      <c r="M73" s="144">
        <v>500000000</v>
      </c>
    </row>
    <row r="74" spans="1:13" ht="20.100000000000001" customHeight="1">
      <c r="A74" s="146" t="s">
        <v>253</v>
      </c>
      <c r="G74" s="150">
        <v>96922849</v>
      </c>
      <c r="I74" s="144">
        <v>108548622</v>
      </c>
      <c r="J74" s="208"/>
      <c r="K74" s="150">
        <v>136207578</v>
      </c>
      <c r="M74" s="144">
        <v>171412405</v>
      </c>
    </row>
    <row r="75" spans="1:13" ht="20.100000000000001" customHeight="1">
      <c r="A75" s="146" t="s">
        <v>254</v>
      </c>
      <c r="E75" s="139"/>
      <c r="G75" s="163">
        <v>526410960</v>
      </c>
      <c r="I75" s="159">
        <v>739485996</v>
      </c>
      <c r="J75" s="208"/>
      <c r="K75" s="163">
        <v>535555730</v>
      </c>
      <c r="M75" s="159">
        <v>772324222</v>
      </c>
    </row>
    <row r="76" spans="1:13" ht="6" customHeight="1">
      <c r="B76" s="143"/>
      <c r="E76" s="143"/>
      <c r="F76" s="153"/>
      <c r="G76" s="150"/>
      <c r="H76" s="153"/>
      <c r="J76" s="153"/>
      <c r="K76" s="150"/>
      <c r="L76" s="153"/>
    </row>
    <row r="77" spans="1:13" ht="20.100000000000001" customHeight="1">
      <c r="A77" s="146" t="s">
        <v>178</v>
      </c>
      <c r="E77" s="143"/>
      <c r="F77" s="153"/>
      <c r="G77" s="164">
        <f>SUM(G61:G76)</f>
        <v>-17340172858</v>
      </c>
      <c r="H77" s="153"/>
      <c r="I77" s="174">
        <f>SUM(I60:I75)</f>
        <v>-2824622658</v>
      </c>
      <c r="J77" s="208"/>
      <c r="K77" s="164">
        <f>SUM(K61:K76)</f>
        <v>-16756729320</v>
      </c>
      <c r="L77" s="153"/>
      <c r="M77" s="174">
        <f>SUM(M60:M75)</f>
        <v>-2605144778</v>
      </c>
    </row>
    <row r="78" spans="1:13" ht="20.100000000000001" customHeight="1">
      <c r="D78" s="147"/>
      <c r="E78" s="148"/>
      <c r="F78" s="149"/>
      <c r="G78" s="150"/>
      <c r="H78" s="149"/>
      <c r="I78" s="142"/>
      <c r="J78" s="149"/>
      <c r="K78" s="150"/>
      <c r="L78" s="149"/>
      <c r="M78" s="142"/>
    </row>
    <row r="79" spans="1:13" ht="20.100000000000001" customHeight="1">
      <c r="A79" s="138" t="s">
        <v>65</v>
      </c>
      <c r="E79" s="143"/>
      <c r="F79" s="153"/>
      <c r="G79" s="150"/>
      <c r="H79" s="153"/>
      <c r="J79" s="153"/>
      <c r="K79" s="150"/>
      <c r="L79" s="153"/>
    </row>
    <row r="80" spans="1:13" ht="20.100000000000001" customHeight="1">
      <c r="A80" s="146" t="s">
        <v>157</v>
      </c>
      <c r="B80" s="165"/>
      <c r="E80" s="139"/>
      <c r="F80" s="144"/>
      <c r="G80" s="150"/>
      <c r="H80" s="144"/>
      <c r="J80" s="144"/>
      <c r="K80" s="150"/>
      <c r="L80" s="144"/>
    </row>
    <row r="81" spans="1:13" ht="20.100000000000001" customHeight="1">
      <c r="B81" s="166" t="s">
        <v>228</v>
      </c>
      <c r="E81" s="139"/>
      <c r="F81" s="144"/>
      <c r="G81" s="150">
        <v>390444910</v>
      </c>
      <c r="H81" s="144"/>
      <c r="I81" s="144">
        <v>1764983471</v>
      </c>
      <c r="J81" s="208"/>
      <c r="K81" s="150">
        <v>22584867</v>
      </c>
      <c r="L81" s="144"/>
      <c r="M81" s="144">
        <v>2005074514</v>
      </c>
    </row>
    <row r="82" spans="1:13" ht="20.100000000000001" customHeight="1">
      <c r="A82" s="146" t="s">
        <v>179</v>
      </c>
      <c r="B82" s="165"/>
      <c r="E82" s="139"/>
      <c r="F82" s="144"/>
      <c r="G82" s="150">
        <v>0</v>
      </c>
      <c r="H82" s="144"/>
      <c r="I82" s="144">
        <v>1000000000</v>
      </c>
      <c r="J82" s="208"/>
      <c r="K82" s="150">
        <v>0</v>
      </c>
      <c r="L82" s="144"/>
      <c r="M82" s="144">
        <v>1000000000</v>
      </c>
    </row>
    <row r="83" spans="1:13" ht="20.100000000000001" customHeight="1">
      <c r="A83" s="143" t="s">
        <v>119</v>
      </c>
      <c r="B83" s="165"/>
      <c r="E83" s="139"/>
      <c r="F83" s="144"/>
      <c r="G83" s="150">
        <v>-13119298144</v>
      </c>
      <c r="H83" s="143"/>
      <c r="I83" s="144">
        <v>-22718715</v>
      </c>
      <c r="J83" s="208"/>
      <c r="K83" s="150">
        <v>-13098200000</v>
      </c>
      <c r="L83" s="143"/>
      <c r="M83" s="144">
        <v>0</v>
      </c>
    </row>
    <row r="84" spans="1:13" ht="20.100000000000001" customHeight="1">
      <c r="A84" s="207" t="s">
        <v>216</v>
      </c>
      <c r="E84" s="143"/>
      <c r="F84" s="153"/>
      <c r="G84" s="150">
        <v>-961527748</v>
      </c>
      <c r="H84" s="153"/>
      <c r="I84" s="144">
        <v>-492083046</v>
      </c>
      <c r="J84" s="208"/>
      <c r="K84" s="150">
        <v>-759659749</v>
      </c>
      <c r="L84" s="153"/>
      <c r="M84" s="144">
        <v>-362330756</v>
      </c>
    </row>
    <row r="85" spans="1:13" ht="20.100000000000001" customHeight="1">
      <c r="A85" s="143" t="s">
        <v>80</v>
      </c>
      <c r="B85" s="165"/>
      <c r="E85" s="139"/>
      <c r="F85" s="144"/>
      <c r="G85" s="150">
        <v>-491678862</v>
      </c>
      <c r="H85" s="143"/>
      <c r="I85" s="144">
        <v>-651630835</v>
      </c>
      <c r="J85" s="208"/>
      <c r="K85" s="150">
        <v>-468897448</v>
      </c>
      <c r="L85" s="143"/>
      <c r="M85" s="144">
        <v>-626852509</v>
      </c>
    </row>
    <row r="86" spans="1:13" ht="20.100000000000001" customHeight="1">
      <c r="A86" s="143" t="s">
        <v>96</v>
      </c>
      <c r="B86" s="165"/>
      <c r="E86" s="139"/>
      <c r="F86" s="144"/>
      <c r="G86" s="150">
        <v>-1191964657</v>
      </c>
      <c r="H86" s="143"/>
      <c r="I86" s="144">
        <v>-3330000000</v>
      </c>
      <c r="J86" s="208"/>
      <c r="K86" s="150">
        <v>-1191964657</v>
      </c>
      <c r="L86" s="143"/>
      <c r="M86" s="144">
        <v>-3330000000</v>
      </c>
    </row>
    <row r="87" spans="1:13" ht="20.100000000000001" customHeight="1">
      <c r="A87" s="143" t="s">
        <v>180</v>
      </c>
      <c r="B87" s="165"/>
      <c r="E87" s="139"/>
      <c r="F87" s="144"/>
      <c r="G87" s="150">
        <v>54000000000</v>
      </c>
      <c r="H87" s="143"/>
      <c r="I87" s="144">
        <v>0</v>
      </c>
      <c r="J87" s="208"/>
      <c r="K87" s="150">
        <v>54000000000</v>
      </c>
      <c r="L87" s="143"/>
      <c r="M87" s="144">
        <v>0</v>
      </c>
    </row>
    <row r="88" spans="1:13" ht="20.100000000000001" customHeight="1">
      <c r="A88" s="143" t="s">
        <v>255</v>
      </c>
      <c r="B88" s="165"/>
      <c r="E88" s="139"/>
      <c r="F88" s="144"/>
      <c r="G88" s="152">
        <v>-503492077</v>
      </c>
      <c r="I88" s="162">
        <v>0</v>
      </c>
      <c r="J88" s="208"/>
      <c r="K88" s="152">
        <v>-503492077</v>
      </c>
      <c r="M88" s="162">
        <v>0</v>
      </c>
    </row>
    <row r="89" spans="1:13" ht="6" customHeight="1">
      <c r="E89" s="139"/>
      <c r="F89" s="144"/>
      <c r="G89" s="150"/>
      <c r="H89" s="144"/>
      <c r="J89" s="144"/>
      <c r="K89" s="150"/>
      <c r="L89" s="144"/>
    </row>
    <row r="90" spans="1:13" ht="20.100000000000001" customHeight="1">
      <c r="A90" s="291" t="s">
        <v>122</v>
      </c>
      <c r="B90" s="291"/>
      <c r="C90" s="291"/>
      <c r="D90" s="291"/>
      <c r="E90" s="291"/>
      <c r="F90" s="144"/>
      <c r="G90" s="152">
        <f>SUM(G80:G88)</f>
        <v>38122483422</v>
      </c>
      <c r="H90" s="144"/>
      <c r="I90" s="162">
        <f>SUM(I80:I88)</f>
        <v>-1731449125</v>
      </c>
      <c r="J90" s="208"/>
      <c r="K90" s="152">
        <f>SUM(K80:K88)</f>
        <v>38000370936</v>
      </c>
      <c r="L90" s="144"/>
      <c r="M90" s="162">
        <f>SUM(M80:M88)</f>
        <v>-1314108751</v>
      </c>
    </row>
    <row r="91" spans="1:13" ht="20.100000000000001" customHeight="1">
      <c r="D91" s="147"/>
      <c r="E91" s="148"/>
      <c r="F91" s="149"/>
      <c r="G91" s="142"/>
      <c r="H91" s="149"/>
      <c r="I91" s="142"/>
      <c r="J91" s="149"/>
      <c r="K91" s="142"/>
      <c r="L91" s="149"/>
      <c r="M91" s="142"/>
    </row>
    <row r="92" spans="1:13" ht="20.100000000000001" customHeight="1">
      <c r="D92" s="147"/>
      <c r="E92" s="148"/>
      <c r="F92" s="149"/>
      <c r="G92" s="142"/>
      <c r="H92" s="149"/>
      <c r="I92" s="142"/>
      <c r="J92" s="149"/>
      <c r="K92" s="142"/>
      <c r="L92" s="149"/>
      <c r="M92" s="142"/>
    </row>
    <row r="93" spans="1:13" ht="20.100000000000001" customHeight="1">
      <c r="D93" s="147"/>
      <c r="E93" s="148"/>
      <c r="F93" s="149"/>
      <c r="G93" s="142"/>
      <c r="H93" s="149"/>
      <c r="I93" s="142"/>
      <c r="J93" s="149"/>
      <c r="K93" s="142"/>
      <c r="L93" s="149"/>
      <c r="M93" s="142"/>
    </row>
    <row r="94" spans="1:13" ht="20.100000000000001" customHeight="1">
      <c r="D94" s="147"/>
      <c r="E94" s="148"/>
      <c r="F94" s="149"/>
      <c r="G94" s="142"/>
      <c r="H94" s="149"/>
      <c r="I94" s="142"/>
      <c r="J94" s="149"/>
      <c r="K94" s="142"/>
      <c r="L94" s="149"/>
      <c r="M94" s="142"/>
    </row>
    <row r="95" spans="1:13" ht="20.100000000000001" customHeight="1">
      <c r="D95" s="147"/>
      <c r="E95" s="148"/>
      <c r="F95" s="149"/>
      <c r="G95" s="142"/>
      <c r="H95" s="149"/>
      <c r="I95" s="142"/>
      <c r="J95" s="149"/>
      <c r="K95" s="142"/>
      <c r="L95" s="149"/>
      <c r="M95" s="142"/>
    </row>
    <row r="96" spans="1:13" ht="6.75" customHeight="1">
      <c r="D96" s="147"/>
      <c r="E96" s="148"/>
      <c r="F96" s="149"/>
      <c r="G96" s="142"/>
      <c r="H96" s="149"/>
      <c r="I96" s="142"/>
      <c r="J96" s="149"/>
      <c r="K96" s="142"/>
      <c r="L96" s="149"/>
      <c r="M96" s="142"/>
    </row>
    <row r="97" spans="1:13" ht="21.95" customHeight="1">
      <c r="A97" s="155" t="str">
        <f>A51</f>
        <v>หมายเหตุประกอบข้อมูลทางการเงินระหว่างกาลแบบย่อในหน้า 15 ถึง 52 เป็นส่วนหนึ่งของข้อมูลทางการเงินนี้</v>
      </c>
      <c r="B97" s="155"/>
      <c r="C97" s="155"/>
      <c r="D97" s="170"/>
      <c r="E97" s="171"/>
      <c r="F97" s="172"/>
      <c r="G97" s="173"/>
      <c r="H97" s="172"/>
      <c r="I97" s="173"/>
      <c r="J97" s="172"/>
      <c r="K97" s="173"/>
      <c r="L97" s="172"/>
      <c r="M97" s="173"/>
    </row>
    <row r="98" spans="1:13" ht="20.100000000000001" customHeight="1">
      <c r="A98" s="138" t="str">
        <f>+A1</f>
        <v>บริษัท ปตท. น้ำมันและการค้าปลีก จำกัด (มหาชน)</v>
      </c>
      <c r="B98" s="138"/>
      <c r="C98" s="138"/>
      <c r="E98" s="209"/>
      <c r="G98" s="142"/>
      <c r="I98" s="142"/>
      <c r="K98" s="142"/>
      <c r="M98" s="142" t="s">
        <v>3</v>
      </c>
    </row>
    <row r="99" spans="1:13" ht="20.100000000000001" customHeight="1">
      <c r="A99" s="138" t="str">
        <f>+A2</f>
        <v xml:space="preserve">งบกระแสเงินสด </v>
      </c>
      <c r="B99" s="138"/>
      <c r="C99" s="138"/>
      <c r="E99" s="209"/>
    </row>
    <row r="100" spans="1:13" ht="20.100000000000001" customHeight="1">
      <c r="A100" s="145" t="str">
        <f>+A3</f>
        <v>สำหรับงวดหกเดือนสิ้นสุดวันที่ 30 มิถุนายน พ.ศ. 2564</v>
      </c>
      <c r="B100" s="145"/>
      <c r="C100" s="145"/>
      <c r="D100" s="160"/>
      <c r="E100" s="210"/>
      <c r="F100" s="161"/>
      <c r="G100" s="162"/>
      <c r="H100" s="161"/>
      <c r="I100" s="162"/>
      <c r="J100" s="161"/>
      <c r="K100" s="162"/>
      <c r="L100" s="161"/>
      <c r="M100" s="162"/>
    </row>
    <row r="101" spans="1:13" ht="20.100000000000001" customHeight="1">
      <c r="A101" s="138"/>
      <c r="B101" s="138"/>
      <c r="C101" s="138"/>
      <c r="E101" s="226"/>
    </row>
    <row r="102" spans="1:13" ht="20.100000000000001" customHeight="1">
      <c r="A102" s="138"/>
      <c r="B102" s="138"/>
      <c r="C102" s="138"/>
      <c r="M102" s="142" t="s">
        <v>243</v>
      </c>
    </row>
    <row r="103" spans="1:13" ht="20.100000000000001" customHeight="1">
      <c r="A103" s="138"/>
      <c r="B103" s="138"/>
      <c r="C103" s="138"/>
      <c r="G103" s="292" t="s">
        <v>1</v>
      </c>
      <c r="H103" s="292"/>
      <c r="I103" s="292"/>
      <c r="J103" s="227"/>
      <c r="K103" s="292" t="s">
        <v>2</v>
      </c>
      <c r="L103" s="292"/>
      <c r="M103" s="292"/>
    </row>
    <row r="104" spans="1:13" ht="20.100000000000001" customHeight="1">
      <c r="D104" s="147"/>
      <c r="E104" s="148"/>
      <c r="F104" s="149"/>
      <c r="G104" s="217" t="s">
        <v>125</v>
      </c>
      <c r="H104" s="19"/>
      <c r="I104" s="217" t="s">
        <v>93</v>
      </c>
      <c r="J104" s="20"/>
      <c r="K104" s="217" t="s">
        <v>125</v>
      </c>
      <c r="L104" s="19"/>
      <c r="M104" s="217" t="s">
        <v>93</v>
      </c>
    </row>
    <row r="105" spans="1:13" ht="20.100000000000001" customHeight="1">
      <c r="D105" s="146"/>
      <c r="E105" s="146"/>
      <c r="F105" s="144"/>
      <c r="G105" s="150"/>
      <c r="H105" s="144"/>
      <c r="J105" s="144"/>
      <c r="K105" s="150"/>
      <c r="L105" s="144"/>
    </row>
    <row r="106" spans="1:13" ht="20.100000000000001" customHeight="1">
      <c r="A106" s="138" t="s">
        <v>246</v>
      </c>
      <c r="B106" s="138"/>
      <c r="D106" s="146"/>
      <c r="E106" s="146"/>
      <c r="F106" s="144"/>
      <c r="G106" s="150">
        <f>SUM(G49+G77+G90)</f>
        <v>31016085545</v>
      </c>
      <c r="H106" s="144"/>
      <c r="I106" s="144">
        <f>SUM(I49+I77+I90)</f>
        <v>6596006297</v>
      </c>
      <c r="J106" s="213"/>
      <c r="K106" s="150">
        <f>SUM(K49+K77+K90)</f>
        <v>30690649927</v>
      </c>
      <c r="L106" s="144"/>
      <c r="M106" s="144">
        <f>SUM(M49+M77+M90)</f>
        <v>6809446458</v>
      </c>
    </row>
    <row r="107" spans="1:13" ht="20.100000000000001" customHeight="1">
      <c r="A107" s="146" t="s">
        <v>120</v>
      </c>
      <c r="C107" s="143"/>
      <c r="D107" s="146"/>
      <c r="E107" s="146"/>
      <c r="F107" s="144"/>
      <c r="G107" s="150"/>
      <c r="H107" s="144"/>
      <c r="J107" s="144"/>
      <c r="K107" s="150"/>
      <c r="L107" s="144"/>
    </row>
    <row r="108" spans="1:13" ht="20.100000000000001" customHeight="1">
      <c r="B108" s="146" t="s">
        <v>121</v>
      </c>
      <c r="C108" s="143"/>
      <c r="D108" s="146"/>
      <c r="E108" s="146"/>
      <c r="F108" s="144"/>
      <c r="G108" s="150">
        <v>12084808</v>
      </c>
      <c r="H108" s="144"/>
      <c r="I108" s="144">
        <v>-2973880</v>
      </c>
      <c r="J108" s="208"/>
      <c r="K108" s="150">
        <v>2166475</v>
      </c>
      <c r="L108" s="144"/>
      <c r="M108" s="144">
        <v>-697365</v>
      </c>
    </row>
    <row r="109" spans="1:13" ht="20.100000000000001" customHeight="1">
      <c r="A109" s="146" t="s">
        <v>74</v>
      </c>
      <c r="C109" s="143"/>
      <c r="D109" s="146"/>
      <c r="E109" s="146"/>
      <c r="F109" s="144"/>
      <c r="G109" s="150"/>
      <c r="H109" s="144"/>
      <c r="J109" s="144"/>
      <c r="K109" s="150"/>
      <c r="L109" s="144"/>
    </row>
    <row r="110" spans="1:13" ht="20.100000000000001" customHeight="1">
      <c r="A110" s="206"/>
      <c r="B110" s="146" t="s">
        <v>123</v>
      </c>
      <c r="C110" s="143"/>
      <c r="D110" s="146"/>
      <c r="E110" s="146"/>
      <c r="F110" s="144"/>
      <c r="G110" s="150">
        <v>-189737792</v>
      </c>
      <c r="H110" s="144"/>
      <c r="I110" s="144">
        <v>316708754</v>
      </c>
      <c r="J110" s="208"/>
      <c r="K110" s="150">
        <v>0</v>
      </c>
      <c r="L110" s="144"/>
      <c r="M110" s="144">
        <v>0</v>
      </c>
    </row>
    <row r="111" spans="1:13" ht="20.100000000000001" customHeight="1">
      <c r="A111" s="146" t="s">
        <v>259</v>
      </c>
      <c r="E111" s="143"/>
      <c r="F111" s="214"/>
      <c r="G111" s="164">
        <v>18398093539</v>
      </c>
      <c r="H111" s="214"/>
      <c r="I111" s="174">
        <v>25201630492</v>
      </c>
      <c r="J111" s="208"/>
      <c r="K111" s="164">
        <v>15472593303</v>
      </c>
      <c r="L111" s="214"/>
      <c r="M111" s="174">
        <v>22191066033</v>
      </c>
    </row>
    <row r="112" spans="1:13" ht="6" customHeight="1">
      <c r="E112" s="143"/>
      <c r="F112" s="153"/>
      <c r="G112" s="150"/>
      <c r="H112" s="153"/>
      <c r="J112" s="153"/>
      <c r="K112" s="150"/>
      <c r="L112" s="153"/>
    </row>
    <row r="113" spans="1:13" ht="20.100000000000001" customHeight="1" thickBot="1">
      <c r="A113" s="146" t="s">
        <v>260</v>
      </c>
      <c r="E113" s="143"/>
      <c r="F113" s="153"/>
      <c r="G113" s="167">
        <f>SUM(G106:G111)</f>
        <v>49236526100</v>
      </c>
      <c r="H113" s="153"/>
      <c r="I113" s="175">
        <f>SUM(I106:I111)</f>
        <v>32111371663</v>
      </c>
      <c r="J113" s="153"/>
      <c r="K113" s="167">
        <f>SUM(K106:K111)</f>
        <v>46165409705</v>
      </c>
      <c r="L113" s="153"/>
      <c r="M113" s="175">
        <f>SUM(M106:M111)</f>
        <v>28999815126</v>
      </c>
    </row>
    <row r="114" spans="1:13" ht="20.100000000000001" customHeight="1" thickTop="1">
      <c r="E114" s="143"/>
      <c r="F114" s="153"/>
      <c r="G114" s="150"/>
      <c r="H114" s="144"/>
      <c r="J114" s="144"/>
      <c r="K114" s="150"/>
      <c r="L114" s="153"/>
    </row>
    <row r="115" spans="1:13" s="168" customFormat="1" ht="20.100000000000001" customHeight="1">
      <c r="A115" s="138" t="s">
        <v>168</v>
      </c>
      <c r="B115" s="138"/>
      <c r="C115" s="138"/>
      <c r="D115" s="147"/>
      <c r="F115" s="169"/>
      <c r="G115" s="150"/>
      <c r="H115" s="144"/>
      <c r="I115" s="144"/>
      <c r="J115" s="144"/>
      <c r="K115" s="150"/>
      <c r="L115" s="142"/>
      <c r="M115" s="144"/>
    </row>
    <row r="116" spans="1:13" ht="6" customHeight="1">
      <c r="E116" s="143"/>
      <c r="F116" s="153"/>
      <c r="G116" s="150"/>
      <c r="H116" s="153"/>
      <c r="J116" s="153"/>
      <c r="K116" s="150"/>
      <c r="L116" s="153"/>
    </row>
    <row r="117" spans="1:13" ht="20.100000000000001" customHeight="1">
      <c r="A117" s="146" t="s">
        <v>158</v>
      </c>
      <c r="E117" s="143"/>
      <c r="F117" s="153"/>
      <c r="G117" s="150"/>
      <c r="H117" s="144"/>
      <c r="J117" s="144"/>
      <c r="K117" s="150"/>
      <c r="L117" s="153"/>
    </row>
    <row r="118" spans="1:13" ht="20.100000000000001" customHeight="1">
      <c r="B118" s="146" t="s">
        <v>153</v>
      </c>
      <c r="E118" s="143"/>
      <c r="F118" s="153"/>
      <c r="G118" s="150">
        <v>511734619</v>
      </c>
      <c r="H118" s="144"/>
      <c r="I118" s="144">
        <v>557326729</v>
      </c>
      <c r="J118" s="208"/>
      <c r="K118" s="150">
        <v>357861854.86000001</v>
      </c>
      <c r="L118" s="153"/>
      <c r="M118" s="144">
        <v>396217493</v>
      </c>
    </row>
    <row r="119" spans="1:13" ht="20.100000000000001" customHeight="1">
      <c r="A119" s="146" t="s">
        <v>159</v>
      </c>
      <c r="E119" s="143"/>
      <c r="F119" s="153"/>
      <c r="G119" s="150">
        <v>8939058</v>
      </c>
      <c r="H119" s="144"/>
      <c r="I119" s="144">
        <v>1605000</v>
      </c>
      <c r="J119" s="208"/>
      <c r="K119" s="150">
        <v>2762711.83</v>
      </c>
      <c r="L119" s="153"/>
      <c r="M119" s="144">
        <v>1605000</v>
      </c>
    </row>
    <row r="120" spans="1:13" ht="20.100000000000001" customHeight="1">
      <c r="A120" s="146" t="s">
        <v>160</v>
      </c>
      <c r="E120" s="143"/>
      <c r="F120" s="153"/>
      <c r="G120" s="150">
        <v>0</v>
      </c>
      <c r="H120" s="144"/>
      <c r="I120" s="144">
        <v>0</v>
      </c>
      <c r="J120" s="208"/>
      <c r="K120" s="150">
        <v>0</v>
      </c>
      <c r="L120" s="153"/>
      <c r="M120" s="144">
        <v>1419000000</v>
      </c>
    </row>
    <row r="121" spans="1:13" ht="20.100000000000001" customHeight="1">
      <c r="A121" s="146" t="s">
        <v>136</v>
      </c>
      <c r="E121" s="143"/>
      <c r="F121" s="153"/>
      <c r="G121" s="150">
        <v>2858114441</v>
      </c>
      <c r="H121" s="144"/>
      <c r="I121" s="144">
        <v>1550757222</v>
      </c>
      <c r="J121" s="208"/>
      <c r="K121" s="150">
        <v>2968913681.5300002</v>
      </c>
      <c r="L121" s="153"/>
      <c r="M121" s="144">
        <v>981355459</v>
      </c>
    </row>
    <row r="122" spans="1:13" ht="20.100000000000001" customHeight="1">
      <c r="A122" s="146" t="s">
        <v>161</v>
      </c>
      <c r="E122" s="143"/>
      <c r="F122" s="153"/>
      <c r="G122" s="150"/>
      <c r="H122" s="144"/>
      <c r="J122" s="144"/>
      <c r="K122" s="150"/>
      <c r="L122" s="153"/>
    </row>
    <row r="123" spans="1:13" ht="20.100000000000001" customHeight="1">
      <c r="B123" s="146" t="s">
        <v>162</v>
      </c>
      <c r="E123" s="143"/>
      <c r="F123" s="153"/>
      <c r="G123" s="150">
        <v>0</v>
      </c>
      <c r="H123" s="144"/>
      <c r="I123" s="144">
        <v>2864952335</v>
      </c>
      <c r="J123" s="208"/>
      <c r="K123" s="150">
        <v>0</v>
      </c>
      <c r="L123" s="153"/>
      <c r="M123" s="144">
        <v>2074406950</v>
      </c>
    </row>
    <row r="124" spans="1:13" ht="20.100000000000001" customHeight="1">
      <c r="A124" s="146" t="s">
        <v>163</v>
      </c>
      <c r="E124" s="143"/>
      <c r="F124" s="153"/>
      <c r="G124" s="150">
        <v>17411443</v>
      </c>
      <c r="H124" s="144"/>
      <c r="I124" s="144">
        <v>13203720</v>
      </c>
      <c r="J124" s="208"/>
      <c r="K124" s="150">
        <v>16823989.91</v>
      </c>
      <c r="L124" s="153"/>
      <c r="M124" s="144">
        <v>13203720</v>
      </c>
    </row>
    <row r="125" spans="1:13" ht="20.100000000000001" customHeight="1">
      <c r="A125" s="146" t="s">
        <v>222</v>
      </c>
      <c r="E125" s="143"/>
      <c r="F125" s="153"/>
      <c r="G125" s="150">
        <v>0</v>
      </c>
      <c r="H125" s="143"/>
      <c r="I125" s="144">
        <v>0</v>
      </c>
      <c r="J125" s="143"/>
      <c r="K125" s="150">
        <v>128173292.31999999</v>
      </c>
      <c r="L125" s="143"/>
      <c r="M125" s="144">
        <v>0</v>
      </c>
    </row>
    <row r="126" spans="1:13" ht="20.100000000000001" customHeight="1">
      <c r="A126" s="146" t="s">
        <v>223</v>
      </c>
      <c r="E126" s="143"/>
      <c r="F126" s="153"/>
      <c r="G126" s="150">
        <v>8020184</v>
      </c>
      <c r="H126" s="143"/>
      <c r="I126" s="144">
        <v>0</v>
      </c>
      <c r="J126" s="143"/>
      <c r="K126" s="150">
        <v>8020184</v>
      </c>
      <c r="L126" s="143"/>
      <c r="M126" s="144">
        <v>0</v>
      </c>
    </row>
    <row r="127" spans="1:13" ht="20.100000000000001" customHeight="1">
      <c r="E127" s="143"/>
      <c r="F127" s="153"/>
      <c r="G127" s="143"/>
      <c r="H127" s="143"/>
      <c r="I127" s="143"/>
      <c r="J127" s="143"/>
      <c r="K127" s="143"/>
      <c r="L127" s="143"/>
      <c r="M127" s="143"/>
    </row>
    <row r="128" spans="1:13" ht="20.100000000000001" customHeight="1">
      <c r="E128" s="143"/>
      <c r="F128" s="153"/>
      <c r="G128" s="143"/>
      <c r="H128" s="143"/>
      <c r="I128" s="143"/>
      <c r="J128" s="143"/>
      <c r="K128" s="143"/>
      <c r="L128" s="143"/>
      <c r="M128" s="143"/>
    </row>
    <row r="129" spans="1:13" ht="20.100000000000001" customHeight="1">
      <c r="E129" s="143"/>
      <c r="F129" s="153"/>
      <c r="G129" s="143"/>
      <c r="H129" s="143"/>
      <c r="I129" s="143"/>
      <c r="J129" s="143"/>
      <c r="K129" s="143"/>
      <c r="L129" s="143"/>
      <c r="M129" s="143"/>
    </row>
    <row r="130" spans="1:13" ht="20.100000000000001" customHeight="1">
      <c r="E130" s="143"/>
      <c r="F130" s="153"/>
      <c r="G130" s="143"/>
      <c r="H130" s="143"/>
      <c r="I130" s="143"/>
      <c r="J130" s="143"/>
      <c r="K130" s="143"/>
      <c r="L130" s="143"/>
      <c r="M130" s="143"/>
    </row>
    <row r="131" spans="1:13" ht="20.100000000000001" customHeight="1">
      <c r="E131" s="143"/>
      <c r="F131" s="153"/>
      <c r="G131" s="143"/>
      <c r="H131" s="143"/>
      <c r="I131" s="143"/>
      <c r="J131" s="143"/>
      <c r="K131" s="143"/>
      <c r="L131" s="143"/>
      <c r="M131" s="143"/>
    </row>
    <row r="132" spans="1:13" ht="20.100000000000001" customHeight="1">
      <c r="E132" s="143"/>
      <c r="F132" s="153"/>
      <c r="G132" s="143"/>
      <c r="H132" s="143"/>
      <c r="I132" s="143"/>
      <c r="J132" s="143"/>
      <c r="K132" s="143"/>
      <c r="L132" s="143"/>
      <c r="M132" s="143"/>
    </row>
    <row r="133" spans="1:13" ht="20.100000000000001" customHeight="1">
      <c r="E133" s="143"/>
      <c r="F133" s="153"/>
      <c r="G133" s="143"/>
      <c r="H133" s="143"/>
      <c r="I133" s="143"/>
      <c r="J133" s="143"/>
      <c r="K133" s="143"/>
      <c r="L133" s="143"/>
      <c r="M133" s="143"/>
    </row>
    <row r="134" spans="1:13" ht="20.100000000000001" customHeight="1">
      <c r="E134" s="143"/>
      <c r="F134" s="153"/>
      <c r="G134" s="143"/>
      <c r="H134" s="143"/>
      <c r="I134" s="143"/>
      <c r="J134" s="143"/>
      <c r="K134" s="143"/>
      <c r="L134" s="143"/>
      <c r="M134" s="143"/>
    </row>
    <row r="135" spans="1:13" ht="20.100000000000001" customHeight="1">
      <c r="E135" s="143"/>
      <c r="F135" s="153"/>
      <c r="G135" s="143"/>
      <c r="H135" s="143"/>
      <c r="I135" s="143"/>
      <c r="J135" s="143"/>
      <c r="K135" s="143"/>
      <c r="L135" s="143"/>
      <c r="M135" s="143"/>
    </row>
    <row r="136" spans="1:13" ht="20.100000000000001" customHeight="1">
      <c r="E136" s="143"/>
      <c r="F136" s="153"/>
      <c r="G136" s="143"/>
      <c r="H136" s="143"/>
      <c r="I136" s="143"/>
      <c r="J136" s="143"/>
      <c r="K136" s="143"/>
      <c r="L136" s="143"/>
      <c r="M136" s="143"/>
    </row>
    <row r="137" spans="1:13" ht="20.100000000000001" customHeight="1">
      <c r="E137" s="143"/>
      <c r="F137" s="153"/>
      <c r="G137" s="143"/>
      <c r="H137" s="143"/>
      <c r="I137" s="143"/>
      <c r="J137" s="143"/>
      <c r="K137" s="143"/>
      <c r="L137" s="143"/>
      <c r="M137" s="143"/>
    </row>
    <row r="138" spans="1:13" ht="20.100000000000001" customHeight="1">
      <c r="E138" s="143"/>
      <c r="F138" s="153"/>
      <c r="G138" s="143"/>
      <c r="H138" s="143"/>
      <c r="I138" s="143"/>
      <c r="J138" s="143"/>
      <c r="K138" s="143"/>
      <c r="L138" s="143"/>
      <c r="M138" s="143"/>
    </row>
    <row r="139" spans="1:13" ht="20.100000000000001" customHeight="1">
      <c r="E139" s="143"/>
      <c r="F139" s="153"/>
      <c r="G139" s="143"/>
      <c r="H139" s="143"/>
      <c r="I139" s="143"/>
      <c r="J139" s="143"/>
      <c r="K139" s="143"/>
      <c r="L139" s="143"/>
      <c r="M139" s="143"/>
    </row>
    <row r="140" spans="1:13" ht="20.100000000000001" customHeight="1">
      <c r="E140" s="143"/>
      <c r="F140" s="153"/>
      <c r="G140" s="143"/>
      <c r="H140" s="143"/>
      <c r="I140" s="143"/>
      <c r="J140" s="143"/>
      <c r="K140" s="143"/>
      <c r="L140" s="143"/>
      <c r="M140" s="143"/>
    </row>
    <row r="141" spans="1:13" ht="20.100000000000001" customHeight="1">
      <c r="E141" s="143"/>
      <c r="F141" s="153"/>
      <c r="G141" s="143"/>
      <c r="H141" s="143"/>
      <c r="I141" s="143"/>
      <c r="J141" s="143"/>
      <c r="K141" s="143"/>
      <c r="L141" s="143"/>
      <c r="M141" s="143"/>
    </row>
    <row r="142" spans="1:13" ht="6.75" customHeight="1">
      <c r="E142" s="143"/>
      <c r="F142" s="153"/>
      <c r="G142" s="143"/>
      <c r="H142" s="143"/>
      <c r="I142" s="143"/>
      <c r="J142" s="143"/>
      <c r="K142" s="143"/>
      <c r="L142" s="143"/>
      <c r="M142" s="143"/>
    </row>
    <row r="143" spans="1:13" ht="21.95" customHeight="1">
      <c r="A143" s="155" t="str">
        <f>A51</f>
        <v>หมายเหตุประกอบข้อมูลทางการเงินระหว่างกาลแบบย่อในหน้า 15 ถึง 52 เป็นส่วนหนึ่งของข้อมูลทางการเงินนี้</v>
      </c>
      <c r="B143" s="155"/>
      <c r="C143" s="155"/>
      <c r="D143" s="170"/>
      <c r="E143" s="171"/>
      <c r="F143" s="172"/>
      <c r="G143" s="173"/>
      <c r="H143" s="172"/>
      <c r="I143" s="173"/>
      <c r="J143" s="172"/>
      <c r="K143" s="173"/>
      <c r="L143" s="172"/>
      <c r="M143" s="173"/>
    </row>
  </sheetData>
  <mergeCells count="7">
    <mergeCell ref="A90:E90"/>
    <mergeCell ref="G103:I103"/>
    <mergeCell ref="K103:M103"/>
    <mergeCell ref="G6:I6"/>
    <mergeCell ref="K6:M6"/>
    <mergeCell ref="G57:I57"/>
    <mergeCell ref="K57:M57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7" max="12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2-5 BS</vt:lpstr>
      <vt:lpstr>6-7 PL 3M</vt:lpstr>
      <vt:lpstr>8-9 PL 6M</vt:lpstr>
      <vt:lpstr>10 EQ Conso</vt:lpstr>
      <vt:lpstr>11 EQ Sep</vt:lpstr>
      <vt:lpstr>12-14 CF</vt:lpstr>
      <vt:lpstr>'12-14 CF'!Print_Area</vt:lpstr>
      <vt:lpstr>'2-5 BS'!Print_Area</vt:lpstr>
      <vt:lpstr>'6-7 PL 3M'!Print_Area</vt:lpstr>
      <vt:lpstr>'8-9 PL 6M'!Print_Area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Waralee Watnaskolpun</dc:creator>
  <cp:lastModifiedBy>Mevika Jaisue</cp:lastModifiedBy>
  <cp:lastPrinted>2021-08-10T06:34:19Z</cp:lastPrinted>
  <dcterms:created xsi:type="dcterms:W3CDTF">2019-03-13T03:27:22Z</dcterms:created>
  <dcterms:modified xsi:type="dcterms:W3CDTF">2021-08-10T06:55:09Z</dcterms:modified>
</cp:coreProperties>
</file>