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asanchue001\Desktop\Com seven\COM7 FY21\Q2\ELCID\"/>
    </mc:Choice>
  </mc:AlternateContent>
  <xr:revisionPtr revIDLastSave="0" documentId="13_ncr:1_{E6B40085-28FB-439C-8FF8-FCB543181FFF}" xr6:coauthVersionLast="45" xr6:coauthVersionMax="47" xr10:uidLastSave="{00000000-0000-0000-0000-000000000000}"/>
  <bookViews>
    <workbookView xWindow="-120" yWindow="-120" windowWidth="29040" windowHeight="15840" tabRatio="588" activeTab="5" xr2:uid="{00000000-000D-0000-FFFF-FFFF00000000}"/>
  </bookViews>
  <sheets>
    <sheet name="2-4" sheetId="4" r:id="rId1"/>
    <sheet name="P&amp;L 5-6" sheetId="25" r:id="rId2"/>
    <sheet name="P&amp;L 7-8" sheetId="26" r:id="rId3"/>
    <sheet name="9" sheetId="27" r:id="rId4"/>
    <sheet name="10" sheetId="28" r:id="rId5"/>
    <sheet name="11-12" sheetId="30" r:id="rId6"/>
  </sheets>
  <definedNames>
    <definedName name="_xlnm.Print_Area" localSheetId="4">'10'!$A$1:$M$27</definedName>
    <definedName name="_xlnm.Print_Area" localSheetId="3">'9'!$A$1:$P$34</definedName>
  </definedNames>
  <calcPr calcId="181029"/>
</workbook>
</file>

<file path=xl/calcChain.xml><?xml version="1.0" encoding="utf-8"?>
<calcChain xmlns="http://schemas.openxmlformats.org/spreadsheetml/2006/main">
  <c r="K95" i="30" l="1"/>
  <c r="I95" i="30"/>
  <c r="G95" i="30"/>
  <c r="E95" i="30"/>
  <c r="K80" i="30"/>
  <c r="I80" i="30"/>
  <c r="G80" i="30"/>
  <c r="E80" i="30"/>
  <c r="A54" i="30"/>
  <c r="A109" i="30"/>
  <c r="K47" i="30"/>
  <c r="I47" i="30"/>
  <c r="I51" i="30" s="1"/>
  <c r="G47" i="30"/>
  <c r="E47" i="30"/>
  <c r="E51" i="30" s="1"/>
  <c r="A56" i="30"/>
  <c r="P28" i="27" l="1"/>
  <c r="I68" i="26" l="1"/>
  <c r="I68" i="25"/>
  <c r="L27" i="27"/>
  <c r="N26" i="27"/>
  <c r="M18" i="28"/>
  <c r="P23" i="27"/>
  <c r="M20" i="28" l="1"/>
  <c r="M11" i="28"/>
  <c r="I23" i="28"/>
  <c r="I118" i="4" s="1"/>
  <c r="G23" i="28"/>
  <c r="I116" i="4" s="1"/>
  <c r="E23" i="28"/>
  <c r="I115" i="4" s="1"/>
  <c r="N31" i="27"/>
  <c r="E124" i="4" s="1"/>
  <c r="L31" i="27"/>
  <c r="E120" i="4" s="1"/>
  <c r="H31" i="27"/>
  <c r="E118" i="4" s="1"/>
  <c r="F31" i="27"/>
  <c r="E116" i="4" s="1"/>
  <c r="D31" i="27"/>
  <c r="E115" i="4" s="1"/>
  <c r="P29" i="27"/>
  <c r="P27" i="27"/>
  <c r="P25" i="27"/>
  <c r="O42" i="26"/>
  <c r="O25" i="26"/>
  <c r="O16" i="26"/>
  <c r="K70" i="26"/>
  <c r="K63" i="26"/>
  <c r="K42" i="26"/>
  <c r="K25" i="26"/>
  <c r="K16" i="26"/>
  <c r="O75" i="25"/>
  <c r="O70" i="25"/>
  <c r="O63" i="25"/>
  <c r="O31" i="25"/>
  <c r="O34" i="25" s="1"/>
  <c r="O44" i="25" s="1"/>
  <c r="O25" i="25"/>
  <c r="O16" i="25"/>
  <c r="K75" i="25"/>
  <c r="K70" i="25"/>
  <c r="K63" i="25"/>
  <c r="K42" i="25"/>
  <c r="K31" i="25"/>
  <c r="K34" i="25" s="1"/>
  <c r="K44" i="25" s="1"/>
  <c r="K25" i="25"/>
  <c r="K16" i="25"/>
  <c r="G16" i="28"/>
  <c r="M13" i="28"/>
  <c r="I16" i="28"/>
  <c r="A3" i="28"/>
  <c r="L21" i="27"/>
  <c r="H21" i="27"/>
  <c r="F21" i="27"/>
  <c r="D21" i="27"/>
  <c r="P19" i="27"/>
  <c r="P18" i="27"/>
  <c r="P17" i="27"/>
  <c r="P16" i="27"/>
  <c r="N21" i="27"/>
  <c r="J21" i="27"/>
  <c r="A51" i="26"/>
  <c r="M42" i="26"/>
  <c r="I42" i="26"/>
  <c r="M25" i="26"/>
  <c r="I25" i="26"/>
  <c r="M16" i="26"/>
  <c r="I16" i="26"/>
  <c r="A49" i="26"/>
  <c r="A51" i="25"/>
  <c r="I42" i="25"/>
  <c r="M25" i="25"/>
  <c r="I25" i="25"/>
  <c r="M16" i="25"/>
  <c r="I16" i="25"/>
  <c r="A49" i="25"/>
  <c r="M28" i="25" l="1"/>
  <c r="M31" i="25" s="1"/>
  <c r="M34" i="25" s="1"/>
  <c r="M44" i="25" s="1"/>
  <c r="M67" i="25" s="1"/>
  <c r="M70" i="25" s="1"/>
  <c r="I28" i="25"/>
  <c r="I31" i="25" s="1"/>
  <c r="I34" i="25" s="1"/>
  <c r="I63" i="25" s="1"/>
  <c r="I60" i="25" s="1"/>
  <c r="O28" i="26"/>
  <c r="O31" i="26" s="1"/>
  <c r="O34" i="26" s="1"/>
  <c r="O60" i="26" s="1"/>
  <c r="O63" i="26" s="1"/>
  <c r="K28" i="26"/>
  <c r="K31" i="26" s="1"/>
  <c r="K34" i="26" s="1"/>
  <c r="K44" i="26" s="1"/>
  <c r="I28" i="26"/>
  <c r="I31" i="26" s="1"/>
  <c r="I34" i="26" s="1"/>
  <c r="M28" i="26"/>
  <c r="M31" i="26" s="1"/>
  <c r="M34" i="26" s="1"/>
  <c r="P21" i="27"/>
  <c r="E16" i="28"/>
  <c r="K123" i="4"/>
  <c r="G123" i="4"/>
  <c r="I44" i="25" l="1"/>
  <c r="M60" i="25"/>
  <c r="M75" i="25" s="1"/>
  <c r="I44" i="26"/>
  <c r="I63" i="26"/>
  <c r="I60" i="26" s="1"/>
  <c r="J26" i="27" s="1"/>
  <c r="O44" i="26"/>
  <c r="O67" i="26" s="1"/>
  <c r="O70" i="26" s="1"/>
  <c r="O75" i="26" s="1"/>
  <c r="M44" i="26"/>
  <c r="M75" i="26" s="1"/>
  <c r="I25" i="4"/>
  <c r="I70" i="26" l="1"/>
  <c r="I67" i="26" s="1"/>
  <c r="I75" i="26"/>
  <c r="I70" i="25"/>
  <c r="I67" i="25" s="1"/>
  <c r="I75" i="25"/>
  <c r="K14" i="28"/>
  <c r="M63" i="25"/>
  <c r="J31" i="27"/>
  <c r="E119" i="4" s="1"/>
  <c r="P26" i="27"/>
  <c r="P31" i="27" s="1"/>
  <c r="K21" i="28"/>
  <c r="K23" i="28" s="1"/>
  <c r="I119" i="4" s="1"/>
  <c r="M67" i="26"/>
  <c r="M70" i="26" s="1"/>
  <c r="M60" i="26"/>
  <c r="M63" i="26" s="1"/>
  <c r="K126" i="4"/>
  <c r="G126" i="4"/>
  <c r="K83" i="4"/>
  <c r="I83" i="4"/>
  <c r="E83" i="4"/>
  <c r="G83" i="4"/>
  <c r="K73" i="4"/>
  <c r="I73" i="4"/>
  <c r="E73" i="4"/>
  <c r="G73" i="4"/>
  <c r="M21" i="28" l="1"/>
  <c r="M23" i="28" s="1"/>
  <c r="M14" i="28"/>
  <c r="M16" i="28" s="1"/>
  <c r="K16" i="28"/>
  <c r="G85" i="4"/>
  <c r="G128" i="4" s="1"/>
  <c r="E85" i="4"/>
  <c r="K85" i="4"/>
  <c r="K128" i="4" s="1"/>
  <c r="I85" i="4"/>
  <c r="K43" i="4"/>
  <c r="I43" i="4"/>
  <c r="E43" i="4"/>
  <c r="G43" i="4"/>
  <c r="E25" i="4"/>
  <c r="K25" i="4"/>
  <c r="G25" i="4"/>
  <c r="E45" i="4" l="1"/>
  <c r="G45" i="4"/>
  <c r="K45" i="4"/>
  <c r="I45" i="4"/>
  <c r="A94" i="4" l="1"/>
  <c r="A138" i="4" s="1"/>
  <c r="A48" i="25" s="1"/>
  <c r="A93" i="25" s="1"/>
  <c r="A95" i="4"/>
  <c r="A51" i="4"/>
  <c r="A97" i="4"/>
  <c r="A53" i="4"/>
  <c r="A34" i="27" l="1"/>
  <c r="A27" i="28" s="1"/>
  <c r="A48" i="26"/>
  <c r="A93" i="26"/>
  <c r="I123" i="4"/>
  <c r="I126" i="4" s="1"/>
  <c r="I128" i="4" s="1"/>
  <c r="E123" i="4"/>
  <c r="E126" i="4" s="1"/>
  <c r="E128" i="4" s="1"/>
</calcChain>
</file>

<file path=xl/sharedStrings.xml><?xml version="1.0" encoding="utf-8"?>
<sst xmlns="http://schemas.openxmlformats.org/spreadsheetml/2006/main" count="502" uniqueCount="214">
  <si>
    <t>กำไรสะสม</t>
  </si>
  <si>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</si>
  <si>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</si>
  <si>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</si>
  <si>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</si>
  <si>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</si>
  <si>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</si>
  <si>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</si>
  <si>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</si>
  <si>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</si>
  <si>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</si>
  <si>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</si>
  <si>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</si>
  <si>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</si>
  <si>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</si>
  <si>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</si>
  <si>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</si>
  <si>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</si>
  <si>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</si>
  <si>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</si>
  <si>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</si>
  <si>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</si>
  <si>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</si>
  <si>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ต้นทุนขายและการให้บริการ</t>
  </si>
  <si>
    <t>ต้นทุนทางการเงิน</t>
  </si>
  <si>
    <t>รวม</t>
  </si>
  <si>
    <t>-</t>
  </si>
  <si>
    <t>ค่าใช้จ่ายในการขาย</t>
  </si>
  <si>
    <t>ค่าใช้จ่ายในการบริหาร</t>
  </si>
  <si>
    <t>เงินฝากสถาบันการเงินติดภาระค้ำประกัน</t>
  </si>
  <si>
    <t>31 ธันวาคม</t>
  </si>
  <si>
    <t>ภาระผูกพันผลประโยชน์พนักงาน</t>
  </si>
  <si>
    <t>ทุนที่ออก</t>
  </si>
  <si>
    <t>และชำระแล้ว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</si>
  <si>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</si>
  <si>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</si>
  <si>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</si>
  <si>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</si>
  <si>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</si>
  <si>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งบกระแสเงินสด</t>
  </si>
  <si>
    <t>กระแสเงินสดจากกิจกรรมดำเนินงาน</t>
  </si>
  <si>
    <t>จ่ายภาษีเงินได้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</si>
  <si>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</si>
  <si>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</si>
  <si>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</si>
  <si>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</si>
  <si>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ค่าเสื่อมราคา</t>
  </si>
  <si>
    <t>ค่าใช้จ่ายผลประโยชน์พนักงาน</t>
  </si>
  <si>
    <t>การเปลี่ยนแปลงในเงินหมุนเวียน</t>
  </si>
  <si>
    <t>รายได้จากการขายและการให้บริการ</t>
  </si>
  <si>
    <t>ส่วนได้เสียที่ไม่มี</t>
  </si>
  <si>
    <t>อำนาจควบคุม</t>
  </si>
  <si>
    <t>สินทรัพย์ภาษีเงินได้รอการตัดบัญชี</t>
  </si>
  <si>
    <t>ยังไม่ได้ตรวจสอบ</t>
  </si>
  <si>
    <t>ตรวจสอบแล้ว</t>
  </si>
  <si>
    <t>งบกำไรขาดทุนเบ็ดเสร็จ</t>
  </si>
  <si>
    <t>การแบ่งปันกำไรเบ็ดเสร็จรวม</t>
  </si>
  <si>
    <t>ส่วนที่เป็นของส่วนได้เสียที่ไม่มีอำนาจควบคุม</t>
  </si>
  <si>
    <t>กำไรต่อหุ้น</t>
  </si>
  <si>
    <t xml:space="preserve">   </t>
  </si>
  <si>
    <t>ข้อมูลทางการเงินรวม</t>
  </si>
  <si>
    <t>ข้อมูลทางการเงินเฉพาะกิจการ (ยังไม่ได้ตรวจสอบ)</t>
  </si>
  <si>
    <t>ข้อมูลทางการเงินรวม (ยังไม่ได้ตรวจสอบ)</t>
  </si>
  <si>
    <t>เงินสดจ่ายเพื่อซื้ออาคารและอุปกรณ์</t>
  </si>
  <si>
    <t>ดอกเบี้ยรับ</t>
  </si>
  <si>
    <t>บริษัท คอมเซเว่น จํากัด (มหาชน)</t>
  </si>
  <si>
    <t>ลูกหนี้การค้าและลูกหนี้อื่น - สุทธิ</t>
  </si>
  <si>
    <t>สินค้าคงเหลือ - สุทธิ</t>
  </si>
  <si>
    <t>สินทรัพย์ไม่มีตัวตน - สุทธิ</t>
  </si>
  <si>
    <t xml:space="preserve">จัดสรรแล้ว - </t>
  </si>
  <si>
    <t>จัดสรรแล้ว - ทุนสำรองตามกฎหมาย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</si>
  <si>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</si>
  <si>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</si>
  <si>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</si>
  <si>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</si>
  <si>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 (บาท)</t>
  </si>
  <si>
    <t>การแบ่งปันกำไร</t>
  </si>
  <si>
    <t>ค่าตัดจำหน่าย - สินทรัพย์ไม่มีตัวตน</t>
  </si>
  <si>
    <t>เงินสดจ่ายเพื่อซื้อสินทรัพย์ไม่มีตัวตน</t>
  </si>
  <si>
    <t xml:space="preserve">เงินสดรับจากการจำหน่ายอาคารและอุปกรณ์ </t>
  </si>
  <si>
    <t xml:space="preserve">   หุ้นสามัญ จำนวน 1,200,000,000 หุ้น </t>
  </si>
  <si>
    <t>ค่าใช้จ่ายภาษีเงินได้</t>
  </si>
  <si>
    <t>กำไรสำหรับงวด</t>
  </si>
  <si>
    <t>ขาดทุนจากการตัดจำหน่ายอาคารและอุปกรณ์</t>
  </si>
  <si>
    <t>ประมาณการหนี้สินค่ารื้อถอน</t>
  </si>
  <si>
    <t>สินทรัพย์ถาวร</t>
  </si>
  <si>
    <t>ส่วนเกินมูลค่าหุ้น</t>
  </si>
  <si>
    <t>กำไรก่อนค่าใช้จ่ายภาษีเงินได้</t>
  </si>
  <si>
    <t>ส่วนเกิน</t>
  </si>
  <si>
    <t>มูลค่าหุ้น</t>
  </si>
  <si>
    <t>ทุนสำรองตามกฎหมาย</t>
  </si>
  <si>
    <t>ส่วนเกินมูลค่า</t>
  </si>
  <si>
    <t>หุ้นสามัญ</t>
  </si>
  <si>
    <t>ซื้ออาคารและอุปกรณ์ที่ยังไม่ได้ชำระเงิน</t>
  </si>
  <si>
    <t>เงินสดและรายการเทียบเท่าเงินสดลดลงสุทธิ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</si>
  <si>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</si>
  <si>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</si>
  <si>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</si>
  <si>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</si>
  <si>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</si>
  <si>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กรรมการ..............................................................................            กรรมการ.........................................................................</t>
  </si>
  <si>
    <t>งบแสดงการเปลี่ยนแปลงส่วนของเจ้าของ</t>
  </si>
  <si>
    <t>การเปลี่ยนแปลงส่วนของเจ้าของสำหรับงวด</t>
  </si>
  <si>
    <t>ส่วนของผู้เป็นเจ้าของของบริษัทใหญ่</t>
  </si>
  <si>
    <t xml:space="preserve">การเปลี่ยนแปลงส่วนของเจ้าของสำหรับงวด </t>
  </si>
  <si>
    <t>ส่วนที่เป็นของผู้เป็นเจ้าของของบริษัทใหญ่</t>
  </si>
  <si>
    <t>จ่ายต้นทุนทางการเงิน</t>
  </si>
  <si>
    <t>เงินสดรับจากเงินให้กู้ยืมระยะสั้นแก่บริษัทย่อย</t>
  </si>
  <si>
    <t>ประมาณการหนี้สินค่ารื้อถอนสินทรัพย์ถาวร</t>
  </si>
  <si>
    <t>ลูกหนี้การค้าภายใต้สัญญาเช่าการเงินที่</t>
  </si>
  <si>
    <t>ครบกำหนดรับชำระภายในหนึ่งปี</t>
  </si>
  <si>
    <t>ลูกหนี้การค้าภายใต้สัญญาเช่าการเงิน</t>
  </si>
  <si>
    <t xml:space="preserve">สินทรัพย์ไม่หมุนเวียนอื่น </t>
  </si>
  <si>
    <t>สินทรัพย์ไม่หมุนเวียนอื่น</t>
  </si>
  <si>
    <t>รายได้อื่น</t>
  </si>
  <si>
    <t xml:space="preserve">      มูลค่าที่ตราไว้หุ้นละ 0.25 บาท</t>
  </si>
  <si>
    <t xml:space="preserve">      ชำระเต็มมูลค่าแล้วหุ้นละ 0.25 บาท</t>
  </si>
  <si>
    <t>พ.ศ. 2563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</si>
  <si>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</si>
  <si>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หนี้สินตามสัญญาเช่า</t>
  </si>
  <si>
    <t>หนี้สินตามสัญญาเช่าส่วนที่ถึงกำหนด</t>
  </si>
  <si>
    <t>ชำระภายในหนึ่งปี</t>
  </si>
  <si>
    <t>รวมส่วนของผู้เป็นเจ้าของ</t>
  </si>
  <si>
    <t>ของบริษัทใหญ่</t>
  </si>
  <si>
    <t>ค่าเสื่อมราคา - สินทรัพย์สิทธิการใช้</t>
  </si>
  <si>
    <t>เงินสดจ่ายเพื่อลงทุนในบริษัทย่อย</t>
  </si>
  <si>
    <t>ขาดทุนจากการจำหน่ายอาคารและอุปกรณ์</t>
  </si>
  <si>
    <t>เงินฝากสถาบันการเงินที่ติดภาระค้ำประกัน</t>
  </si>
  <si>
    <t>ระยะสั้นจากสถาบันการเงิน</t>
  </si>
  <si>
    <t>เงินเบิกเกินบัญชีและเงินกู้ยืม</t>
  </si>
  <si>
    <t xml:space="preserve">กำไรเบ็ดเสร็จรวมสำหรับงวด </t>
  </si>
  <si>
    <t>ที่ดิน อาคารและอุปกรณ์ - สุทธิ</t>
  </si>
  <si>
    <t>สินทรัพย์สิทธิการใช้ - สุทธิ</t>
  </si>
  <si>
    <t>ทุนสำรอง</t>
  </si>
  <si>
    <t>ตามกฎหมาย</t>
  </si>
  <si>
    <t>ขาดทุนจากการตัดจำหน่ายสินทรัพย์สิทธิการใช้</t>
  </si>
  <si>
    <t>รายการที่ไม่ใช่เงินสด</t>
  </si>
  <si>
    <t>เงินสดจ่ายเพื่อชำระหนี้สินตามสัญญาเช่า</t>
  </si>
  <si>
    <t>เงินสดสุทธิใช้ไปในกิจกรรมลงทุน</t>
  </si>
  <si>
    <t>เงินลงทุนในบริษัทย่อย - สุทธิ</t>
  </si>
  <si>
    <t>เงินให้กู้ยืมระยะสั้นแก่กิจการที่เกี่ยวข้องกัน</t>
  </si>
  <si>
    <t>กำไร(ขาดทุน)จากอัตราแลกเปลี่ยน - สุทธิ</t>
  </si>
  <si>
    <t>เงินสดรับจากเงินกู้ยืมระยะสั้นจากกรรมการ</t>
  </si>
  <si>
    <t>องค์ประกอบอื่นของส่วนของเจ้าของ</t>
  </si>
  <si>
    <t>เงินสดจ่ายสำหรับสินทรัพย์สิทธิการใช้</t>
  </si>
  <si>
    <t>หนี้สูญ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</si>
  <si>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</si>
  <si>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</si>
  <si>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พ.ศ. 2564</t>
  </si>
  <si>
    <t>ยอดคงเหลือ ณ วันที่ 1 มกราคม พ.ศ. 2563</t>
  </si>
  <si>
    <t>สินทรัพย์ที่เกิดจากสัญญา</t>
  </si>
  <si>
    <t>เงินลงทุนในบริษัทร่วม</t>
  </si>
  <si>
    <t>ส่วนแบ่ง</t>
  </si>
  <si>
    <t>กำไรเบ็ดเสร็จอื่น</t>
  </si>
  <si>
    <t>กำไร(ขาดทุน)เบ็ดเสร็จอื่น</t>
  </si>
  <si>
    <t>เงินสดรับจากเงินกู้ยืมระยะสั้นจากบริษัทย่อย</t>
  </si>
  <si>
    <t>เงินสดจ่ายคืนเงินกู้ยืมระยะสั้นจากบริษัทย่อย</t>
  </si>
  <si>
    <t>เงินสดจ่ายเพื่อเงินให้กู้ยืมระยะสั้นแก่บริษัทย่อย</t>
  </si>
  <si>
    <t>เงินกู้ยืมระยะสั้นจากบริษัทที่เกี่ยวข้องกัน</t>
  </si>
  <si>
    <t>ค่าความนิยม</t>
  </si>
  <si>
    <t>เงินสดรับจากเงินให้กู้ยืมระยะสั้นแก่การร่วมค้า</t>
  </si>
  <si>
    <t>ณ วันที่ 30 มิถุนายน พ.ศ. 2564</t>
  </si>
  <si>
    <t>30 มิถุนายน</t>
  </si>
  <si>
    <t>องค์ประกอบอื่น</t>
  </si>
  <si>
    <t>ของส่วนของเจ้าของ</t>
  </si>
  <si>
    <t>เงินปันผล</t>
  </si>
  <si>
    <t>ส่วนแบ่งกำไรขาดทุนเบ็ดเสร็จอื่นของการร่วมค้าตามวิธีส่วนได้เสีย</t>
  </si>
  <si>
    <t>ส่วนได้เสียที่ไม่มีอำนาจควบคุมจากการลงทุนในบริษัทย่อยทางอ้อม</t>
  </si>
  <si>
    <t>ยอดคงเหลือ ณ วันที่ 30 มิถุนายน พ.ศ. 2563</t>
  </si>
  <si>
    <t>ค่าเผื่อสินค้าเคลื่อนไหวช้า</t>
  </si>
  <si>
    <t xml:space="preserve">   และมีราคาทุนสูงกว่ามูลค่าสุทธิที่จะได้รับ</t>
  </si>
  <si>
    <t>ขาดทุนจากการตัดจำหน่ายสินทรัพย์ไม่มีตัวตน</t>
  </si>
  <si>
    <t>ตัดจำหน่ายกำไรจากการขายสินทรัพย์และเช่ากลับคืน</t>
  </si>
  <si>
    <t>รายได้เงินปันผล</t>
  </si>
  <si>
    <t>เงินสดจ่ายค่ารื้อถอนสินทรัพย์ถาวร</t>
  </si>
  <si>
    <t>เงินสดจ่ายเพื่อซื้อสิทธิการเช่า</t>
  </si>
  <si>
    <t>เงินปันผลรับ</t>
  </si>
  <si>
    <t>เงินสดจ่ายคืนเงินกู้ยืมระยะสั้นจากกรรมการ</t>
  </si>
  <si>
    <t>เงินปันผลจ่าย</t>
  </si>
  <si>
    <t>สำหรับงวดสามเดือนสิ้นสุดวันที่ 30 มิถุนายน พ.ศ. 2564</t>
  </si>
  <si>
    <t>สำหรับงวดหกเดือนสิ้นสุดวันที่ 30 มิถุนายน พ.ศ. 2564</t>
  </si>
  <si>
    <t>ยอดคงเหลือ ณ วันที่ 1 มกราคม พ.ศ. 2564</t>
  </si>
  <si>
    <t>ยอดคงเหลือ ณ วันที่ 30 มิถุนายน พ.ศ. 2564</t>
  </si>
  <si>
    <t>ส่วนแบ่งกำไรจากเงินลงทุนในบริษัทร่วม</t>
  </si>
  <si>
    <t>ส่วนแบ่งกำไรขาดทุนเบ็ดเสร็จอื่นของบริษัทร่วมตามวิธีส่วนได้เสีย</t>
  </si>
  <si>
    <t>ส่วนลดค่าเช่า</t>
  </si>
  <si>
    <t>เงินสดสุทธิจากเงินกู้ยืมระยะสั้นจากสถาบันการเงิน</t>
  </si>
  <si>
    <t>เงินสดจ่ายสุทธิเพื่อลงทุนในสินทรัพย์ทางการเงินที่วัดมูลค่า</t>
  </si>
  <si>
    <t xml:space="preserve">   ด้วยมูลค่ายุติธรรมผ่านกำไรหรือขาดทุน</t>
  </si>
  <si>
    <t>การได้มาซึ่งสินทรัพย์สิทธิการใช้ภายใต้สัญญาเช่า</t>
  </si>
  <si>
    <t>จากบริษัทร่วม</t>
  </si>
  <si>
    <t>การเปลี่ยนแปลงสัดส่วนการถือหุ้นบริษัทย่อย</t>
  </si>
  <si>
    <t>กำไรจากอัตราแลกเปลี่ยน - สุทธิ</t>
  </si>
  <si>
    <t>กำไรจากการจำหน่ายสินทรัพย์ทางการเงินที่วัดมูลค่าด้วย</t>
  </si>
  <si>
    <t xml:space="preserve">   มูลค่ายุติธรรมผ่านกำไรหรือขาดทุน</t>
  </si>
  <si>
    <t>เงินสดรับชำระค่าหุ้นจากส่วนได้ส่วนเสียที่ไม่มีอำนาจควบคุม</t>
  </si>
  <si>
    <t xml:space="preserve">  ของบริษัทย่อยโดยอ้อม</t>
  </si>
  <si>
    <t>เงินสดจ่ายชำระค่าหุ้นจากส่วนได้ส่วนเสียที่ไม่มีอำนาจควบคุม</t>
  </si>
  <si>
    <t xml:space="preserve">  ของบริษัทย่อย</t>
  </si>
  <si>
    <t>กำไรจากการวัดมูลค่าสินทรัพย์ทางการเงินที่วัดมูลค่าด้วย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</si>
  <si>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</si>
  <si>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</si>
  <si>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เงินสดสุทธิได้ใช้ไปในกิจกรรมจัดหาเงิน</t>
  </si>
  <si>
    <t>19.3,19.4</t>
  </si>
  <si>
    <t>ขาดทุนจากการเปลี่ยนสัดส่วนการลงทุนในบริษัทย่อย</t>
  </si>
  <si>
    <t>หมายเหตุประกอบข้อมูลทางการเงินในหน้า 13 ถึง 32 เป็นส่วนหนึ่งของข้อมูลทางการเงินระหว่างกาลนี้</t>
  </si>
  <si>
    <t>รายการที่จะจัดประเภทใหม่ไปยังกำไรหรือขาดทุน</t>
  </si>
  <si>
    <t>ภายหลังส่วนแบ่งกำไรขาดทุนเบ็ดเสร็จอื่น</t>
  </si>
  <si>
    <t>ของบริษัทร่วมตามวิธีส่วนได้เสีย</t>
  </si>
  <si>
    <t>กำไรก่อนต้นทุนทางการเงินและ</t>
  </si>
  <si>
    <t>สำหรับงวด - สุทธิจากภาษี</t>
  </si>
  <si>
    <t>กลับรายการค่าเผื่อผลขาดทุนลูกหนี้การค้า</t>
  </si>
  <si>
    <t>กลับรายการการด้อยค่าของอาคารและอุปกรณ์</t>
  </si>
  <si>
    <t>เงินสดรับจากเงินให้กู้ยืมระยะสั้นแก่บุคคลที่เกี่ยวข้องกัน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</si>
</sst>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;\(#,##0\);\-"/>
    <numFmt numFmtId="168" formatCode="#,##0.0000;\(#,##0.0000\)"/>
    <numFmt numFmtId="169" formatCode="#,##0.00;\(#,##0.00\)"/>
    <numFmt numFmtId="170" formatCode="#,##0.0;\(#,##0.0\)"/>
    <numFmt numFmtId="171" formatCode="_-* #,##0_-;\-* #,##0_-;_-* &quot;-&quot;??_-;_-@_-"/>
    <numFmt numFmtId="172" formatCode="_(* #,##0_);_(* \(#,##0\);_(* &quot;-&quot;??_);_(@_)"/>
    <numFmt numFmtId="173" formatCode="#,##0.00;\(#,##0.00\);\-"/>
  </numFmts>
  <fonts count="2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5" applyNumberFormat="0" applyAlignment="0" applyProtection="0"/>
    <xf numFmtId="0" fontId="10" fillId="28" borderId="6" applyNumberForma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5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3" fillId="0" borderId="0"/>
    <xf numFmtId="0" fontId="6" fillId="0" borderId="0"/>
    <xf numFmtId="0" fontId="5" fillId="0" borderId="0"/>
    <xf numFmtId="0" fontId="4" fillId="0" borderId="0"/>
    <xf numFmtId="0" fontId="2" fillId="0" borderId="0"/>
    <xf numFmtId="0" fontId="11" fillId="0" borderId="0"/>
    <xf numFmtId="0" fontId="2" fillId="0" borderId="0"/>
    <xf numFmtId="0" fontId="6" fillId="32" borderId="11" applyNumberFormat="0" applyFont="0" applyAlignment="0" applyProtection="0"/>
    <xf numFmtId="0" fontId="20" fillId="27" borderId="12" applyNumberFormat="0" applyAlignment="0" applyProtection="0"/>
    <xf numFmtId="9" fontId="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9">
    <xf numFmtId="0" fontId="0" fillId="0" borderId="0" xfId="0"/>
    <xf numFmtId="0" fontId="24" fillId="0" borderId="0" xfId="0" applyNumberFormat="1" applyFont="1" applyFill="1" applyAlignment="1">
      <alignment horizontal="left" vertical="center"/>
    </xf>
    <xf numFmtId="165" fontId="25" fillId="0" borderId="0" xfId="0" applyNumberFormat="1" applyFont="1" applyFill="1" applyAlignment="1">
      <alignment horizontal="center" vertical="center"/>
    </xf>
    <xf numFmtId="165" fontId="25" fillId="0" borderId="0" xfId="0" applyNumberFormat="1" applyFont="1" applyFill="1" applyAlignment="1">
      <alignment horizontal="left" vertical="center"/>
    </xf>
    <xf numFmtId="165" fontId="25" fillId="0" borderId="0" xfId="0" applyNumberFormat="1" applyFont="1" applyFill="1" applyAlignment="1">
      <alignment horizontal="right" vertical="center"/>
    </xf>
    <xf numFmtId="0" fontId="24" fillId="0" borderId="1" xfId="0" applyNumberFormat="1" applyFont="1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right" vertical="center"/>
    </xf>
    <xf numFmtId="0" fontId="25" fillId="0" borderId="0" xfId="0" applyNumberFormat="1" applyFont="1" applyFill="1" applyAlignment="1">
      <alignment vertical="center"/>
    </xf>
    <xf numFmtId="165" fontId="25" fillId="0" borderId="0" xfId="0" applyNumberFormat="1" applyFont="1" applyFill="1" applyAlignment="1">
      <alignment vertical="center"/>
    </xf>
    <xf numFmtId="165" fontId="24" fillId="0" borderId="0" xfId="0" applyNumberFormat="1" applyFont="1" applyFill="1" applyAlignment="1">
      <alignment horizontal="center" vertical="center"/>
    </xf>
    <xf numFmtId="165" fontId="24" fillId="0" borderId="0" xfId="0" applyNumberFormat="1" applyFont="1" applyFill="1" applyBorder="1" applyAlignment="1">
      <alignment horizontal="right" vertical="center" wrapText="1"/>
    </xf>
    <xf numFmtId="165" fontId="24" fillId="0" borderId="0" xfId="0" applyNumberFormat="1" applyFont="1" applyFill="1" applyBorder="1" applyAlignment="1">
      <alignment horizontal="center" vertical="center"/>
    </xf>
    <xf numFmtId="165" fontId="25" fillId="0" borderId="0" xfId="0" applyNumberFormat="1" applyFont="1" applyFill="1" applyBorder="1" applyAlignment="1">
      <alignment vertical="center" wrapText="1"/>
    </xf>
    <xf numFmtId="165" fontId="24" fillId="0" borderId="0" xfId="0" applyNumberFormat="1" applyFont="1" applyFill="1" applyAlignment="1">
      <alignment vertical="center" wrapText="1"/>
    </xf>
    <xf numFmtId="165" fontId="24" fillId="0" borderId="1" xfId="0" applyNumberFormat="1" applyFont="1" applyFill="1" applyBorder="1" applyAlignment="1">
      <alignment horizontal="right" vertical="center" wrapText="1"/>
    </xf>
    <xf numFmtId="0" fontId="24" fillId="0" borderId="0" xfId="0" applyNumberFormat="1" applyFont="1" applyFill="1" applyAlignment="1">
      <alignment vertical="center"/>
    </xf>
    <xf numFmtId="165" fontId="25" fillId="0" borderId="0" xfId="0" applyNumberFormat="1" applyFont="1" applyFill="1" applyAlignment="1">
      <alignment vertical="center" wrapText="1"/>
    </xf>
    <xf numFmtId="165" fontId="25" fillId="0" borderId="0" xfId="0" applyNumberFormat="1" applyFont="1" applyFill="1" applyAlignment="1">
      <alignment horizontal="right" vertical="center" wrapText="1"/>
    </xf>
    <xf numFmtId="165" fontId="25" fillId="0" borderId="0" xfId="0" applyNumberFormat="1" applyFont="1" applyFill="1" applyAlignment="1">
      <alignment horizontal="center" vertical="center" wrapText="1"/>
    </xf>
    <xf numFmtId="172" fontId="25" fillId="0" borderId="0" xfId="0" applyNumberFormat="1" applyFont="1" applyFill="1" applyAlignment="1">
      <alignment vertical="center" wrapText="1"/>
    </xf>
    <xf numFmtId="172" fontId="25" fillId="0" borderId="0" xfId="0" applyNumberFormat="1" applyFont="1" applyFill="1" applyBorder="1" applyAlignment="1">
      <alignment vertical="center" wrapText="1"/>
    </xf>
    <xf numFmtId="171" fontId="25" fillId="0" borderId="2" xfId="28" applyNumberFormat="1" applyFont="1" applyFill="1" applyBorder="1" applyAlignment="1">
      <alignment horizontal="right" vertical="center" wrapText="1"/>
    </xf>
    <xf numFmtId="165" fontId="25" fillId="0" borderId="0" xfId="0" applyNumberFormat="1" applyFont="1" applyFill="1" applyBorder="1" applyAlignment="1">
      <alignment horizontal="right" vertical="center" wrapText="1"/>
    </xf>
    <xf numFmtId="167" fontId="25" fillId="0" borderId="0" xfId="0" applyNumberFormat="1" applyFont="1" applyFill="1" applyAlignment="1">
      <alignment vertical="center" wrapText="1"/>
    </xf>
    <xf numFmtId="167" fontId="25" fillId="0" borderId="0" xfId="0" applyNumberFormat="1" applyFont="1" applyFill="1" applyAlignment="1">
      <alignment horizontal="right" vertical="center" wrapText="1"/>
    </xf>
    <xf numFmtId="167" fontId="25" fillId="0" borderId="0" xfId="0" applyNumberFormat="1" applyFont="1" applyFill="1" applyBorder="1" applyAlignment="1">
      <alignment horizontal="right" vertical="center" wrapText="1"/>
    </xf>
    <xf numFmtId="167" fontId="25" fillId="0" borderId="2" xfId="0" applyNumberFormat="1" applyFont="1" applyFill="1" applyBorder="1" applyAlignment="1">
      <alignment horizontal="right" vertical="center" wrapText="1"/>
    </xf>
    <xf numFmtId="165" fontId="25" fillId="0" borderId="1" xfId="0" applyNumberFormat="1" applyFont="1" applyFill="1" applyBorder="1" applyAlignment="1">
      <alignment horizontal="right" vertical="center" wrapText="1"/>
    </xf>
    <xf numFmtId="165" fontId="25" fillId="0" borderId="3" xfId="0" applyNumberFormat="1" applyFont="1" applyFill="1" applyBorder="1" applyAlignment="1">
      <alignment horizontal="right" vertical="center" wrapText="1"/>
    </xf>
    <xf numFmtId="0" fontId="25" fillId="0" borderId="1" xfId="0" applyFont="1" applyFill="1" applyBorder="1" applyAlignment="1">
      <alignment vertical="center"/>
    </xf>
    <xf numFmtId="165" fontId="25" fillId="0" borderId="1" xfId="0" applyNumberFormat="1" applyFont="1" applyFill="1" applyBorder="1" applyAlignment="1">
      <alignment vertical="center"/>
    </xf>
    <xf numFmtId="0" fontId="25" fillId="0" borderId="0" xfId="0" applyFont="1" applyFill="1" applyAlignment="1">
      <alignment vertical="center" wrapText="1"/>
    </xf>
    <xf numFmtId="0" fontId="25" fillId="0" borderId="0" xfId="0" applyFont="1" applyFill="1" applyAlignment="1">
      <alignment horizontal="center" vertical="center" wrapText="1"/>
    </xf>
    <xf numFmtId="166" fontId="25" fillId="0" borderId="0" xfId="0" applyNumberFormat="1" applyFont="1" applyFill="1" applyBorder="1" applyAlignment="1">
      <alignment horizontal="right" vertical="center" wrapText="1"/>
    </xf>
    <xf numFmtId="170" fontId="25" fillId="0" borderId="0" xfId="0" applyNumberFormat="1" applyFont="1" applyFill="1" applyAlignment="1">
      <alignment horizontal="center" vertical="center" wrapText="1"/>
    </xf>
    <xf numFmtId="166" fontId="25" fillId="0" borderId="1" xfId="0" applyNumberFormat="1" applyFont="1" applyFill="1" applyBorder="1" applyAlignment="1">
      <alignment horizontal="right" vertical="center" wrapText="1"/>
    </xf>
    <xf numFmtId="0" fontId="25" fillId="0" borderId="1" xfId="0" applyNumberFormat="1" applyFont="1" applyFill="1" applyBorder="1" applyAlignment="1">
      <alignment vertical="center"/>
    </xf>
    <xf numFmtId="165" fontId="25" fillId="0" borderId="0" xfId="0" applyNumberFormat="1" applyFont="1" applyFill="1" applyBorder="1" applyAlignment="1">
      <alignment horizontal="center" vertical="center"/>
    </xf>
    <xf numFmtId="165" fontId="24" fillId="0" borderId="0" xfId="0" applyNumberFormat="1" applyFont="1" applyFill="1" applyBorder="1" applyAlignment="1">
      <alignment vertical="center" wrapText="1"/>
    </xf>
    <xf numFmtId="165" fontId="24" fillId="0" borderId="0" xfId="0" applyNumberFormat="1" applyFont="1" applyFill="1" applyBorder="1" applyAlignment="1">
      <alignment horizontal="center" vertical="center" wrapText="1"/>
    </xf>
    <xf numFmtId="0" fontId="25" fillId="0" borderId="0" xfId="0" applyNumberFormat="1" applyFont="1" applyFill="1" applyAlignment="1">
      <alignment horizontal="left" vertical="center"/>
    </xf>
    <xf numFmtId="0" fontId="25" fillId="0" borderId="0" xfId="0" applyFont="1" applyFill="1" applyBorder="1" applyAlignment="1">
      <alignment vertical="center" wrapText="1"/>
    </xf>
    <xf numFmtId="0" fontId="25" fillId="0" borderId="0" xfId="0" applyNumberFormat="1" applyFont="1" applyFill="1" applyAlignment="1">
      <alignment horizontal="center" vertical="center"/>
    </xf>
    <xf numFmtId="3" fontId="25" fillId="0" borderId="3" xfId="0" applyNumberFormat="1" applyFont="1" applyFill="1" applyBorder="1" applyAlignment="1">
      <alignment horizontal="right" vertical="center" wrapText="1"/>
    </xf>
    <xf numFmtId="3" fontId="25" fillId="0" borderId="0" xfId="0" applyNumberFormat="1" applyFont="1" applyFill="1" applyAlignment="1">
      <alignment horizontal="right" vertical="center" wrapText="1"/>
    </xf>
    <xf numFmtId="167" fontId="25" fillId="0" borderId="0" xfId="0" applyNumberFormat="1" applyFont="1" applyFill="1" applyAlignment="1">
      <alignment horizontal="center" vertical="center"/>
    </xf>
    <xf numFmtId="167" fontId="25" fillId="0" borderId="0" xfId="0" applyNumberFormat="1" applyFont="1" applyFill="1" applyBorder="1" applyAlignment="1">
      <alignment horizontal="center" vertical="center"/>
    </xf>
    <xf numFmtId="166" fontId="25" fillId="0" borderId="0" xfId="28" applyNumberFormat="1" applyFont="1" applyFill="1" applyBorder="1" applyAlignment="1">
      <alignment horizontal="right" vertical="center"/>
    </xf>
    <xf numFmtId="167" fontId="25" fillId="0" borderId="0" xfId="28" applyNumberFormat="1" applyFont="1" applyFill="1" applyBorder="1" applyAlignment="1">
      <alignment horizontal="right" vertical="center"/>
    </xf>
    <xf numFmtId="167" fontId="25" fillId="0" borderId="2" xfId="28" quotePrefix="1" applyNumberFormat="1" applyFont="1" applyFill="1" applyBorder="1" applyAlignment="1">
      <alignment horizontal="right" vertical="center"/>
    </xf>
    <xf numFmtId="165" fontId="25" fillId="0" borderId="3" xfId="0" applyNumberFormat="1" applyFont="1" applyFill="1" applyBorder="1" applyAlignment="1">
      <alignment horizontal="right" vertical="center"/>
    </xf>
    <xf numFmtId="164" fontId="25" fillId="0" borderId="0" xfId="28" applyFont="1" applyFill="1" applyBorder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25" fillId="0" borderId="1" xfId="0" applyNumberFormat="1" applyFont="1" applyFill="1" applyBorder="1" applyAlignment="1">
      <alignment horizontal="left" vertical="center"/>
    </xf>
    <xf numFmtId="0" fontId="25" fillId="0" borderId="1" xfId="0" applyFont="1" applyFill="1" applyBorder="1" applyAlignment="1">
      <alignment horizontal="left" vertical="center"/>
    </xf>
    <xf numFmtId="165" fontId="27" fillId="0" borderId="0" xfId="0" applyNumberFormat="1" applyFont="1" applyFill="1" applyAlignment="1">
      <alignment horizontal="right" vertical="center"/>
    </xf>
    <xf numFmtId="165" fontId="27" fillId="0" borderId="0" xfId="0" applyNumberFormat="1" applyFont="1" applyFill="1" applyAlignment="1">
      <alignment horizontal="center" vertical="center"/>
    </xf>
    <xf numFmtId="165" fontId="26" fillId="0" borderId="0" xfId="0" applyNumberFormat="1" applyFont="1" applyFill="1" applyAlignment="1">
      <alignment horizontal="right" vertical="center"/>
    </xf>
    <xf numFmtId="165" fontId="26" fillId="0" borderId="1" xfId="0" applyNumberFormat="1" applyFont="1" applyFill="1" applyBorder="1" applyAlignment="1">
      <alignment horizontal="right" vertical="center"/>
    </xf>
    <xf numFmtId="9" fontId="26" fillId="0" borderId="0" xfId="49" applyFont="1" applyFill="1" applyBorder="1" applyAlignment="1">
      <alignment horizontal="center" vertical="center"/>
    </xf>
    <xf numFmtId="9" fontId="26" fillId="0" borderId="0" xfId="49" applyFont="1" applyFill="1" applyAlignment="1">
      <alignment horizontal="center" vertical="center"/>
    </xf>
    <xf numFmtId="169" fontId="26" fillId="0" borderId="0" xfId="0" applyNumberFormat="1" applyFont="1" applyFill="1" applyAlignment="1">
      <alignment horizontal="right" vertical="center"/>
    </xf>
    <xf numFmtId="165" fontId="25" fillId="33" borderId="0" xfId="0" applyNumberFormat="1" applyFont="1" applyFill="1" applyAlignment="1">
      <alignment horizontal="right" vertical="center" wrapText="1"/>
    </xf>
    <xf numFmtId="165" fontId="25" fillId="33" borderId="0" xfId="45" applyNumberFormat="1" applyFont="1" applyFill="1" applyAlignment="1">
      <alignment horizontal="right" vertical="center" wrapText="1"/>
    </xf>
    <xf numFmtId="172" fontId="25" fillId="33" borderId="0" xfId="28" applyNumberFormat="1" applyFont="1" applyFill="1" applyAlignment="1">
      <alignment horizontal="right" vertical="center" wrapText="1"/>
    </xf>
    <xf numFmtId="167" fontId="25" fillId="33" borderId="0" xfId="28" applyNumberFormat="1" applyFont="1" applyFill="1" applyBorder="1" applyAlignment="1">
      <alignment horizontal="right" vertical="center" wrapText="1"/>
    </xf>
    <xf numFmtId="165" fontId="25" fillId="33" borderId="0" xfId="0" applyNumberFormat="1" applyFont="1" applyFill="1" applyBorder="1" applyAlignment="1">
      <alignment horizontal="right" vertical="center" wrapText="1"/>
    </xf>
    <xf numFmtId="165" fontId="25" fillId="33" borderId="1" xfId="0" applyNumberFormat="1" applyFont="1" applyFill="1" applyBorder="1" applyAlignment="1">
      <alignment horizontal="right" vertical="center" wrapText="1"/>
    </xf>
    <xf numFmtId="171" fontId="25" fillId="33" borderId="2" xfId="28" applyNumberFormat="1" applyFont="1" applyFill="1" applyBorder="1" applyAlignment="1">
      <alignment horizontal="right" vertical="center" wrapText="1"/>
    </xf>
    <xf numFmtId="167" fontId="25" fillId="33" borderId="0" xfId="0" applyNumberFormat="1" applyFont="1" applyFill="1" applyAlignment="1">
      <alignment horizontal="right" vertical="center" wrapText="1"/>
    </xf>
    <xf numFmtId="165" fontId="25" fillId="33" borderId="3" xfId="0" applyNumberFormat="1" applyFont="1" applyFill="1" applyBorder="1" applyAlignment="1">
      <alignment horizontal="right" vertical="center" wrapText="1"/>
    </xf>
    <xf numFmtId="165" fontId="25" fillId="33" borderId="0" xfId="0" applyNumberFormat="1" applyFont="1" applyFill="1" applyAlignment="1">
      <alignment horizontal="right" vertical="center"/>
    </xf>
    <xf numFmtId="165" fontId="25" fillId="33" borderId="0" xfId="0" applyNumberFormat="1" applyFont="1" applyFill="1" applyAlignment="1">
      <alignment horizontal="center" vertical="center"/>
    </xf>
    <xf numFmtId="167" fontId="25" fillId="33" borderId="0" xfId="0" quotePrefix="1" applyNumberFormat="1" applyFont="1" applyFill="1" applyAlignment="1">
      <alignment horizontal="right" vertical="center" wrapText="1"/>
    </xf>
    <xf numFmtId="167" fontId="25" fillId="33" borderId="0" xfId="0" applyNumberFormat="1" applyFont="1" applyFill="1" applyBorder="1" applyAlignment="1">
      <alignment horizontal="right" vertical="center" wrapText="1"/>
    </xf>
    <xf numFmtId="166" fontId="25" fillId="33" borderId="0" xfId="0" applyNumberFormat="1" applyFont="1" applyFill="1" applyAlignment="1">
      <alignment horizontal="right" vertical="center" wrapText="1"/>
    </xf>
    <xf numFmtId="167" fontId="25" fillId="33" borderId="2" xfId="0" applyNumberFormat="1" applyFont="1" applyFill="1" applyBorder="1" applyAlignment="1">
      <alignment horizontal="right" vertical="center" wrapText="1"/>
    </xf>
    <xf numFmtId="165" fontId="25" fillId="33" borderId="0" xfId="0" applyNumberFormat="1" applyFont="1" applyFill="1" applyAlignment="1">
      <alignment vertical="center" wrapText="1"/>
    </xf>
    <xf numFmtId="165" fontId="25" fillId="33" borderId="0" xfId="0" applyNumberFormat="1" applyFont="1" applyFill="1" applyBorder="1" applyAlignment="1">
      <alignment vertical="center" wrapText="1"/>
    </xf>
    <xf numFmtId="166" fontId="25" fillId="33" borderId="0" xfId="0" applyNumberFormat="1" applyFont="1" applyFill="1" applyBorder="1" applyAlignment="1">
      <alignment horizontal="right" vertical="center" wrapText="1"/>
    </xf>
    <xf numFmtId="166" fontId="25" fillId="33" borderId="1" xfId="0" applyNumberFormat="1" applyFont="1" applyFill="1" applyBorder="1" applyAlignment="1">
      <alignment horizontal="right" vertical="center" wrapText="1"/>
    </xf>
    <xf numFmtId="0" fontId="25" fillId="33" borderId="0" xfId="0" applyFont="1" applyFill="1" applyAlignment="1">
      <alignment vertical="center" wrapText="1"/>
    </xf>
    <xf numFmtId="3" fontId="25" fillId="33" borderId="3" xfId="0" applyNumberFormat="1" applyFont="1" applyFill="1" applyBorder="1" applyAlignment="1">
      <alignment horizontal="right" vertical="center" wrapText="1"/>
    </xf>
    <xf numFmtId="3" fontId="25" fillId="33" borderId="0" xfId="0" applyNumberFormat="1" applyFont="1" applyFill="1" applyAlignment="1">
      <alignment horizontal="right" vertical="center" wrapText="1"/>
    </xf>
    <xf numFmtId="167" fontId="25" fillId="33" borderId="1" xfId="0" applyNumberFormat="1" applyFont="1" applyFill="1" applyBorder="1" applyAlignment="1">
      <alignment horizontal="right" vertical="center" wrapText="1"/>
    </xf>
    <xf numFmtId="165" fontId="25" fillId="33" borderId="0" xfId="0" applyNumberFormat="1" applyFont="1" applyFill="1" applyBorder="1" applyAlignment="1">
      <alignment horizontal="center" vertical="center"/>
    </xf>
    <xf numFmtId="167" fontId="25" fillId="33" borderId="0" xfId="0" applyNumberFormat="1" applyFont="1" applyFill="1" applyBorder="1" applyAlignment="1">
      <alignment horizontal="center" vertical="center"/>
    </xf>
    <xf numFmtId="165" fontId="27" fillId="33" borderId="0" xfId="0" applyNumberFormat="1" applyFont="1" applyFill="1" applyAlignment="1">
      <alignment horizontal="center" vertical="center"/>
    </xf>
    <xf numFmtId="165" fontId="26" fillId="33" borderId="0" xfId="0" applyNumberFormat="1" applyFont="1" applyFill="1" applyAlignment="1">
      <alignment horizontal="right" vertical="center"/>
    </xf>
    <xf numFmtId="165" fontId="26" fillId="33" borderId="1" xfId="0" applyNumberFormat="1" applyFont="1" applyFill="1" applyBorder="1" applyAlignment="1">
      <alignment horizontal="right" vertical="center"/>
    </xf>
    <xf numFmtId="165" fontId="26" fillId="33" borderId="1" xfId="28" applyNumberFormat="1" applyFont="1" applyFill="1" applyBorder="1" applyAlignment="1">
      <alignment horizontal="right" vertical="center"/>
    </xf>
    <xf numFmtId="165" fontId="26" fillId="33" borderId="3" xfId="0" applyNumberFormat="1" applyFont="1" applyFill="1" applyBorder="1" applyAlignment="1">
      <alignment horizontal="right" vertical="center"/>
    </xf>
    <xf numFmtId="169" fontId="26" fillId="33" borderId="0" xfId="0" applyNumberFormat="1" applyFont="1" applyFill="1" applyAlignment="1">
      <alignment horizontal="right" vertical="center"/>
    </xf>
    <xf numFmtId="167" fontId="25" fillId="33" borderId="0" xfId="0" applyNumberFormat="1" applyFont="1" applyFill="1" applyAlignment="1">
      <alignment vertical="center" wrapText="1"/>
    </xf>
    <xf numFmtId="0" fontId="25" fillId="0" borderId="0" xfId="0" applyFont="1" applyFill="1"/>
    <xf numFmtId="167" fontId="26" fillId="0" borderId="0" xfId="0" applyNumberFormat="1" applyFont="1" applyFill="1" applyAlignment="1">
      <alignment horizontal="center" vertical="center"/>
    </xf>
    <xf numFmtId="167" fontId="26" fillId="33" borderId="0" xfId="0" applyNumberFormat="1" applyFont="1" applyFill="1" applyAlignment="1">
      <alignment horizontal="right" vertical="center"/>
    </xf>
    <xf numFmtId="167" fontId="26" fillId="0" borderId="0" xfId="0" applyNumberFormat="1" applyFont="1" applyFill="1" applyAlignment="1">
      <alignment horizontal="right" vertical="center"/>
    </xf>
    <xf numFmtId="167" fontId="26" fillId="33" borderId="1" xfId="0" applyNumberFormat="1" applyFont="1" applyFill="1" applyBorder="1" applyAlignment="1">
      <alignment horizontal="right" vertical="center"/>
    </xf>
    <xf numFmtId="167" fontId="26" fillId="0" borderId="1" xfId="0" applyNumberFormat="1" applyFont="1" applyFill="1" applyBorder="1" applyAlignment="1">
      <alignment horizontal="right" vertical="center"/>
    </xf>
    <xf numFmtId="167" fontId="26" fillId="33" borderId="3" xfId="0" applyNumberFormat="1" applyFont="1" applyFill="1" applyBorder="1" applyAlignment="1">
      <alignment horizontal="right" vertical="center"/>
    </xf>
    <xf numFmtId="167" fontId="26" fillId="0" borderId="3" xfId="0" applyNumberFormat="1" applyFont="1" applyFill="1" applyBorder="1" applyAlignment="1">
      <alignment horizontal="right" vertical="center"/>
    </xf>
    <xf numFmtId="167" fontId="26" fillId="33" borderId="0" xfId="0" applyNumberFormat="1" applyFont="1" applyFill="1" applyAlignment="1">
      <alignment horizontal="center" vertical="center"/>
    </xf>
    <xf numFmtId="0" fontId="25" fillId="0" borderId="0" xfId="0" applyFont="1" applyAlignment="1">
      <alignment vertical="center" wrapText="1"/>
    </xf>
    <xf numFmtId="165" fontId="26" fillId="0" borderId="3" xfId="0" applyNumberFormat="1" applyFont="1" applyFill="1" applyBorder="1" applyAlignment="1">
      <alignment horizontal="right" vertical="center"/>
    </xf>
    <xf numFmtId="165" fontId="26" fillId="0" borderId="0" xfId="0" applyNumberFormat="1" applyFont="1" applyAlignment="1">
      <alignment horizontal="center" vertical="center"/>
    </xf>
    <xf numFmtId="165" fontId="26" fillId="0" borderId="0" xfId="0" applyNumberFormat="1" applyFont="1" applyAlignment="1">
      <alignment horizontal="left" vertical="center"/>
    </xf>
    <xf numFmtId="167" fontId="26" fillId="0" borderId="0" xfId="0" applyNumberFormat="1" applyFont="1" applyAlignment="1">
      <alignment horizontal="right" vertical="center"/>
    </xf>
    <xf numFmtId="167" fontId="26" fillId="0" borderId="0" xfId="0" applyNumberFormat="1" applyFont="1" applyAlignment="1">
      <alignment horizontal="center" vertical="center"/>
    </xf>
    <xf numFmtId="167" fontId="26" fillId="0" borderId="1" xfId="0" applyNumberFormat="1" applyFont="1" applyBorder="1" applyAlignment="1">
      <alignment horizontal="right" vertical="center"/>
    </xf>
    <xf numFmtId="0" fontId="26" fillId="0" borderId="0" xfId="0" applyFont="1" applyAlignment="1">
      <alignment vertical="center"/>
    </xf>
    <xf numFmtId="165" fontId="26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165" fontId="26" fillId="0" borderId="0" xfId="0" applyNumberFormat="1" applyFont="1" applyAlignment="1">
      <alignment horizontal="right" vertical="center"/>
    </xf>
    <xf numFmtId="170" fontId="26" fillId="0" borderId="0" xfId="0" applyNumberFormat="1" applyFont="1" applyAlignment="1">
      <alignment horizontal="center" vertical="center"/>
    </xf>
    <xf numFmtId="165" fontId="24" fillId="0" borderId="1" xfId="0" applyNumberFormat="1" applyFont="1" applyFill="1" applyBorder="1" applyAlignment="1">
      <alignment horizontal="center" vertical="center" wrapText="1"/>
    </xf>
    <xf numFmtId="165" fontId="24" fillId="0" borderId="0" xfId="46" applyNumberFormat="1" applyFont="1" applyAlignment="1">
      <alignment vertical="center"/>
    </xf>
    <xf numFmtId="165" fontId="26" fillId="0" borderId="1" xfId="28" applyNumberFormat="1" applyFont="1" applyFill="1" applyBorder="1" applyAlignment="1">
      <alignment horizontal="right" vertical="center"/>
    </xf>
    <xf numFmtId="0" fontId="24" fillId="0" borderId="1" xfId="0" applyFont="1" applyBorder="1" applyAlignment="1">
      <alignment horizontal="left" vertical="center"/>
    </xf>
    <xf numFmtId="165" fontId="24" fillId="0" borderId="0" xfId="0" applyNumberFormat="1" applyFont="1" applyAlignment="1">
      <alignment horizontal="right" vertical="center" wrapText="1"/>
    </xf>
    <xf numFmtId="165" fontId="25" fillId="0" borderId="0" xfId="0" applyNumberFormat="1" applyFont="1" applyAlignment="1">
      <alignment horizontal="center" vertical="center"/>
    </xf>
    <xf numFmtId="165" fontId="25" fillId="0" borderId="1" xfId="0" applyNumberFormat="1" applyFont="1" applyBorder="1" applyAlignment="1">
      <alignment horizontal="center" vertical="center"/>
    </xf>
    <xf numFmtId="165" fontId="25" fillId="0" borderId="0" xfId="0" applyNumberFormat="1" applyFont="1" applyAlignment="1">
      <alignment horizontal="left" vertical="center"/>
    </xf>
    <xf numFmtId="165" fontId="27" fillId="0" borderId="0" xfId="0" applyNumberFormat="1" applyFont="1" applyAlignment="1">
      <alignment vertical="center"/>
    </xf>
    <xf numFmtId="165" fontId="27" fillId="0" borderId="0" xfId="0" applyNumberFormat="1" applyFont="1" applyAlignment="1">
      <alignment horizontal="right" vertical="center"/>
    </xf>
    <xf numFmtId="165" fontId="27" fillId="0" borderId="0" xfId="0" applyNumberFormat="1" applyFont="1" applyAlignment="1">
      <alignment horizontal="center" vertical="center"/>
    </xf>
    <xf numFmtId="165" fontId="27" fillId="0" borderId="0" xfId="0" applyNumberFormat="1" applyFont="1" applyAlignment="1">
      <alignment horizontal="right" vertical="center" wrapText="1"/>
    </xf>
    <xf numFmtId="165" fontId="27" fillId="0" borderId="1" xfId="0" applyNumberFormat="1" applyFont="1" applyBorder="1" applyAlignment="1">
      <alignment horizontal="right" vertical="center"/>
    </xf>
    <xf numFmtId="165" fontId="27" fillId="33" borderId="0" xfId="0" applyNumberFormat="1" applyFont="1" applyFill="1" applyAlignment="1">
      <alignment horizontal="right" vertical="center"/>
    </xf>
    <xf numFmtId="165" fontId="27" fillId="0" borderId="0" xfId="0" applyNumberFormat="1" applyFont="1" applyAlignment="1">
      <alignment horizontal="left" vertical="center"/>
    </xf>
    <xf numFmtId="165" fontId="26" fillId="0" borderId="0" xfId="0" applyNumberFormat="1" applyFont="1" applyAlignment="1">
      <alignment horizontal="center" vertical="center" wrapText="1"/>
    </xf>
    <xf numFmtId="168" fontId="26" fillId="0" borderId="0" xfId="0" applyNumberFormat="1" applyFont="1" applyAlignment="1">
      <alignment horizontal="right" vertical="center"/>
    </xf>
    <xf numFmtId="165" fontId="25" fillId="0" borderId="1" xfId="0" applyNumberFormat="1" applyFont="1" applyBorder="1" applyAlignment="1">
      <alignment horizontal="left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5" fontId="25" fillId="0" borderId="0" xfId="0" applyNumberFormat="1" applyFont="1" applyAlignment="1">
      <alignment vertical="center"/>
    </xf>
    <xf numFmtId="0" fontId="24" fillId="0" borderId="1" xfId="0" applyFont="1" applyBorder="1" applyAlignment="1">
      <alignment vertical="center"/>
    </xf>
    <xf numFmtId="0" fontId="25" fillId="0" borderId="1" xfId="0" applyFont="1" applyBorder="1" applyAlignment="1">
      <alignment vertical="center"/>
    </xf>
    <xf numFmtId="165" fontId="25" fillId="0" borderId="1" xfId="0" applyNumberFormat="1" applyFont="1" applyBorder="1" applyAlignment="1">
      <alignment vertical="center"/>
    </xf>
    <xf numFmtId="165" fontId="24" fillId="0" borderId="0" xfId="0" applyNumberFormat="1" applyFont="1" applyAlignment="1">
      <alignment horizontal="center" vertical="center" wrapText="1"/>
    </xf>
    <xf numFmtId="0" fontId="25" fillId="0" borderId="0" xfId="0" applyFont="1" applyAlignment="1">
      <alignment horizontal="right" vertical="center" wrapText="1"/>
    </xf>
    <xf numFmtId="165" fontId="25" fillId="0" borderId="0" xfId="0" applyNumberFormat="1" applyFont="1" applyAlignment="1">
      <alignment horizontal="right" vertical="center" wrapText="1"/>
    </xf>
    <xf numFmtId="165" fontId="24" fillId="0" borderId="0" xfId="0" applyNumberFormat="1" applyFont="1" applyAlignment="1">
      <alignment horizontal="right" vertical="center"/>
    </xf>
    <xf numFmtId="165" fontId="25" fillId="0" borderId="0" xfId="0" applyNumberFormat="1" applyFont="1" applyAlignment="1">
      <alignment vertical="center" wrapText="1"/>
    </xf>
    <xf numFmtId="165" fontId="24" fillId="0" borderId="1" xfId="0" applyNumberFormat="1" applyFont="1" applyBorder="1" applyAlignment="1">
      <alignment horizontal="right" vertical="center" wrapText="1"/>
    </xf>
    <xf numFmtId="0" fontId="24" fillId="0" borderId="0" xfId="0" applyFont="1" applyAlignment="1">
      <alignment horizontal="right" vertical="center" wrapText="1"/>
    </xf>
    <xf numFmtId="167" fontId="25" fillId="0" borderId="0" xfId="0" applyNumberFormat="1" applyFont="1" applyAlignment="1">
      <alignment horizontal="right"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left" vertical="center"/>
    </xf>
    <xf numFmtId="167" fontId="25" fillId="0" borderId="0" xfId="0" applyNumberFormat="1" applyFont="1" applyAlignment="1">
      <alignment horizontal="right" vertical="center"/>
    </xf>
    <xf numFmtId="167" fontId="25" fillId="0" borderId="0" xfId="0" applyNumberFormat="1" applyFont="1" applyAlignment="1">
      <alignment horizontal="center" vertical="center"/>
    </xf>
    <xf numFmtId="167" fontId="25" fillId="0" borderId="1" xfId="0" applyNumberFormat="1" applyFont="1" applyBorder="1" applyAlignment="1">
      <alignment horizontal="right" vertical="center"/>
    </xf>
    <xf numFmtId="167" fontId="25" fillId="0" borderId="1" xfId="0" applyNumberFormat="1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167" fontId="25" fillId="0" borderId="0" xfId="0" applyNumberFormat="1" applyFont="1" applyAlignment="1">
      <alignment horizontal="right" vertical="top" wrapText="1"/>
    </xf>
    <xf numFmtId="0" fontId="25" fillId="0" borderId="0" xfId="0" applyFont="1"/>
    <xf numFmtId="166" fontId="25" fillId="33" borderId="0" xfId="54" applyNumberFormat="1" applyFont="1" applyFill="1" applyAlignment="1">
      <alignment horizontal="right" vertical="center" wrapText="1"/>
    </xf>
    <xf numFmtId="165" fontId="26" fillId="0" borderId="0" xfId="54" applyNumberFormat="1" applyFont="1" applyFill="1" applyBorder="1" applyAlignment="1">
      <alignment vertical="center" wrapText="1"/>
    </xf>
    <xf numFmtId="165" fontId="26" fillId="0" borderId="0" xfId="54" applyNumberFormat="1" applyFont="1" applyFill="1" applyAlignment="1">
      <alignment horizontal="right" vertical="center" wrapText="1"/>
    </xf>
    <xf numFmtId="166" fontId="26" fillId="0" borderId="0" xfId="54" applyNumberFormat="1" applyFont="1" applyFill="1" applyAlignment="1">
      <alignment horizontal="right" vertical="center" wrapText="1"/>
    </xf>
    <xf numFmtId="167" fontId="25" fillId="33" borderId="0" xfId="54" quotePrefix="1" applyNumberFormat="1" applyFont="1" applyFill="1" applyAlignment="1">
      <alignment horizontal="right" vertical="center" wrapText="1"/>
    </xf>
    <xf numFmtId="165" fontId="25" fillId="33" borderId="0" xfId="54" applyNumberFormat="1" applyFont="1" applyFill="1" applyAlignment="1">
      <alignment horizontal="right" vertical="center" wrapText="1"/>
    </xf>
    <xf numFmtId="167" fontId="25" fillId="33" borderId="0" xfId="56" quotePrefix="1" applyNumberFormat="1" applyFont="1" applyFill="1" applyBorder="1" applyAlignment="1">
      <alignment horizontal="right" vertical="center" wrapText="1"/>
    </xf>
    <xf numFmtId="167" fontId="25" fillId="33" borderId="0" xfId="54" applyNumberFormat="1" applyFont="1" applyFill="1" applyAlignment="1">
      <alignment horizontal="right" vertical="center" wrapText="1"/>
    </xf>
    <xf numFmtId="167" fontId="25" fillId="33" borderId="1" xfId="55" applyNumberFormat="1" applyFont="1" applyFill="1" applyBorder="1" applyAlignment="1">
      <alignment horizontal="right" vertical="center" wrapText="1"/>
    </xf>
    <xf numFmtId="171" fontId="25" fillId="33" borderId="0" xfId="55" applyNumberFormat="1" applyFont="1" applyFill="1" applyBorder="1" applyAlignment="1">
      <alignment horizontal="right" vertical="center" wrapText="1"/>
    </xf>
    <xf numFmtId="167" fontId="26" fillId="0" borderId="0" xfId="54" applyNumberFormat="1" applyFont="1" applyFill="1" applyBorder="1" applyAlignment="1">
      <alignment vertical="center" wrapText="1"/>
    </xf>
    <xf numFmtId="167" fontId="26" fillId="0" borderId="0" xfId="54" applyNumberFormat="1" applyFont="1" applyFill="1" applyAlignment="1">
      <alignment vertical="center" wrapText="1"/>
    </xf>
    <xf numFmtId="166" fontId="26" fillId="0" borderId="0" xfId="54" applyNumberFormat="1" applyFont="1" applyFill="1" applyBorder="1" applyAlignment="1">
      <alignment vertical="center" wrapText="1"/>
    </xf>
    <xf numFmtId="167" fontId="26" fillId="0" borderId="0" xfId="56" applyNumberFormat="1" applyFont="1" applyFill="1" applyBorder="1" applyAlignment="1">
      <alignment horizontal="right" vertical="center" wrapText="1"/>
    </xf>
    <xf numFmtId="167" fontId="25" fillId="33" borderId="2" xfId="54" applyNumberFormat="1" applyFont="1" applyFill="1" applyBorder="1" applyAlignment="1">
      <alignment horizontal="right" vertical="center" wrapText="1"/>
    </xf>
    <xf numFmtId="165" fontId="25" fillId="0" borderId="0" xfId="54" applyNumberFormat="1" applyFont="1" applyFill="1" applyAlignment="1">
      <alignment horizontal="right" vertical="center" wrapText="1"/>
    </xf>
    <xf numFmtId="166" fontId="25" fillId="0" borderId="0" xfId="54" applyNumberFormat="1" applyFont="1" applyFill="1" applyAlignment="1">
      <alignment horizontal="right" vertical="center" wrapText="1"/>
    </xf>
    <xf numFmtId="171" fontId="25" fillId="0" borderId="0" xfId="55" applyNumberFormat="1" applyFont="1" applyFill="1" applyBorder="1" applyAlignment="1">
      <alignment horizontal="right" vertical="center" wrapText="1"/>
    </xf>
    <xf numFmtId="167" fontId="25" fillId="0" borderId="1" xfId="55" applyNumberFormat="1" applyFont="1" applyFill="1" applyBorder="1" applyAlignment="1">
      <alignment horizontal="right" vertical="center" wrapText="1"/>
    </xf>
    <xf numFmtId="167" fontId="25" fillId="0" borderId="0" xfId="54" applyNumberFormat="1" applyFont="1" applyFill="1" applyAlignment="1">
      <alignment horizontal="right" vertical="center" wrapText="1"/>
    </xf>
    <xf numFmtId="167" fontId="25" fillId="0" borderId="0" xfId="56" quotePrefix="1" applyNumberFormat="1" applyFont="1" applyFill="1" applyBorder="1" applyAlignment="1">
      <alignment horizontal="right" vertical="center" wrapText="1"/>
    </xf>
    <xf numFmtId="167" fontId="25" fillId="0" borderId="0" xfId="54" quotePrefix="1" applyNumberFormat="1" applyFont="1" applyFill="1" applyAlignment="1">
      <alignment horizontal="right" vertical="center" wrapText="1"/>
    </xf>
    <xf numFmtId="167" fontId="25" fillId="0" borderId="0" xfId="54" applyNumberFormat="1" applyFont="1" applyFill="1" applyBorder="1" applyAlignment="1">
      <alignment horizontal="right" vertical="center" wrapText="1"/>
    </xf>
    <xf numFmtId="167" fontId="25" fillId="0" borderId="2" xfId="54" applyNumberFormat="1" applyFont="1" applyFill="1" applyBorder="1" applyAlignment="1">
      <alignment horizontal="right" vertical="center" wrapText="1"/>
    </xf>
    <xf numFmtId="171" fontId="25" fillId="0" borderId="0" xfId="54" applyNumberFormat="1" applyFont="1" applyFill="1" applyAlignment="1">
      <alignment horizontal="right" vertical="center" wrapText="1"/>
    </xf>
    <xf numFmtId="171" fontId="25" fillId="0" borderId="1" xfId="55" applyNumberFormat="1" applyFont="1" applyFill="1" applyBorder="1" applyAlignment="1">
      <alignment horizontal="right" vertical="center" wrapText="1"/>
    </xf>
    <xf numFmtId="171" fontId="25" fillId="0" borderId="0" xfId="56" quotePrefix="1" applyNumberFormat="1" applyFont="1" applyFill="1" applyBorder="1" applyAlignment="1">
      <alignment horizontal="right" vertical="center" wrapText="1"/>
    </xf>
    <xf numFmtId="171" fontId="25" fillId="0" borderId="0" xfId="54" applyNumberFormat="1" applyFont="1" applyFill="1" applyBorder="1" applyAlignment="1">
      <alignment horizontal="right" vertical="center" wrapText="1"/>
    </xf>
    <xf numFmtId="171" fontId="25" fillId="0" borderId="0" xfId="54" quotePrefix="1" applyNumberFormat="1" applyFont="1" applyFill="1" applyAlignment="1">
      <alignment horizontal="right" vertical="center" wrapText="1"/>
    </xf>
    <xf numFmtId="171" fontId="25" fillId="0" borderId="2" xfId="54" applyNumberFormat="1" applyFont="1" applyFill="1" applyBorder="1" applyAlignment="1">
      <alignment horizontal="right" vertical="center" wrapText="1"/>
    </xf>
    <xf numFmtId="165" fontId="24" fillId="0" borderId="0" xfId="0" applyNumberFormat="1" applyFont="1" applyAlignment="1">
      <alignment horizontal="center" vertical="center"/>
    </xf>
    <xf numFmtId="166" fontId="25" fillId="0" borderId="0" xfId="0" applyNumberFormat="1" applyFont="1" applyAlignment="1">
      <alignment horizontal="right" vertical="center" wrapText="1"/>
    </xf>
    <xf numFmtId="167" fontId="25" fillId="0" borderId="0" xfId="0" applyNumberFormat="1" applyFont="1" applyAlignment="1">
      <alignment vertical="center" wrapText="1"/>
    </xf>
    <xf numFmtId="167" fontId="26" fillId="0" borderId="1" xfId="28" applyNumberFormat="1" applyFont="1" applyFill="1" applyBorder="1" applyAlignment="1">
      <alignment horizontal="right" vertical="center"/>
    </xf>
    <xf numFmtId="166" fontId="25" fillId="0" borderId="0" xfId="0" applyNumberFormat="1" applyFont="1" applyFill="1" applyAlignment="1">
      <alignment horizontal="right" vertical="center" wrapText="1"/>
    </xf>
    <xf numFmtId="167" fontId="25" fillId="0" borderId="0" xfId="0" quotePrefix="1" applyNumberFormat="1" applyFont="1" applyFill="1" applyAlignment="1">
      <alignment horizontal="right" vertical="center" wrapText="1"/>
    </xf>
    <xf numFmtId="164" fontId="25" fillId="33" borderId="0" xfId="28" applyFont="1" applyFill="1" applyAlignment="1">
      <alignment horizontal="right" vertical="center" wrapText="1"/>
    </xf>
    <xf numFmtId="165" fontId="24" fillId="0" borderId="0" xfId="0" applyNumberFormat="1" applyFont="1" applyFill="1" applyBorder="1" applyAlignment="1">
      <alignment horizontal="right" vertical="center"/>
    </xf>
    <xf numFmtId="165" fontId="27" fillId="0" borderId="1" xfId="0" applyNumberFormat="1" applyFont="1" applyBorder="1" applyAlignment="1">
      <alignment horizontal="center" vertical="center"/>
    </xf>
    <xf numFmtId="165" fontId="27" fillId="0" borderId="1" xfId="0" applyNumberFormat="1" applyFont="1" applyBorder="1" applyAlignment="1">
      <alignment horizontal="left" vertical="center"/>
    </xf>
    <xf numFmtId="165" fontId="26" fillId="0" borderId="1" xfId="0" applyNumberFormat="1" applyFont="1" applyBorder="1" applyAlignment="1">
      <alignment horizontal="center" vertical="center"/>
    </xf>
    <xf numFmtId="165" fontId="26" fillId="0" borderId="1" xfId="0" applyNumberFormat="1" applyFont="1" applyBorder="1" applyAlignment="1">
      <alignment horizontal="right" vertical="center"/>
    </xf>
    <xf numFmtId="164" fontId="26" fillId="33" borderId="0" xfId="28" applyFont="1" applyFill="1" applyBorder="1" applyAlignment="1">
      <alignment horizontal="right" vertical="center"/>
    </xf>
    <xf numFmtId="165" fontId="26" fillId="0" borderId="1" xfId="0" applyNumberFormat="1" applyFont="1" applyBorder="1" applyAlignment="1">
      <alignment vertical="center"/>
    </xf>
    <xf numFmtId="167" fontId="26" fillId="33" borderId="1" xfId="28" applyNumberFormat="1" applyFont="1" applyFill="1" applyBorder="1" applyAlignment="1">
      <alignment horizontal="right" vertical="center"/>
    </xf>
    <xf numFmtId="167" fontId="26" fillId="0" borderId="0" xfId="28" applyNumberFormat="1" applyFont="1" applyFill="1" applyAlignment="1">
      <alignment horizontal="center" vertical="center"/>
    </xf>
    <xf numFmtId="165" fontId="26" fillId="0" borderId="1" xfId="0" applyNumberFormat="1" applyFont="1" applyBorder="1" applyAlignment="1">
      <alignment horizontal="left" vertical="center"/>
    </xf>
    <xf numFmtId="167" fontId="26" fillId="0" borderId="1" xfId="0" applyNumberFormat="1" applyFont="1" applyBorder="1" applyAlignment="1">
      <alignment horizontal="center" vertical="center"/>
    </xf>
    <xf numFmtId="167" fontId="27" fillId="0" borderId="0" xfId="0" applyNumberFormat="1" applyFont="1" applyAlignment="1">
      <alignment vertical="center"/>
    </xf>
    <xf numFmtId="167" fontId="27" fillId="0" borderId="0" xfId="0" applyNumberFormat="1" applyFont="1" applyAlignment="1">
      <alignment horizontal="right" vertical="center"/>
    </xf>
    <xf numFmtId="167" fontId="27" fillId="0" borderId="0" xfId="0" applyNumberFormat="1" applyFont="1" applyAlignment="1">
      <alignment horizontal="right" vertical="center" wrapText="1"/>
    </xf>
    <xf numFmtId="167" fontId="27" fillId="0" borderId="1" xfId="0" applyNumberFormat="1" applyFont="1" applyBorder="1" applyAlignment="1">
      <alignment horizontal="right" vertical="center"/>
    </xf>
    <xf numFmtId="167" fontId="27" fillId="0" borderId="0" xfId="0" applyNumberFormat="1" applyFont="1" applyAlignment="1">
      <alignment horizontal="center" vertical="center"/>
    </xf>
    <xf numFmtId="167" fontId="27" fillId="33" borderId="0" xfId="0" applyNumberFormat="1" applyFont="1" applyFill="1" applyAlignment="1">
      <alignment horizontal="center" vertical="center"/>
    </xf>
    <xf numFmtId="167" fontId="27" fillId="33" borderId="0" xfId="0" applyNumberFormat="1" applyFont="1" applyFill="1" applyAlignment="1">
      <alignment horizontal="right" vertical="center"/>
    </xf>
    <xf numFmtId="167" fontId="26" fillId="33" borderId="0" xfId="28" applyNumberFormat="1" applyFont="1" applyFill="1" applyBorder="1" applyAlignment="1">
      <alignment horizontal="right" vertical="center"/>
    </xf>
    <xf numFmtId="167" fontId="26" fillId="0" borderId="1" xfId="0" applyNumberFormat="1" applyFont="1" applyBorder="1" applyAlignment="1">
      <alignment vertical="center"/>
    </xf>
    <xf numFmtId="167" fontId="27" fillId="0" borderId="0" xfId="0" applyNumberFormat="1" applyFont="1" applyAlignment="1">
      <alignment horizontal="left" vertical="center"/>
    </xf>
    <xf numFmtId="173" fontId="26" fillId="33" borderId="0" xfId="0" applyNumberFormat="1" applyFont="1" applyFill="1" applyAlignment="1">
      <alignment horizontal="right" vertical="center"/>
    </xf>
    <xf numFmtId="173" fontId="26" fillId="0" borderId="0" xfId="0" applyNumberFormat="1" applyFont="1" applyAlignment="1">
      <alignment horizontal="right" vertical="center"/>
    </xf>
    <xf numFmtId="0" fontId="24" fillId="0" borderId="1" xfId="0" applyFont="1" applyBorder="1" applyAlignment="1">
      <alignment horizontal="center" vertical="center" wrapText="1"/>
    </xf>
    <xf numFmtId="167" fontId="25" fillId="33" borderId="1" xfId="0" quotePrefix="1" applyNumberFormat="1" applyFont="1" applyFill="1" applyBorder="1" applyAlignment="1">
      <alignment horizontal="right" vertical="center" wrapText="1"/>
    </xf>
    <xf numFmtId="167" fontId="27" fillId="0" borderId="0" xfId="0" applyNumberFormat="1" applyFont="1" applyAlignment="1">
      <alignment horizontal="right"/>
    </xf>
    <xf numFmtId="167" fontId="26" fillId="0" borderId="0" xfId="0" applyNumberFormat="1" applyFont="1"/>
    <xf numFmtId="165" fontId="27" fillId="0" borderId="0" xfId="0" applyNumberFormat="1" applyFont="1" applyAlignment="1">
      <alignment wrapText="1"/>
    </xf>
    <xf numFmtId="165" fontId="26" fillId="0" borderId="0" xfId="0" applyNumberFormat="1" applyFont="1" applyAlignment="1">
      <alignment wrapText="1"/>
    </xf>
    <xf numFmtId="167" fontId="27" fillId="0" borderId="0" xfId="0" applyNumberFormat="1" applyFont="1" applyAlignment="1">
      <alignment horizontal="right" wrapText="1"/>
    </xf>
    <xf numFmtId="167" fontId="26" fillId="0" borderId="0" xfId="0" applyNumberFormat="1" applyFont="1" applyAlignment="1">
      <alignment wrapText="1"/>
    </xf>
    <xf numFmtId="0" fontId="27" fillId="0" borderId="1" xfId="0" applyFont="1" applyBorder="1" applyAlignment="1">
      <alignment horizontal="center"/>
    </xf>
    <xf numFmtId="165" fontId="27" fillId="0" borderId="0" xfId="0" applyNumberFormat="1" applyFont="1" applyAlignment="1">
      <alignment horizontal="right" wrapText="1"/>
    </xf>
    <xf numFmtId="167" fontId="27" fillId="0" borderId="1" xfId="0" applyNumberFormat="1" applyFont="1" applyBorder="1" applyAlignment="1">
      <alignment horizontal="right" wrapText="1"/>
    </xf>
    <xf numFmtId="167" fontId="26" fillId="33" borderId="0" xfId="0" applyNumberFormat="1" applyFont="1" applyFill="1" applyAlignment="1">
      <alignment vertical="center"/>
    </xf>
    <xf numFmtId="167" fontId="26" fillId="0" borderId="0" xfId="0" applyNumberFormat="1" applyFont="1" applyAlignment="1">
      <alignment vertical="center"/>
    </xf>
    <xf numFmtId="167" fontId="26" fillId="0" borderId="0" xfId="28" applyNumberFormat="1" applyFont="1" applyFill="1" applyBorder="1" applyAlignment="1">
      <alignment horizontal="right" vertical="center"/>
    </xf>
    <xf numFmtId="0" fontId="26" fillId="0" borderId="0" xfId="0" applyFont="1" applyAlignment="1">
      <alignment vertical="center" wrapText="1"/>
    </xf>
    <xf numFmtId="167" fontId="26" fillId="33" borderId="0" xfId="28" quotePrefix="1" applyNumberFormat="1" applyFont="1" applyFill="1" applyAlignment="1">
      <alignment horizontal="right" vertical="center"/>
    </xf>
    <xf numFmtId="0" fontId="27" fillId="0" borderId="0" xfId="0" applyFont="1"/>
    <xf numFmtId="0" fontId="26" fillId="0" borderId="1" xfId="0" applyFont="1" applyBorder="1" applyAlignment="1">
      <alignment vertical="center"/>
    </xf>
    <xf numFmtId="167" fontId="26" fillId="33" borderId="0" xfId="0" quotePrefix="1" applyNumberFormat="1" applyFont="1" applyFill="1" applyAlignment="1">
      <alignment horizontal="right" vertical="center"/>
    </xf>
    <xf numFmtId="0" fontId="26" fillId="0" borderId="0" xfId="0" applyFont="1"/>
    <xf numFmtId="167" fontId="26" fillId="33" borderId="1" xfId="28" quotePrefix="1" applyNumberFormat="1" applyFont="1" applyFill="1" applyBorder="1" applyAlignment="1">
      <alignment horizontal="right" vertical="center"/>
    </xf>
    <xf numFmtId="165" fontId="26" fillId="0" borderId="0" xfId="0" applyNumberFormat="1" applyFont="1" applyFill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7" fillId="0" borderId="0" xfId="0" applyNumberFormat="1" applyFont="1" applyFill="1" applyAlignment="1">
      <alignment horizontal="right" vertical="center" wrapText="1"/>
    </xf>
    <xf numFmtId="165" fontId="27" fillId="0" borderId="1" xfId="0" applyNumberFormat="1" applyFont="1" applyFill="1" applyBorder="1" applyAlignment="1">
      <alignment horizontal="right" vertical="center"/>
    </xf>
    <xf numFmtId="165" fontId="26" fillId="0" borderId="1" xfId="0" applyNumberFormat="1" applyFont="1" applyFill="1" applyBorder="1" applyAlignment="1">
      <alignment vertical="center"/>
    </xf>
    <xf numFmtId="165" fontId="27" fillId="0" borderId="0" xfId="0" applyNumberFormat="1" applyFont="1" applyFill="1" applyAlignment="1">
      <alignment horizontal="left" vertical="center"/>
    </xf>
    <xf numFmtId="164" fontId="26" fillId="0" borderId="0" xfId="28" applyFont="1" applyFill="1" applyBorder="1" applyAlignment="1">
      <alignment horizontal="right" vertical="center"/>
    </xf>
    <xf numFmtId="167" fontId="26" fillId="0" borderId="1" xfId="0" applyNumberFormat="1" applyFont="1" applyFill="1" applyBorder="1" applyAlignment="1">
      <alignment horizontal="center" vertical="center"/>
    </xf>
    <xf numFmtId="167" fontId="27" fillId="0" borderId="0" xfId="0" applyNumberFormat="1" applyFont="1" applyFill="1" applyAlignment="1">
      <alignment horizontal="right" vertical="center"/>
    </xf>
    <xf numFmtId="167" fontId="27" fillId="0" borderId="0" xfId="0" applyNumberFormat="1" applyFont="1" applyFill="1" applyAlignment="1">
      <alignment horizontal="right" vertical="center" wrapText="1"/>
    </xf>
    <xf numFmtId="167" fontId="27" fillId="0" borderId="1" xfId="0" applyNumberFormat="1" applyFont="1" applyFill="1" applyBorder="1" applyAlignment="1">
      <alignment horizontal="right" vertical="center"/>
    </xf>
    <xf numFmtId="167" fontId="27" fillId="0" borderId="0" xfId="0" applyNumberFormat="1" applyFont="1" applyFill="1" applyAlignment="1">
      <alignment horizontal="center" vertical="center"/>
    </xf>
    <xf numFmtId="167" fontId="26" fillId="0" borderId="1" xfId="0" applyNumberFormat="1" applyFont="1" applyFill="1" applyBorder="1" applyAlignment="1">
      <alignment vertical="center"/>
    </xf>
    <xf numFmtId="167" fontId="27" fillId="0" borderId="0" xfId="0" applyNumberFormat="1" applyFont="1" applyFill="1" applyAlignment="1">
      <alignment horizontal="left" vertical="center"/>
    </xf>
    <xf numFmtId="173" fontId="26" fillId="0" borderId="0" xfId="0" applyNumberFormat="1" applyFont="1" applyFill="1" applyAlignment="1">
      <alignment horizontal="right" vertical="center"/>
    </xf>
    <xf numFmtId="0" fontId="25" fillId="0" borderId="0" xfId="0" applyFont="1" applyFill="1" applyAlignment="1">
      <alignment horizontal="right" vertical="center" wrapText="1"/>
    </xf>
    <xf numFmtId="0" fontId="24" fillId="0" borderId="0" xfId="0" applyFont="1" applyFill="1" applyAlignment="1">
      <alignment horizontal="right" vertical="center" wrapText="1"/>
    </xf>
    <xf numFmtId="165" fontId="24" fillId="0" borderId="0" xfId="46" applyNumberFormat="1" applyFont="1" applyFill="1" applyAlignment="1">
      <alignment vertical="center"/>
    </xf>
    <xf numFmtId="167" fontId="25" fillId="0" borderId="1" xfId="0" applyNumberFormat="1" applyFont="1" applyFill="1" applyBorder="1" applyAlignment="1">
      <alignment horizontal="right" vertical="center" wrapText="1"/>
    </xf>
    <xf numFmtId="167" fontId="25" fillId="0" borderId="1" xfId="0" quotePrefix="1" applyNumberFormat="1" applyFont="1" applyFill="1" applyBorder="1" applyAlignment="1">
      <alignment horizontal="right" vertical="center" wrapText="1"/>
    </xf>
    <xf numFmtId="0" fontId="24" fillId="0" borderId="0" xfId="0" applyFont="1" applyFill="1" applyAlignment="1">
      <alignment vertical="center" wrapText="1"/>
    </xf>
    <xf numFmtId="167" fontId="26" fillId="0" borderId="0" xfId="28" quotePrefix="1" applyNumberFormat="1" applyFont="1" applyFill="1" applyAlignment="1">
      <alignment horizontal="right" vertical="center"/>
    </xf>
    <xf numFmtId="167" fontId="26" fillId="0" borderId="1" xfId="28" quotePrefix="1" applyNumberFormat="1" applyFont="1" applyFill="1" applyBorder="1" applyAlignment="1">
      <alignment horizontal="right" vertical="center"/>
    </xf>
    <xf numFmtId="165" fontId="27" fillId="0" borderId="0" xfId="0" applyNumberFormat="1" applyFont="1" applyAlignment="1">
      <alignment horizontal="center" vertical="center" wrapText="1"/>
    </xf>
    <xf numFmtId="165" fontId="27" fillId="0" borderId="14" xfId="0" applyNumberFormat="1" applyFont="1" applyBorder="1" applyAlignment="1">
      <alignment horizontal="center" vertical="center" wrapText="1"/>
    </xf>
    <xf numFmtId="165" fontId="27" fillId="0" borderId="1" xfId="0" applyNumberFormat="1" applyFont="1" applyBorder="1" applyAlignment="1">
      <alignment horizontal="right" vertical="center" wrapText="1"/>
    </xf>
    <xf numFmtId="0" fontId="26" fillId="0" borderId="0" xfId="0" applyFont="1" applyAlignment="1">
      <alignment horizontal="right" vertical="center" wrapText="1"/>
    </xf>
    <xf numFmtId="165" fontId="26" fillId="0" borderId="0" xfId="0" applyNumberFormat="1" applyFont="1" applyAlignment="1">
      <alignment horizontal="right" vertical="center" wrapText="1"/>
    </xf>
    <xf numFmtId="0" fontId="26" fillId="0" borderId="0" xfId="0" applyFont="1" applyFill="1" applyAlignment="1">
      <alignment vertical="center" wrapText="1"/>
    </xf>
    <xf numFmtId="0" fontId="26" fillId="0" borderId="0" xfId="0" applyFont="1" applyFill="1" applyAlignment="1">
      <alignment horizontal="right" vertical="center" wrapText="1"/>
    </xf>
    <xf numFmtId="165" fontId="26" fillId="0" borderId="0" xfId="0" applyNumberFormat="1" applyFont="1" applyFill="1" applyAlignment="1">
      <alignment horizontal="right" vertical="center" wrapText="1"/>
    </xf>
    <xf numFmtId="0" fontId="27" fillId="0" borderId="1" xfId="0" applyFont="1" applyFill="1" applyBorder="1" applyAlignment="1">
      <alignment horizontal="center" vertical="center" wrapText="1"/>
    </xf>
    <xf numFmtId="165" fontId="26" fillId="0" borderId="0" xfId="0" applyNumberFormat="1" applyFont="1" applyFill="1" applyAlignment="1">
      <alignment vertical="center" wrapText="1"/>
    </xf>
    <xf numFmtId="165" fontId="27" fillId="0" borderId="1" xfId="0" applyNumberFormat="1" applyFont="1" applyFill="1" applyBorder="1" applyAlignment="1">
      <alignment horizontal="right" vertical="center" wrapText="1"/>
    </xf>
    <xf numFmtId="0" fontId="27" fillId="0" borderId="0" xfId="0" applyFont="1" applyFill="1" applyAlignment="1">
      <alignment horizontal="right" vertical="center" wrapText="1"/>
    </xf>
    <xf numFmtId="165" fontId="27" fillId="0" borderId="0" xfId="46" applyNumberFormat="1" applyFont="1" applyFill="1" applyAlignment="1">
      <alignment vertical="center"/>
    </xf>
    <xf numFmtId="165" fontId="26" fillId="0" borderId="0" xfId="46" applyNumberFormat="1" applyFont="1" applyFill="1" applyAlignment="1">
      <alignment vertical="center"/>
    </xf>
    <xf numFmtId="167" fontId="26" fillId="0" borderId="0" xfId="0" applyNumberFormat="1" applyFont="1" applyFill="1" applyAlignment="1">
      <alignment horizontal="right" vertical="center" wrapText="1"/>
    </xf>
    <xf numFmtId="0" fontId="26" fillId="0" borderId="0" xfId="0" applyFont="1" applyFill="1" applyAlignment="1">
      <alignment vertical="center"/>
    </xf>
    <xf numFmtId="0" fontId="26" fillId="0" borderId="0" xfId="0" applyFont="1" applyFill="1" applyAlignment="1">
      <alignment horizontal="center" vertical="center" wrapText="1"/>
    </xf>
    <xf numFmtId="167" fontId="26" fillId="0" borderId="1" xfId="0" applyNumberFormat="1" applyFont="1" applyFill="1" applyBorder="1" applyAlignment="1">
      <alignment horizontal="right" vertical="center" wrapText="1"/>
    </xf>
    <xf numFmtId="165" fontId="26" fillId="0" borderId="3" xfId="0" applyNumberFormat="1" applyFont="1" applyFill="1" applyBorder="1" applyAlignment="1">
      <alignment horizontal="right" vertical="center" wrapText="1"/>
    </xf>
    <xf numFmtId="165" fontId="27" fillId="0" borderId="0" xfId="46" applyNumberFormat="1" applyFont="1" applyAlignment="1">
      <alignment vertical="center"/>
    </xf>
    <xf numFmtId="165" fontId="26" fillId="0" borderId="0" xfId="0" applyNumberFormat="1" applyFont="1" applyAlignment="1">
      <alignment vertical="center" wrapText="1"/>
    </xf>
    <xf numFmtId="165" fontId="26" fillId="33" borderId="0" xfId="0" applyNumberFormat="1" applyFont="1" applyFill="1" applyAlignment="1">
      <alignment horizontal="right" vertical="center" wrapText="1"/>
    </xf>
    <xf numFmtId="165" fontId="26" fillId="33" borderId="0" xfId="0" applyNumberFormat="1" applyFont="1" applyFill="1" applyAlignment="1">
      <alignment vertical="center" wrapText="1"/>
    </xf>
    <xf numFmtId="165" fontId="26" fillId="0" borderId="0" xfId="46" applyNumberFormat="1" applyFont="1" applyAlignment="1">
      <alignment vertical="center"/>
    </xf>
    <xf numFmtId="167" fontId="26" fillId="33" borderId="0" xfId="0" applyNumberFormat="1" applyFont="1" applyFill="1" applyAlignment="1">
      <alignment horizontal="right" vertical="center" wrapText="1"/>
    </xf>
    <xf numFmtId="0" fontId="26" fillId="0" borderId="0" xfId="0" applyFont="1" applyAlignment="1">
      <alignment horizontal="center" vertical="center" wrapText="1"/>
    </xf>
    <xf numFmtId="167" fontId="26" fillId="33" borderId="1" xfId="0" applyNumberFormat="1" applyFont="1" applyFill="1" applyBorder="1" applyAlignment="1">
      <alignment horizontal="right" vertical="center" wrapText="1"/>
    </xf>
    <xf numFmtId="0" fontId="27" fillId="0" borderId="0" xfId="0" applyFont="1" applyAlignment="1">
      <alignment horizontal="right" vertical="center" wrapText="1"/>
    </xf>
    <xf numFmtId="165" fontId="26" fillId="33" borderId="3" xfId="0" applyNumberFormat="1" applyFont="1" applyFill="1" applyBorder="1" applyAlignment="1">
      <alignment horizontal="right" vertical="center" wrapText="1"/>
    </xf>
    <xf numFmtId="165" fontId="26" fillId="0" borderId="0" xfId="0" applyNumberFormat="1" applyFont="1" applyFill="1" applyBorder="1" applyAlignment="1">
      <alignment horizontal="right" vertical="center" wrapText="1"/>
    </xf>
    <xf numFmtId="164" fontId="25" fillId="0" borderId="0" xfId="28" applyFont="1" applyAlignment="1">
      <alignment horizontal="right" vertical="center" wrapText="1"/>
    </xf>
    <xf numFmtId="173" fontId="26" fillId="0" borderId="0" xfId="0" applyNumberFormat="1" applyFont="1" applyAlignment="1">
      <alignment horizontal="center" vertical="center"/>
    </xf>
    <xf numFmtId="0" fontId="24" fillId="0" borderId="0" xfId="0" applyFont="1" applyFill="1" applyAlignment="1">
      <alignment horizontal="left" vertical="center" wrapText="1"/>
    </xf>
    <xf numFmtId="0" fontId="25" fillId="0" borderId="0" xfId="0" applyFont="1" applyFill="1" applyAlignment="1">
      <alignment horizontal="left" vertical="center" wrapText="1"/>
    </xf>
    <xf numFmtId="0" fontId="25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0" fontId="25" fillId="0" borderId="0" xfId="0" applyFont="1" applyAlignment="1">
      <alignment horizontal="center" vertical="center" wrapText="1"/>
    </xf>
    <xf numFmtId="0" fontId="26" fillId="0" borderId="0" xfId="0" applyFont="1" applyAlignment="1">
      <alignment horizontal="justify" vertical="top" wrapText="1"/>
    </xf>
    <xf numFmtId="167" fontId="26" fillId="0" borderId="0" xfId="0" quotePrefix="1" applyNumberFormat="1" applyFont="1" applyAlignment="1">
      <alignment horizontal="right" vertical="center"/>
    </xf>
    <xf numFmtId="167" fontId="26" fillId="0" borderId="3" xfId="0" applyNumberFormat="1" applyFont="1" applyBorder="1" applyAlignment="1">
      <alignment horizontal="right" vertical="center"/>
    </xf>
    <xf numFmtId="165" fontId="24" fillId="0" borderId="1" xfId="0" applyNumberFormat="1" applyFont="1" applyFill="1" applyBorder="1" applyAlignment="1">
      <alignment horizontal="center" vertical="center"/>
    </xf>
    <xf numFmtId="165" fontId="27" fillId="0" borderId="1" xfId="0" applyNumberFormat="1" applyFont="1" applyBorder="1" applyAlignment="1">
      <alignment horizontal="center" vertical="center"/>
    </xf>
    <xf numFmtId="167" fontId="27" fillId="0" borderId="1" xfId="0" applyNumberFormat="1" applyFont="1" applyBorder="1" applyAlignment="1">
      <alignment horizontal="center" vertical="center"/>
    </xf>
    <xf numFmtId="165" fontId="27" fillId="0" borderId="1" xfId="0" applyNumberFormat="1" applyFont="1" applyBorder="1" applyAlignment="1">
      <alignment horizontal="center" vertical="center" wrapText="1"/>
    </xf>
    <xf numFmtId="165" fontId="27" fillId="0" borderId="4" xfId="0" applyNumberFormat="1" applyFont="1" applyBorder="1" applyAlignment="1">
      <alignment horizontal="center" vertical="center" wrapText="1"/>
    </xf>
    <xf numFmtId="165" fontId="24" fillId="0" borderId="1" xfId="0" applyNumberFormat="1" applyFont="1" applyBorder="1" applyAlignment="1">
      <alignment horizontal="center" vertical="center" wrapText="1"/>
    </xf>
    <xf numFmtId="165" fontId="24" fillId="0" borderId="4" xfId="0" applyNumberFormat="1" applyFont="1" applyBorder="1" applyAlignment="1">
      <alignment horizontal="center" vertical="center" wrapText="1"/>
    </xf>
  </cellXfs>
  <cellStyles count="6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38" xfId="53" xr:uid="{D8708A2F-1A1F-409A-87E4-63F9ADB9BA7E}"/>
    <cellStyle name="Comma 144" xfId="56" xr:uid="{16C1B96B-BF9B-4794-B41F-EF4E2C464525}"/>
    <cellStyle name="Comma 145" xfId="57" xr:uid="{4932B70D-46C0-4BF5-A856-D4AC61F6DCEF}"/>
    <cellStyle name="Comma 146" xfId="58" xr:uid="{6024A951-9A06-4722-9038-1C3528702319}"/>
    <cellStyle name="Comma 147" xfId="59" xr:uid="{4CF7F3C2-3C8E-4A66-946F-3570F3CEF01A}"/>
    <cellStyle name="Comma 151" xfId="60" xr:uid="{C2B8BCE6-A857-433D-AE9B-6A8C1CD6044C}"/>
    <cellStyle name="Comma 2" xfId="29" xr:uid="{00000000-0005-0000-0000-00001C000000}"/>
    <cellStyle name="Comma 3" xfId="30" xr:uid="{00000000-0005-0000-0000-00001D000000}"/>
    <cellStyle name="Comma 4" xfId="55" xr:uid="{2162A410-5800-428F-A063-79F49CDC24F5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/>
    <cellStyle name="Normal 16 2" xfId="40" xr:uid="{00000000-0005-0000-0000-000028000000}"/>
    <cellStyle name="Normal 2" xfId="41" xr:uid="{00000000-0005-0000-0000-000029000000}"/>
    <cellStyle name="Normal 3" xfId="42" xr:uid="{00000000-0005-0000-0000-00002A000000}"/>
    <cellStyle name="Normal 4" xfId="43" xr:uid="{00000000-0005-0000-0000-00002B000000}"/>
    <cellStyle name="Normal 4 3" xfId="44" xr:uid="{00000000-0005-0000-0000-00002C000000}"/>
    <cellStyle name="Normal 5" xfId="45" xr:uid="{00000000-0005-0000-0000-00002D000000}"/>
    <cellStyle name="Normal 6" xfId="54" xr:uid="{85C4421E-F73F-47D9-B481-1EBA3B724296}"/>
    <cellStyle name="Normal_L'Oreal 2550" xfId="46" xr:uid="{00000000-0005-0000-0000-00002E000000}"/>
    <cellStyle name="Note" xfId="47" builtinId="10" customBuiltin="1"/>
    <cellStyle name="Output" xfId="48" builtinId="21" customBuiltin="1"/>
    <cellStyle name="Percent" xfId="49" builtinId="5"/>
    <cellStyle name="Title" xfId="50" builtinId="15" customBuiltin="1"/>
    <cellStyle name="Total" xfId="51" builtinId="25" customBuiltin="1"/>
    <cellStyle name="Warning Text" xfId="52" builtinId="11" customBuiltin="1"/>
  </cellStyles>
  <dxfs count="0"/>
  <tableStyles count="0" defaultTableStyle="TableStyleMedium2" defaultPivotStyle="PivotStyleLight16"/>
  <colors>
    <mruColors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9"/>
  <sheetViews>
    <sheetView topLeftCell="A61" zoomScale="110" zoomScaleNormal="110" zoomScaleSheetLayoutView="145" workbookViewId="0">
      <selection activeCell="P56" sqref="P56"/>
    </sheetView>
  </sheetViews>
  <sheetFormatPr defaultColWidth="9" defaultRowHeight="21.2" customHeight="1"/>
  <cols>
    <col min="1" max="1" width="1.28515625" style="44" customWidth="1"/>
    <col min="2" max="2" width="30.5703125" style="54" customWidth="1"/>
    <col min="3" max="3" width="8.7109375" style="2" customWidth="1"/>
    <col min="4" max="4" width="0.7109375" style="2" customWidth="1"/>
    <col min="5" max="5" width="14" style="4" customWidth="1"/>
    <col min="6" max="6" width="0.7109375" style="2" customWidth="1"/>
    <col min="7" max="7" width="11.42578125" style="4" customWidth="1"/>
    <col min="8" max="8" width="0.7109375" style="2" customWidth="1"/>
    <col min="9" max="9" width="14" style="4" customWidth="1"/>
    <col min="10" max="10" width="0.7109375" style="2" customWidth="1"/>
    <col min="11" max="11" width="11.42578125" style="4" customWidth="1"/>
    <col min="12" max="16384" width="9" style="2"/>
  </cols>
  <sheetData>
    <row r="1" spans="1:11" ht="21.75" customHeight="1">
      <c r="A1" s="1" t="s">
        <v>65</v>
      </c>
      <c r="B1" s="2"/>
      <c r="C1" s="3"/>
    </row>
    <row r="2" spans="1:11" ht="21.75" customHeight="1">
      <c r="A2" s="1" t="s">
        <v>1</v>
      </c>
      <c r="B2" s="2"/>
      <c r="C2" s="3"/>
    </row>
    <row r="3" spans="1:11" ht="21.75" customHeight="1">
      <c r="A3" s="120" t="s">
        <v>161</v>
      </c>
      <c r="B3" s="6"/>
      <c r="C3" s="7"/>
      <c r="D3" s="6"/>
      <c r="E3" s="8"/>
      <c r="F3" s="6"/>
      <c r="G3" s="8"/>
      <c r="H3" s="6"/>
      <c r="I3" s="8"/>
      <c r="J3" s="6"/>
      <c r="K3" s="8"/>
    </row>
    <row r="4" spans="1:11" ht="10.5" customHeight="1">
      <c r="A4" s="9"/>
      <c r="B4" s="10"/>
    </row>
    <row r="5" spans="1:11" ht="18.95" customHeight="1">
      <c r="A5" s="9"/>
      <c r="B5" s="10"/>
      <c r="E5" s="302" t="s">
        <v>60</v>
      </c>
      <c r="F5" s="302"/>
      <c r="G5" s="302"/>
      <c r="H5" s="11"/>
      <c r="I5" s="302" t="s">
        <v>95</v>
      </c>
      <c r="J5" s="302"/>
      <c r="K5" s="302"/>
    </row>
    <row r="6" spans="1:11" ht="18.95" customHeight="1">
      <c r="A6" s="9"/>
      <c r="B6" s="10"/>
      <c r="E6" s="144" t="s">
        <v>53</v>
      </c>
      <c r="F6" s="188"/>
      <c r="G6" s="144" t="s">
        <v>54</v>
      </c>
      <c r="H6" s="188"/>
      <c r="I6" s="144" t="s">
        <v>53</v>
      </c>
      <c r="J6" s="13"/>
      <c r="K6" s="195" t="s">
        <v>54</v>
      </c>
    </row>
    <row r="7" spans="1:11" ht="18.95" customHeight="1">
      <c r="A7" s="9"/>
      <c r="B7" s="10"/>
      <c r="D7" s="14"/>
      <c r="E7" s="121" t="s">
        <v>162</v>
      </c>
      <c r="F7" s="12"/>
      <c r="G7" s="12" t="s">
        <v>30</v>
      </c>
      <c r="H7" s="12"/>
      <c r="I7" s="121" t="s">
        <v>162</v>
      </c>
      <c r="J7" s="12"/>
      <c r="K7" s="12" t="s">
        <v>30</v>
      </c>
    </row>
    <row r="8" spans="1:11" ht="18.95" customHeight="1">
      <c r="A8" s="9"/>
      <c r="B8" s="10"/>
      <c r="C8" s="15"/>
      <c r="D8" s="14"/>
      <c r="E8" s="12" t="s">
        <v>148</v>
      </c>
      <c r="F8" s="12"/>
      <c r="G8" s="12" t="s">
        <v>117</v>
      </c>
      <c r="H8" s="12"/>
      <c r="I8" s="12" t="s">
        <v>148</v>
      </c>
      <c r="J8" s="12"/>
      <c r="K8" s="12" t="s">
        <v>117</v>
      </c>
    </row>
    <row r="9" spans="1:11" ht="18.95" customHeight="1">
      <c r="A9" s="9"/>
      <c r="B9" s="10"/>
      <c r="C9" s="117" t="s">
        <v>2</v>
      </c>
      <c r="D9" s="12"/>
      <c r="E9" s="16" t="s">
        <v>3</v>
      </c>
      <c r="F9" s="12"/>
      <c r="G9" s="16" t="s">
        <v>3</v>
      </c>
      <c r="H9" s="12"/>
      <c r="I9" s="16" t="s">
        <v>3</v>
      </c>
      <c r="J9" s="12"/>
      <c r="K9" s="16" t="s">
        <v>3</v>
      </c>
    </row>
    <row r="10" spans="1:11" ht="18.95" customHeight="1">
      <c r="A10" s="17" t="s">
        <v>4</v>
      </c>
      <c r="B10" s="10"/>
      <c r="C10" s="18"/>
      <c r="D10" s="18"/>
      <c r="E10" s="64"/>
      <c r="F10" s="18"/>
      <c r="G10" s="19"/>
      <c r="H10" s="18"/>
      <c r="I10" s="64"/>
      <c r="J10" s="18"/>
      <c r="K10" s="19"/>
    </row>
    <row r="11" spans="1:11" ht="3" customHeight="1">
      <c r="A11" s="17"/>
      <c r="B11" s="10"/>
      <c r="C11" s="18"/>
      <c r="D11" s="18"/>
      <c r="E11" s="64"/>
      <c r="F11" s="18"/>
      <c r="G11" s="19"/>
      <c r="H11" s="18"/>
      <c r="I11" s="64"/>
      <c r="J11" s="18"/>
      <c r="K11" s="19"/>
    </row>
    <row r="12" spans="1:11" ht="18.95" customHeight="1">
      <c r="A12" s="17" t="s">
        <v>5</v>
      </c>
      <c r="B12" s="10"/>
      <c r="C12" s="18"/>
      <c r="D12" s="18"/>
      <c r="E12" s="64"/>
      <c r="F12" s="18"/>
      <c r="G12" s="173"/>
      <c r="H12" s="160"/>
      <c r="I12" s="163"/>
      <c r="J12" s="160"/>
      <c r="K12" s="182"/>
    </row>
    <row r="13" spans="1:11" ht="3" customHeight="1">
      <c r="A13" s="17"/>
      <c r="B13" s="10"/>
      <c r="C13" s="18"/>
      <c r="D13" s="18"/>
      <c r="E13" s="64"/>
      <c r="F13" s="18"/>
      <c r="G13" s="173"/>
      <c r="H13" s="160"/>
      <c r="I13" s="163"/>
      <c r="J13" s="160"/>
      <c r="K13" s="182"/>
    </row>
    <row r="14" spans="1:11" ht="18.95" customHeight="1">
      <c r="A14" s="9" t="s">
        <v>6</v>
      </c>
      <c r="B14" s="10"/>
      <c r="C14" s="20"/>
      <c r="D14" s="18"/>
      <c r="E14" s="65">
        <v>1028640113</v>
      </c>
      <c r="F14" s="18"/>
      <c r="G14" s="173">
        <v>872146450</v>
      </c>
      <c r="H14" s="160"/>
      <c r="I14" s="163">
        <v>558890841</v>
      </c>
      <c r="J14" s="160"/>
      <c r="K14" s="182">
        <v>706490983</v>
      </c>
    </row>
    <row r="15" spans="1:11" ht="18.95" customHeight="1">
      <c r="A15" s="9" t="s">
        <v>146</v>
      </c>
      <c r="B15" s="10"/>
      <c r="C15" s="20"/>
      <c r="D15" s="18"/>
      <c r="E15" s="65"/>
      <c r="F15" s="18"/>
      <c r="I15" s="73"/>
    </row>
    <row r="16" spans="1:11" ht="18.95" customHeight="1">
      <c r="A16" s="9"/>
      <c r="B16" s="10" t="s">
        <v>147</v>
      </c>
      <c r="C16" s="20">
        <v>9</v>
      </c>
      <c r="D16" s="18"/>
      <c r="E16" s="65">
        <v>689943938</v>
      </c>
      <c r="F16" s="18"/>
      <c r="G16" s="173">
        <v>249229759</v>
      </c>
      <c r="H16" s="160"/>
      <c r="I16" s="163">
        <v>638561416</v>
      </c>
      <c r="J16" s="160"/>
      <c r="K16" s="182">
        <v>187209909</v>
      </c>
    </row>
    <row r="17" spans="1:11" ht="18.95" customHeight="1">
      <c r="A17" s="9" t="s">
        <v>66</v>
      </c>
      <c r="B17" s="10"/>
      <c r="C17" s="20">
        <v>10</v>
      </c>
      <c r="D17" s="18"/>
      <c r="E17" s="64">
        <v>1224225804.1700001</v>
      </c>
      <c r="F17" s="18"/>
      <c r="G17" s="174">
        <v>864303332</v>
      </c>
      <c r="H17" s="161"/>
      <c r="I17" s="158">
        <v>1206291278</v>
      </c>
      <c r="J17" s="161"/>
      <c r="K17" s="182">
        <v>812581955</v>
      </c>
    </row>
    <row r="18" spans="1:11" ht="18.95" customHeight="1">
      <c r="A18" s="9" t="s">
        <v>109</v>
      </c>
      <c r="B18" s="10"/>
      <c r="C18" s="20"/>
      <c r="D18" s="18"/>
      <c r="E18" s="65"/>
      <c r="F18" s="18"/>
      <c r="G18" s="173"/>
      <c r="H18" s="160"/>
      <c r="I18" s="163"/>
      <c r="J18" s="160"/>
      <c r="K18" s="182"/>
    </row>
    <row r="19" spans="1:11" ht="18.95" customHeight="1">
      <c r="A19" s="9"/>
      <c r="B19" s="10" t="s">
        <v>110</v>
      </c>
      <c r="C19" s="20"/>
      <c r="D19" s="18"/>
      <c r="E19" s="66">
        <v>176910309</v>
      </c>
      <c r="F19" s="21"/>
      <c r="G19" s="173">
        <v>37643598</v>
      </c>
      <c r="H19" s="160"/>
      <c r="I19" s="163">
        <v>12845010</v>
      </c>
      <c r="J19" s="160"/>
      <c r="K19" s="182">
        <v>12524067</v>
      </c>
    </row>
    <row r="20" spans="1:11" ht="18.95" customHeight="1">
      <c r="A20" s="9" t="s">
        <v>150</v>
      </c>
      <c r="B20" s="10"/>
      <c r="C20" s="20"/>
      <c r="D20" s="18"/>
      <c r="E20" s="66">
        <v>81239871</v>
      </c>
      <c r="F20" s="21"/>
      <c r="G20" s="173">
        <v>105807769</v>
      </c>
      <c r="H20" s="160"/>
      <c r="I20" s="194">
        <v>0</v>
      </c>
      <c r="J20" s="160"/>
      <c r="K20" s="182">
        <v>0</v>
      </c>
    </row>
    <row r="21" spans="1:11" ht="18.95" customHeight="1">
      <c r="A21" s="10" t="s">
        <v>140</v>
      </c>
      <c r="C21" s="20" t="s">
        <v>203</v>
      </c>
      <c r="D21" s="18"/>
      <c r="E21" s="67">
        <v>6316304</v>
      </c>
      <c r="F21" s="18"/>
      <c r="G21" s="175">
        <v>6416304</v>
      </c>
      <c r="H21" s="160"/>
      <c r="I21" s="158">
        <v>355000000</v>
      </c>
      <c r="J21" s="160"/>
      <c r="K21" s="182" t="s">
        <v>26</v>
      </c>
    </row>
    <row r="22" spans="1:11" ht="18.95" customHeight="1">
      <c r="A22" s="9" t="s">
        <v>67</v>
      </c>
      <c r="B22" s="10"/>
      <c r="C22" s="20"/>
      <c r="D22" s="18"/>
      <c r="E22" s="64">
        <v>3983158765</v>
      </c>
      <c r="F22" s="14"/>
      <c r="G22" s="174">
        <v>3664401153</v>
      </c>
      <c r="H22" s="160"/>
      <c r="I22" s="167">
        <v>3965944240</v>
      </c>
      <c r="J22" s="160"/>
      <c r="K22" s="182">
        <v>3641679200</v>
      </c>
    </row>
    <row r="23" spans="1:11" ht="18.95" customHeight="1">
      <c r="A23" s="9" t="s">
        <v>9</v>
      </c>
      <c r="B23" s="10"/>
      <c r="C23" s="20"/>
      <c r="D23" s="18"/>
      <c r="E23" s="69">
        <v>54262266</v>
      </c>
      <c r="F23" s="14"/>
      <c r="G23" s="176">
        <v>60718256</v>
      </c>
      <c r="H23" s="159"/>
      <c r="I23" s="166">
        <v>31196257</v>
      </c>
      <c r="J23" s="159"/>
      <c r="K23" s="183">
        <v>43911113</v>
      </c>
    </row>
    <row r="24" spans="1:11" ht="3" customHeight="1">
      <c r="A24" s="9"/>
      <c r="B24" s="10"/>
      <c r="C24" s="20"/>
      <c r="D24" s="18"/>
      <c r="E24" s="68"/>
      <c r="F24" s="14"/>
      <c r="I24" s="73"/>
    </row>
    <row r="25" spans="1:11" ht="18.95" customHeight="1">
      <c r="A25" s="17" t="s">
        <v>10</v>
      </c>
      <c r="B25" s="10"/>
      <c r="C25" s="18"/>
      <c r="D25" s="18"/>
      <c r="E25" s="70">
        <f>SUM(E14:E23)</f>
        <v>7244697370.1700001</v>
      </c>
      <c r="F25" s="14"/>
      <c r="G25" s="23">
        <f>SUM(G14:G23)</f>
        <v>5860666621</v>
      </c>
      <c r="H25" s="14"/>
      <c r="I25" s="70">
        <f>SUM(I14:I23)</f>
        <v>6768729042</v>
      </c>
      <c r="J25" s="14"/>
      <c r="K25" s="23">
        <f>SUM(K14:K23)</f>
        <v>5404397227</v>
      </c>
    </row>
    <row r="26" spans="1:11" ht="12" customHeight="1">
      <c r="A26" s="9"/>
      <c r="B26" s="10"/>
      <c r="C26" s="18"/>
      <c r="D26" s="18"/>
      <c r="E26" s="68"/>
      <c r="F26" s="14"/>
      <c r="G26" s="24"/>
      <c r="H26" s="14"/>
      <c r="I26" s="68"/>
      <c r="J26" s="14"/>
      <c r="K26" s="24"/>
    </row>
    <row r="27" spans="1:11" ht="18.95" customHeight="1">
      <c r="A27" s="17" t="s">
        <v>11</v>
      </c>
      <c r="B27" s="10"/>
      <c r="C27" s="18"/>
      <c r="D27" s="18"/>
      <c r="E27" s="68"/>
      <c r="F27" s="14"/>
      <c r="G27" s="24"/>
      <c r="H27" s="14"/>
      <c r="I27" s="68"/>
      <c r="J27" s="14"/>
      <c r="K27" s="24"/>
    </row>
    <row r="28" spans="1:11" ht="3" customHeight="1">
      <c r="A28" s="17"/>
      <c r="B28" s="10"/>
      <c r="C28" s="18"/>
      <c r="D28" s="18"/>
      <c r="E28" s="64"/>
      <c r="F28" s="18"/>
      <c r="G28" s="19"/>
      <c r="H28" s="18"/>
      <c r="I28" s="64"/>
      <c r="J28" s="18"/>
      <c r="K28" s="19"/>
    </row>
    <row r="29" spans="1:11" ht="18.95" customHeight="1">
      <c r="A29" s="9" t="s">
        <v>127</v>
      </c>
      <c r="B29" s="10"/>
      <c r="C29" s="20"/>
      <c r="D29" s="18"/>
      <c r="E29" s="66">
        <v>1413876</v>
      </c>
      <c r="F29" s="22"/>
      <c r="G29" s="177">
        <v>2422757</v>
      </c>
      <c r="H29" s="169"/>
      <c r="I29" s="165">
        <v>0</v>
      </c>
      <c r="J29" s="169"/>
      <c r="K29" s="182">
        <v>0</v>
      </c>
    </row>
    <row r="30" spans="1:11" ht="18.95" customHeight="1">
      <c r="A30" s="9" t="s">
        <v>66</v>
      </c>
      <c r="B30" s="10"/>
      <c r="C30" s="20">
        <v>10</v>
      </c>
      <c r="D30" s="18"/>
      <c r="E30" s="66">
        <v>107111773</v>
      </c>
      <c r="F30" s="22"/>
      <c r="G30" s="177">
        <v>0</v>
      </c>
      <c r="H30" s="169"/>
      <c r="I30" s="66">
        <v>107111773</v>
      </c>
      <c r="J30" s="169"/>
      <c r="K30" s="182">
        <v>0</v>
      </c>
    </row>
    <row r="31" spans="1:11" ht="18.95" customHeight="1">
      <c r="A31" s="9" t="s">
        <v>111</v>
      </c>
      <c r="B31" s="10"/>
      <c r="C31" s="20"/>
      <c r="D31" s="18"/>
      <c r="E31" s="71">
        <v>88008557</v>
      </c>
      <c r="F31" s="14"/>
      <c r="G31" s="177">
        <v>48147599</v>
      </c>
      <c r="H31" s="169"/>
      <c r="I31" s="165">
        <v>17673420</v>
      </c>
      <c r="J31" s="169"/>
      <c r="K31" s="182">
        <v>24317984</v>
      </c>
    </row>
    <row r="32" spans="1:11" ht="18.95" customHeight="1">
      <c r="A32" s="9" t="s">
        <v>151</v>
      </c>
      <c r="B32" s="10"/>
      <c r="C32" s="36">
        <v>11.2</v>
      </c>
      <c r="D32" s="18"/>
      <c r="E32" s="67">
        <v>718066145</v>
      </c>
      <c r="F32" s="18"/>
      <c r="G32" s="178">
        <v>675013828</v>
      </c>
      <c r="H32" s="171"/>
      <c r="I32" s="164">
        <v>593575203</v>
      </c>
      <c r="J32" s="171"/>
      <c r="K32" s="184">
        <v>593575203</v>
      </c>
    </row>
    <row r="33" spans="1:11" ht="18.95" customHeight="1">
      <c r="A33" s="9" t="s">
        <v>139</v>
      </c>
      <c r="B33" s="10"/>
      <c r="C33" s="36">
        <v>11.1</v>
      </c>
      <c r="D33" s="18"/>
      <c r="E33" s="71">
        <v>0</v>
      </c>
      <c r="F33" s="14"/>
      <c r="G33" s="174" t="s">
        <v>26</v>
      </c>
      <c r="H33" s="169"/>
      <c r="I33" s="158">
        <v>538834366</v>
      </c>
      <c r="J33" s="169"/>
      <c r="K33" s="184">
        <v>302547066</v>
      </c>
    </row>
    <row r="34" spans="1:11" ht="18.95" customHeight="1">
      <c r="A34" s="9" t="s">
        <v>146</v>
      </c>
      <c r="B34" s="10"/>
      <c r="C34" s="36"/>
      <c r="D34" s="18"/>
      <c r="E34" s="71"/>
      <c r="F34" s="14"/>
      <c r="G34" s="174"/>
      <c r="H34" s="169"/>
      <c r="I34" s="158"/>
      <c r="J34" s="169"/>
      <c r="K34" s="184"/>
    </row>
    <row r="35" spans="1:11" ht="18.95" customHeight="1">
      <c r="A35" s="9"/>
      <c r="B35" s="10" t="s">
        <v>147</v>
      </c>
      <c r="C35" s="20">
        <v>9</v>
      </c>
      <c r="D35" s="18"/>
      <c r="E35" s="71">
        <v>180000000</v>
      </c>
      <c r="F35" s="14"/>
      <c r="G35" s="174">
        <v>0</v>
      </c>
      <c r="H35" s="169"/>
      <c r="I35" s="158">
        <v>0</v>
      </c>
      <c r="J35" s="169"/>
      <c r="K35" s="184">
        <v>0</v>
      </c>
    </row>
    <row r="36" spans="1:11" ht="18.95" customHeight="1">
      <c r="A36" s="9" t="s">
        <v>131</v>
      </c>
      <c r="B36" s="10"/>
      <c r="C36" s="20">
        <v>12</v>
      </c>
      <c r="D36" s="18"/>
      <c r="E36" s="64">
        <v>541665526</v>
      </c>
      <c r="F36" s="18"/>
      <c r="G36" s="177">
        <v>505707356</v>
      </c>
      <c r="H36" s="169"/>
      <c r="I36" s="165">
        <v>540376313</v>
      </c>
      <c r="J36" s="169"/>
      <c r="K36" s="182">
        <v>504242353</v>
      </c>
    </row>
    <row r="37" spans="1:11" ht="18.95" customHeight="1">
      <c r="A37" s="96" t="s">
        <v>132</v>
      </c>
      <c r="B37" s="9"/>
      <c r="C37" s="20">
        <v>13</v>
      </c>
      <c r="D37" s="18"/>
      <c r="E37" s="64">
        <v>1155162534</v>
      </c>
      <c r="F37" s="18"/>
      <c r="G37" s="180">
        <v>1265214211</v>
      </c>
      <c r="H37" s="169"/>
      <c r="I37" s="165">
        <v>1144454678</v>
      </c>
      <c r="J37" s="169"/>
      <c r="K37" s="185">
        <v>1256726103</v>
      </c>
    </row>
    <row r="38" spans="1:11" ht="18.95" customHeight="1">
      <c r="A38" s="9" t="s">
        <v>159</v>
      </c>
      <c r="B38" s="10"/>
      <c r="C38" s="20"/>
      <c r="D38" s="18"/>
      <c r="E38" s="64">
        <v>123691216</v>
      </c>
      <c r="F38" s="18"/>
      <c r="G38" s="179">
        <v>123691216</v>
      </c>
      <c r="H38" s="169"/>
      <c r="I38" s="162">
        <v>45655040</v>
      </c>
      <c r="J38" s="169"/>
      <c r="K38" s="186">
        <v>45655040</v>
      </c>
    </row>
    <row r="39" spans="1:11" ht="18.95" customHeight="1">
      <c r="A39" s="9" t="s">
        <v>68</v>
      </c>
      <c r="B39" s="10"/>
      <c r="C39" s="20">
        <v>12</v>
      </c>
      <c r="D39" s="18"/>
      <c r="E39" s="64">
        <v>163994878</v>
      </c>
      <c r="F39" s="14"/>
      <c r="G39" s="180">
        <v>158585059</v>
      </c>
      <c r="H39" s="168"/>
      <c r="I39" s="165">
        <v>86280840</v>
      </c>
      <c r="J39" s="168"/>
      <c r="K39" s="185">
        <v>78259973</v>
      </c>
    </row>
    <row r="40" spans="1:11" ht="18.95" customHeight="1">
      <c r="A40" s="9" t="s">
        <v>52</v>
      </c>
      <c r="B40" s="10"/>
      <c r="C40" s="20"/>
      <c r="D40" s="18"/>
      <c r="E40" s="71">
        <v>86979579</v>
      </c>
      <c r="F40" s="14"/>
      <c r="G40" s="174">
        <v>70794936</v>
      </c>
      <c r="H40" s="170"/>
      <c r="I40" s="158">
        <v>93299337</v>
      </c>
      <c r="J40" s="170"/>
      <c r="K40" s="182">
        <v>82863427</v>
      </c>
    </row>
    <row r="41" spans="1:11" ht="18.95" customHeight="1">
      <c r="A41" s="9" t="s">
        <v>112</v>
      </c>
      <c r="B41" s="10"/>
      <c r="C41" s="20"/>
      <c r="D41" s="18"/>
      <c r="E41" s="172">
        <v>546361580</v>
      </c>
      <c r="F41" s="14"/>
      <c r="G41" s="181">
        <v>496474447</v>
      </c>
      <c r="H41" s="168"/>
      <c r="I41" s="172">
        <v>519662836</v>
      </c>
      <c r="J41" s="168"/>
      <c r="K41" s="187">
        <v>475241034</v>
      </c>
    </row>
    <row r="42" spans="1:11" ht="3" customHeight="1">
      <c r="A42" s="9"/>
      <c r="B42" s="10"/>
      <c r="C42" s="20"/>
      <c r="D42" s="18"/>
      <c r="E42" s="68"/>
      <c r="F42" s="14"/>
      <c r="G42" s="24"/>
      <c r="H42" s="14"/>
      <c r="I42" s="68"/>
      <c r="J42" s="14"/>
      <c r="K42" s="24"/>
    </row>
    <row r="43" spans="1:11" ht="18.95" customHeight="1">
      <c r="A43" s="17" t="s">
        <v>12</v>
      </c>
      <c r="B43" s="10"/>
      <c r="C43" s="18"/>
      <c r="D43" s="18"/>
      <c r="E43" s="69">
        <f>SUM(E29:E41)</f>
        <v>3712455664</v>
      </c>
      <c r="F43" s="14"/>
      <c r="G43" s="29">
        <f>SUM(G29:G41)</f>
        <v>3346051409</v>
      </c>
      <c r="H43" s="14"/>
      <c r="I43" s="69">
        <f>SUM(I29:I41)</f>
        <v>3686923806</v>
      </c>
      <c r="J43" s="14"/>
      <c r="K43" s="29">
        <f>SUM(K29:K41)</f>
        <v>3363428183</v>
      </c>
    </row>
    <row r="44" spans="1:11" ht="3" customHeight="1">
      <c r="A44" s="9"/>
      <c r="B44" s="10"/>
      <c r="C44" s="18"/>
      <c r="D44" s="18"/>
      <c r="E44" s="68"/>
      <c r="F44" s="14"/>
      <c r="G44" s="24"/>
      <c r="H44" s="14"/>
      <c r="I44" s="68"/>
      <c r="J44" s="14"/>
      <c r="K44" s="24"/>
    </row>
    <row r="45" spans="1:11" ht="18.95" customHeight="1" thickBot="1">
      <c r="A45" s="17" t="s">
        <v>13</v>
      </c>
      <c r="B45" s="10"/>
      <c r="C45" s="18"/>
      <c r="D45" s="18"/>
      <c r="E45" s="72">
        <f>E25+E43</f>
        <v>10957153034.17</v>
      </c>
      <c r="F45" s="14"/>
      <c r="G45" s="30">
        <f>G25+G43</f>
        <v>9206718030</v>
      </c>
      <c r="H45" s="14"/>
      <c r="I45" s="72">
        <f>I25+I43</f>
        <v>10455652848</v>
      </c>
      <c r="J45" s="14"/>
      <c r="K45" s="30">
        <f>K25+K43</f>
        <v>8767825410</v>
      </c>
    </row>
    <row r="46" spans="1:11" ht="18.95" customHeight="1" thickTop="1">
      <c r="A46" s="17"/>
      <c r="B46" s="10"/>
      <c r="C46" s="18"/>
      <c r="D46" s="18"/>
      <c r="E46" s="24"/>
      <c r="F46" s="14"/>
      <c r="G46" s="24"/>
      <c r="H46" s="14"/>
      <c r="I46" s="24"/>
      <c r="J46" s="14"/>
      <c r="K46" s="24"/>
    </row>
    <row r="47" spans="1:11" ht="15" customHeight="1">
      <c r="A47" s="17"/>
      <c r="B47" s="10"/>
      <c r="C47" s="18"/>
      <c r="D47" s="18"/>
      <c r="E47" s="24"/>
      <c r="F47" s="14"/>
      <c r="G47" s="24"/>
      <c r="H47" s="14"/>
      <c r="I47" s="24"/>
      <c r="J47" s="14"/>
      <c r="K47" s="24"/>
    </row>
    <row r="48" spans="1:11" ht="18.95" customHeight="1">
      <c r="A48" s="296" t="s">
        <v>100</v>
      </c>
      <c r="B48" s="296"/>
      <c r="C48" s="296"/>
      <c r="D48" s="296"/>
      <c r="E48" s="296"/>
      <c r="F48" s="296"/>
      <c r="G48" s="296"/>
      <c r="H48" s="296"/>
      <c r="I48" s="296"/>
      <c r="J48" s="296"/>
      <c r="K48" s="296"/>
    </row>
    <row r="49" spans="1:11" ht="14.1" customHeight="1">
      <c r="A49" s="296"/>
      <c r="B49" s="296"/>
      <c r="C49" s="296"/>
      <c r="D49" s="296"/>
      <c r="E49" s="296"/>
      <c r="F49" s="296"/>
      <c r="G49" s="296"/>
      <c r="H49" s="296"/>
      <c r="I49" s="296"/>
      <c r="J49" s="296"/>
      <c r="K49" s="296"/>
    </row>
    <row r="50" spans="1:11" ht="21.95" customHeight="1">
      <c r="A50" s="31" t="s">
        <v>205</v>
      </c>
      <c r="B50" s="32"/>
      <c r="C50" s="6"/>
      <c r="D50" s="6"/>
      <c r="E50" s="8"/>
      <c r="F50" s="6"/>
      <c r="G50" s="8"/>
      <c r="H50" s="6"/>
      <c r="I50" s="8"/>
      <c r="J50" s="6"/>
      <c r="K50" s="8"/>
    </row>
    <row r="51" spans="1:11" ht="21.75" customHeight="1">
      <c r="A51" s="1" t="str">
        <f>A1</f>
        <v>บริษัท คอมเซเว่น จํากัด (มหาชน)</v>
      </c>
      <c r="B51" s="2"/>
      <c r="C51" s="3"/>
    </row>
    <row r="52" spans="1:11" ht="21.75" customHeight="1">
      <c r="A52" s="1" t="s">
        <v>1</v>
      </c>
      <c r="B52" s="2"/>
      <c r="C52" s="3"/>
    </row>
    <row r="53" spans="1:11" ht="21.75" customHeight="1">
      <c r="A53" s="5" t="str">
        <f>A3</f>
        <v>ณ วันที่ 30 มิถุนายน พ.ศ. 2564</v>
      </c>
      <c r="B53" s="6"/>
      <c r="C53" s="7"/>
      <c r="D53" s="6"/>
      <c r="E53" s="8"/>
      <c r="F53" s="6"/>
      <c r="G53" s="8"/>
      <c r="H53" s="6"/>
      <c r="I53" s="8"/>
      <c r="J53" s="6"/>
      <c r="K53" s="8"/>
    </row>
    <row r="54" spans="1:11" ht="21.75" customHeight="1">
      <c r="A54" s="9"/>
      <c r="B54" s="10"/>
    </row>
    <row r="55" spans="1:11" ht="21" customHeight="1">
      <c r="A55" s="9"/>
      <c r="B55" s="10"/>
      <c r="E55" s="302" t="s">
        <v>60</v>
      </c>
      <c r="F55" s="302"/>
      <c r="G55" s="302"/>
      <c r="H55" s="11"/>
      <c r="I55" s="302" t="s">
        <v>95</v>
      </c>
      <c r="J55" s="302"/>
      <c r="K55" s="302"/>
    </row>
    <row r="56" spans="1:11" ht="21" customHeight="1">
      <c r="A56" s="9"/>
      <c r="B56" s="10"/>
      <c r="E56" s="144" t="s">
        <v>53</v>
      </c>
      <c r="F56" s="188"/>
      <c r="G56" s="144" t="s">
        <v>54</v>
      </c>
      <c r="H56" s="188"/>
      <c r="I56" s="144" t="s">
        <v>53</v>
      </c>
      <c r="J56" s="13"/>
      <c r="K56" s="195" t="s">
        <v>54</v>
      </c>
    </row>
    <row r="57" spans="1:11" ht="21" customHeight="1">
      <c r="A57" s="9"/>
      <c r="B57" s="10"/>
      <c r="D57" s="14"/>
      <c r="E57" s="121" t="s">
        <v>162</v>
      </c>
      <c r="F57" s="12"/>
      <c r="G57" s="12" t="s">
        <v>30</v>
      </c>
      <c r="H57" s="12"/>
      <c r="I57" s="121" t="s">
        <v>162</v>
      </c>
      <c r="J57" s="12"/>
      <c r="K57" s="12" t="s">
        <v>30</v>
      </c>
    </row>
    <row r="58" spans="1:11" ht="21" customHeight="1">
      <c r="A58" s="9"/>
      <c r="B58" s="10"/>
      <c r="C58" s="15"/>
      <c r="D58" s="14"/>
      <c r="E58" s="12" t="s">
        <v>148</v>
      </c>
      <c r="F58" s="12"/>
      <c r="G58" s="12" t="s">
        <v>117</v>
      </c>
      <c r="H58" s="12"/>
      <c r="I58" s="12" t="s">
        <v>148</v>
      </c>
      <c r="J58" s="12"/>
      <c r="K58" s="12" t="s">
        <v>117</v>
      </c>
    </row>
    <row r="59" spans="1:11" ht="21" customHeight="1">
      <c r="A59" s="9"/>
      <c r="B59" s="10"/>
      <c r="C59" s="117" t="s">
        <v>2</v>
      </c>
      <c r="D59" s="12"/>
      <c r="E59" s="16" t="s">
        <v>3</v>
      </c>
      <c r="F59" s="12"/>
      <c r="G59" s="16" t="s">
        <v>3</v>
      </c>
      <c r="H59" s="12"/>
      <c r="I59" s="16" t="s">
        <v>3</v>
      </c>
      <c r="J59" s="12"/>
      <c r="K59" s="16" t="s">
        <v>3</v>
      </c>
    </row>
    <row r="60" spans="1:11" ht="21" customHeight="1">
      <c r="A60" s="17" t="s">
        <v>96</v>
      </c>
      <c r="B60" s="33"/>
      <c r="C60" s="18"/>
      <c r="D60" s="18"/>
      <c r="E60" s="79"/>
      <c r="F60" s="18"/>
      <c r="G60" s="18"/>
      <c r="H60" s="18"/>
      <c r="I60" s="79"/>
      <c r="J60" s="18"/>
      <c r="K60" s="18"/>
    </row>
    <row r="61" spans="1:11" ht="6" customHeight="1">
      <c r="A61" s="17"/>
      <c r="B61" s="33"/>
      <c r="C61" s="18"/>
      <c r="D61" s="18"/>
      <c r="E61" s="79"/>
      <c r="F61" s="18"/>
      <c r="G61" s="18"/>
      <c r="H61" s="18"/>
      <c r="I61" s="79"/>
      <c r="J61" s="18"/>
      <c r="K61" s="18"/>
    </row>
    <row r="62" spans="1:11" ht="21" customHeight="1">
      <c r="A62" s="17" t="s">
        <v>14</v>
      </c>
      <c r="B62" s="33"/>
      <c r="C62" s="18"/>
      <c r="D62" s="18"/>
      <c r="E62" s="79"/>
      <c r="F62" s="18"/>
      <c r="G62" s="18"/>
      <c r="H62" s="18"/>
      <c r="I62" s="79"/>
      <c r="J62" s="18"/>
      <c r="K62" s="18"/>
    </row>
    <row r="63" spans="1:11" ht="6" customHeight="1">
      <c r="A63" s="17"/>
      <c r="B63" s="33"/>
      <c r="C63" s="18"/>
      <c r="D63" s="18"/>
      <c r="E63" s="74"/>
      <c r="F63" s="18"/>
      <c r="G63" s="2"/>
      <c r="I63" s="74"/>
      <c r="K63" s="2"/>
    </row>
    <row r="64" spans="1:11" ht="21" customHeight="1">
      <c r="A64" s="9" t="s">
        <v>129</v>
      </c>
      <c r="B64" s="9"/>
      <c r="C64" s="20"/>
      <c r="E64" s="76"/>
      <c r="F64" s="24"/>
      <c r="G64" s="27"/>
      <c r="H64" s="27"/>
      <c r="I64" s="76"/>
      <c r="J64" s="27"/>
      <c r="K64" s="27"/>
    </row>
    <row r="65" spans="1:11" s="9" customFormat="1" ht="21" customHeight="1">
      <c r="B65" s="9" t="s">
        <v>128</v>
      </c>
      <c r="C65" s="44"/>
      <c r="E65" s="71">
        <v>2229520260</v>
      </c>
      <c r="F65" s="24"/>
      <c r="G65" s="19">
        <v>1282509647</v>
      </c>
      <c r="H65" s="143"/>
      <c r="I65" s="71">
        <v>2148852011</v>
      </c>
      <c r="J65" s="148"/>
      <c r="K65" s="26">
        <v>1219568773</v>
      </c>
    </row>
    <row r="66" spans="1:11" ht="21" customHeight="1">
      <c r="A66" s="9" t="s">
        <v>15</v>
      </c>
      <c r="B66" s="34"/>
      <c r="C66" s="20">
        <v>14</v>
      </c>
      <c r="E66" s="77">
        <v>3307006897</v>
      </c>
      <c r="F66" s="24"/>
      <c r="G66" s="19">
        <v>2464340173</v>
      </c>
      <c r="H66" s="143"/>
      <c r="I66" s="77">
        <v>3044646315</v>
      </c>
      <c r="J66" s="148"/>
      <c r="K66" s="26">
        <v>2160494834</v>
      </c>
    </row>
    <row r="67" spans="1:11" ht="21" customHeight="1">
      <c r="A67" s="9" t="s">
        <v>158</v>
      </c>
      <c r="B67" s="9"/>
      <c r="C67" s="36">
        <v>19.5</v>
      </c>
      <c r="E67" s="71">
        <v>0</v>
      </c>
      <c r="F67" s="24"/>
      <c r="G67" s="19" t="s">
        <v>26</v>
      </c>
      <c r="H67" s="143"/>
      <c r="I67" s="71">
        <v>278000000</v>
      </c>
      <c r="J67" s="148"/>
      <c r="K67" s="26">
        <v>338000000</v>
      </c>
    </row>
    <row r="68" spans="1:11" ht="21" customHeight="1">
      <c r="A68" s="9" t="s">
        <v>16</v>
      </c>
      <c r="B68" s="33"/>
      <c r="C68" s="36"/>
      <c r="E68" s="77">
        <v>203008301</v>
      </c>
      <c r="F68" s="24"/>
      <c r="G68" s="19">
        <v>166547437</v>
      </c>
      <c r="H68" s="143"/>
      <c r="I68" s="77">
        <v>193113537</v>
      </c>
      <c r="J68" s="189"/>
      <c r="K68" s="192">
        <v>158390159</v>
      </c>
    </row>
    <row r="69" spans="1:11" ht="21" customHeight="1">
      <c r="A69" s="9" t="s">
        <v>120</v>
      </c>
      <c r="C69" s="36"/>
      <c r="E69" s="77"/>
      <c r="F69" s="24"/>
      <c r="G69" s="19"/>
      <c r="H69" s="143"/>
      <c r="I69" s="77"/>
      <c r="J69" s="189"/>
      <c r="K69" s="192"/>
    </row>
    <row r="70" spans="1:11" ht="21" customHeight="1">
      <c r="A70" s="9"/>
      <c r="B70" s="54" t="s">
        <v>121</v>
      </c>
      <c r="C70" s="20">
        <v>15</v>
      </c>
      <c r="E70" s="77">
        <v>494272307</v>
      </c>
      <c r="F70" s="24"/>
      <c r="G70" s="192">
        <v>498115529</v>
      </c>
      <c r="H70" s="143"/>
      <c r="I70" s="77">
        <v>487417936</v>
      </c>
      <c r="J70" s="189"/>
      <c r="K70" s="192">
        <v>492600864</v>
      </c>
    </row>
    <row r="71" spans="1:11" ht="21" customHeight="1">
      <c r="A71" s="9" t="s">
        <v>17</v>
      </c>
      <c r="B71" s="34"/>
      <c r="C71" s="20"/>
      <c r="E71" s="82">
        <v>56415675</v>
      </c>
      <c r="F71" s="24"/>
      <c r="G71" s="29">
        <v>18380714</v>
      </c>
      <c r="H71" s="143"/>
      <c r="I71" s="82">
        <v>46411728</v>
      </c>
      <c r="J71" s="189"/>
      <c r="K71" s="37">
        <v>15104440</v>
      </c>
    </row>
    <row r="72" spans="1:11" ht="6" customHeight="1">
      <c r="A72" s="17"/>
      <c r="B72" s="33"/>
      <c r="C72" s="18"/>
      <c r="D72" s="18"/>
      <c r="E72" s="68"/>
      <c r="F72" s="24"/>
      <c r="G72" s="24"/>
      <c r="H72" s="24"/>
      <c r="I72" s="68"/>
      <c r="J72" s="24"/>
      <c r="K72" s="24"/>
    </row>
    <row r="73" spans="1:11" ht="21" customHeight="1">
      <c r="A73" s="17" t="s">
        <v>18</v>
      </c>
      <c r="B73" s="33"/>
      <c r="C73" s="18"/>
      <c r="E73" s="69">
        <f>SUM(E65:E71)</f>
        <v>6290223440</v>
      </c>
      <c r="F73" s="24"/>
      <c r="G73" s="29">
        <f>SUM(G65:G71)</f>
        <v>4429893500</v>
      </c>
      <c r="H73" s="24"/>
      <c r="I73" s="69">
        <f>SUM(I65:I71)</f>
        <v>6198441527</v>
      </c>
      <c r="J73" s="24"/>
      <c r="K73" s="29">
        <f>SUM(K65:K71)</f>
        <v>4384159070</v>
      </c>
    </row>
    <row r="74" spans="1:11" ht="21" customHeight="1">
      <c r="A74" s="9"/>
      <c r="B74" s="33"/>
      <c r="C74" s="18"/>
      <c r="E74" s="68"/>
      <c r="F74" s="24"/>
      <c r="G74" s="24"/>
      <c r="H74" s="24"/>
      <c r="I74" s="68"/>
      <c r="J74" s="24"/>
      <c r="K74" s="24"/>
    </row>
    <row r="75" spans="1:11" ht="21" customHeight="1">
      <c r="A75" s="17" t="s">
        <v>19</v>
      </c>
      <c r="B75" s="33"/>
      <c r="C75" s="18"/>
      <c r="E75" s="68"/>
      <c r="F75" s="24"/>
      <c r="G75" s="24"/>
      <c r="H75" s="24"/>
      <c r="I75" s="68"/>
      <c r="J75" s="24"/>
      <c r="K75" s="24"/>
    </row>
    <row r="76" spans="1:11" ht="6" customHeight="1">
      <c r="A76" s="17"/>
      <c r="B76" s="33"/>
      <c r="C76" s="18"/>
      <c r="D76" s="18"/>
      <c r="E76" s="80"/>
      <c r="F76" s="14"/>
      <c r="G76" s="14"/>
      <c r="H76" s="14"/>
      <c r="I76" s="80"/>
      <c r="J76" s="14"/>
      <c r="K76" s="14"/>
    </row>
    <row r="77" spans="1:11" ht="21" customHeight="1">
      <c r="A77" s="9" t="s">
        <v>119</v>
      </c>
      <c r="B77" s="33"/>
      <c r="C77" s="20">
        <v>15</v>
      </c>
      <c r="D77" s="18"/>
      <c r="E77" s="75">
        <v>630525398</v>
      </c>
      <c r="F77" s="14"/>
      <c r="G77" s="193">
        <v>707633378</v>
      </c>
      <c r="H77" s="145"/>
      <c r="I77" s="75">
        <v>626414308</v>
      </c>
      <c r="J77" s="148"/>
      <c r="K77" s="193">
        <v>704805488</v>
      </c>
    </row>
    <row r="78" spans="1:11" ht="21" customHeight="1">
      <c r="A78" s="9" t="s">
        <v>31</v>
      </c>
      <c r="B78" s="34"/>
      <c r="C78" s="36"/>
      <c r="E78" s="71">
        <v>95886223</v>
      </c>
      <c r="F78" s="24"/>
      <c r="G78" s="19">
        <v>88602555</v>
      </c>
      <c r="H78" s="143"/>
      <c r="I78" s="71">
        <v>82141610</v>
      </c>
      <c r="J78" s="148"/>
      <c r="K78" s="26">
        <v>76303353</v>
      </c>
    </row>
    <row r="79" spans="1:11" ht="21" customHeight="1">
      <c r="A79" s="9" t="s">
        <v>84</v>
      </c>
      <c r="B79" s="34"/>
      <c r="C79" s="36"/>
      <c r="E79" s="73"/>
      <c r="F79" s="24"/>
      <c r="G79" s="19"/>
      <c r="H79" s="143"/>
      <c r="I79" s="73"/>
      <c r="J79" s="122"/>
    </row>
    <row r="80" spans="1:11" ht="21" customHeight="1">
      <c r="A80" s="9"/>
      <c r="B80" s="295" t="s">
        <v>85</v>
      </c>
      <c r="C80" s="36"/>
      <c r="E80" s="71">
        <v>23136000</v>
      </c>
      <c r="F80" s="24"/>
      <c r="G80" s="26">
        <v>22176000</v>
      </c>
      <c r="H80" s="143"/>
      <c r="I80" s="71">
        <v>23136000</v>
      </c>
      <c r="J80" s="148"/>
      <c r="K80" s="26">
        <v>22176000</v>
      </c>
    </row>
    <row r="81" spans="1:11" ht="21" customHeight="1">
      <c r="A81" s="9" t="s">
        <v>20</v>
      </c>
      <c r="B81" s="34"/>
      <c r="C81" s="20"/>
      <c r="E81" s="78">
        <v>87790800</v>
      </c>
      <c r="F81" s="24"/>
      <c r="G81" s="29">
        <v>87584027</v>
      </c>
      <c r="H81" s="143"/>
      <c r="I81" s="78">
        <v>87760800</v>
      </c>
      <c r="J81" s="148"/>
      <c r="K81" s="28">
        <v>87584026</v>
      </c>
    </row>
    <row r="82" spans="1:11" ht="6" customHeight="1">
      <c r="A82" s="17"/>
      <c r="B82" s="33"/>
      <c r="C82" s="18"/>
      <c r="D82" s="18"/>
      <c r="E82" s="79"/>
      <c r="F82" s="18"/>
      <c r="G82" s="18"/>
      <c r="H82" s="18"/>
      <c r="I82" s="79"/>
      <c r="J82" s="18"/>
      <c r="K82" s="18"/>
    </row>
    <row r="83" spans="1:11" ht="21" customHeight="1">
      <c r="A83" s="17" t="s">
        <v>21</v>
      </c>
      <c r="B83" s="33"/>
      <c r="C83" s="18"/>
      <c r="E83" s="69">
        <f>SUM(E77:E81)</f>
        <v>837338421</v>
      </c>
      <c r="F83" s="14"/>
      <c r="G83" s="29">
        <f>SUM(G77:G81)</f>
        <v>905995960</v>
      </c>
      <c r="H83" s="14"/>
      <c r="I83" s="69">
        <f>SUM(I77:I81)</f>
        <v>819452718</v>
      </c>
      <c r="J83" s="14"/>
      <c r="K83" s="29">
        <f>SUM(K77:K81)</f>
        <v>890868867</v>
      </c>
    </row>
    <row r="84" spans="1:11" ht="6" customHeight="1">
      <c r="A84" s="17"/>
      <c r="B84" s="33"/>
      <c r="C84" s="18"/>
      <c r="D84" s="18"/>
      <c r="E84" s="79"/>
      <c r="F84" s="18"/>
      <c r="G84" s="18"/>
      <c r="H84" s="18"/>
      <c r="I84" s="79"/>
      <c r="J84" s="18"/>
      <c r="K84" s="18"/>
    </row>
    <row r="85" spans="1:11" ht="21" customHeight="1">
      <c r="A85" s="17" t="s">
        <v>22</v>
      </c>
      <c r="B85" s="33"/>
      <c r="C85" s="18"/>
      <c r="E85" s="69">
        <f>E73+E83</f>
        <v>7127561861</v>
      </c>
      <c r="F85" s="14"/>
      <c r="G85" s="29">
        <f>G73+G83</f>
        <v>5335889460</v>
      </c>
      <c r="H85" s="14"/>
      <c r="I85" s="69">
        <f>I73+I83</f>
        <v>7017894245</v>
      </c>
      <c r="J85" s="14"/>
      <c r="K85" s="29">
        <f>K73+K83</f>
        <v>5275027937</v>
      </c>
    </row>
    <row r="86" spans="1:11" ht="21" customHeight="1">
      <c r="A86" s="17"/>
      <c r="B86" s="33"/>
      <c r="C86" s="18"/>
      <c r="E86" s="24"/>
      <c r="F86" s="14"/>
      <c r="G86" s="24"/>
      <c r="H86" s="14"/>
      <c r="I86" s="24"/>
      <c r="J86" s="14"/>
      <c r="K86" s="24"/>
    </row>
    <row r="87" spans="1:11" ht="21" customHeight="1">
      <c r="A87" s="17"/>
      <c r="B87" s="33"/>
      <c r="C87" s="18"/>
      <c r="E87" s="24"/>
      <c r="F87" s="14"/>
      <c r="G87" s="24"/>
      <c r="H87" s="14"/>
      <c r="I87" s="24"/>
      <c r="J87" s="14"/>
      <c r="K87" s="24"/>
    </row>
    <row r="88" spans="1:11" ht="21" customHeight="1">
      <c r="A88" s="17"/>
      <c r="B88" s="33"/>
      <c r="C88" s="18"/>
      <c r="E88" s="24"/>
      <c r="F88" s="14"/>
      <c r="G88" s="24"/>
      <c r="H88" s="14"/>
      <c r="I88" s="24"/>
      <c r="J88" s="14"/>
      <c r="K88" s="24"/>
    </row>
    <row r="89" spans="1:11" ht="21" customHeight="1">
      <c r="A89" s="17"/>
      <c r="B89" s="33"/>
      <c r="C89" s="18"/>
      <c r="E89" s="24"/>
      <c r="F89" s="14"/>
      <c r="G89" s="24"/>
      <c r="H89" s="14"/>
      <c r="I89" s="24"/>
      <c r="J89" s="14"/>
      <c r="K89" s="24"/>
    </row>
    <row r="90" spans="1:11" ht="21" customHeight="1">
      <c r="A90" s="17"/>
      <c r="B90" s="33"/>
      <c r="C90" s="18"/>
      <c r="E90" s="24"/>
      <c r="F90" s="14"/>
      <c r="G90" s="24"/>
      <c r="H90" s="14"/>
      <c r="I90" s="24"/>
      <c r="J90" s="14"/>
      <c r="K90" s="24"/>
    </row>
    <row r="91" spans="1:11" ht="21" customHeight="1">
      <c r="A91" s="17"/>
      <c r="B91" s="33"/>
      <c r="C91" s="18"/>
      <c r="E91" s="24"/>
      <c r="F91" s="14"/>
      <c r="G91" s="24"/>
      <c r="H91" s="14"/>
      <c r="I91" s="24"/>
      <c r="J91" s="14"/>
      <c r="K91" s="24"/>
    </row>
    <row r="92" spans="1:11" ht="21" customHeight="1">
      <c r="A92" s="17"/>
      <c r="B92" s="33"/>
      <c r="C92" s="18"/>
      <c r="E92" s="24"/>
      <c r="F92" s="14"/>
      <c r="G92" s="24"/>
      <c r="H92" s="14"/>
      <c r="I92" s="24"/>
      <c r="J92" s="14"/>
      <c r="K92" s="24"/>
    </row>
    <row r="93" spans="1:11" ht="21.95" customHeight="1">
      <c r="A93" s="17"/>
      <c r="B93" s="33"/>
      <c r="C93" s="18"/>
      <c r="E93" s="24"/>
      <c r="F93" s="14"/>
      <c r="G93" s="24"/>
      <c r="H93" s="14"/>
      <c r="I93" s="24"/>
      <c r="J93" s="14"/>
      <c r="K93" s="24"/>
    </row>
    <row r="94" spans="1:11" ht="21.95" customHeight="1">
      <c r="A94" s="38" t="str">
        <f>+A50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94" s="6"/>
      <c r="C94" s="6"/>
      <c r="D94" s="6"/>
      <c r="E94" s="8"/>
      <c r="F94" s="6"/>
      <c r="G94" s="8"/>
      <c r="H94" s="6"/>
      <c r="I94" s="8"/>
      <c r="J94" s="6"/>
      <c r="K94" s="8"/>
    </row>
    <row r="95" spans="1:11" ht="21.75" customHeight="1">
      <c r="A95" s="1" t="str">
        <f>A1</f>
        <v>บริษัท คอมเซเว่น จํากัด (มหาชน)</v>
      </c>
      <c r="B95" s="2"/>
      <c r="C95" s="3"/>
    </row>
    <row r="96" spans="1:11" ht="21.75" customHeight="1">
      <c r="A96" s="1" t="s">
        <v>1</v>
      </c>
      <c r="B96" s="2"/>
      <c r="C96" s="3"/>
    </row>
    <row r="97" spans="1:11" ht="21.75" customHeight="1">
      <c r="A97" s="5" t="str">
        <f>A3</f>
        <v>ณ วันที่ 30 มิถุนายน พ.ศ. 2564</v>
      </c>
      <c r="B97" s="6"/>
      <c r="C97" s="7"/>
      <c r="D97" s="6"/>
      <c r="E97" s="8"/>
      <c r="F97" s="6"/>
      <c r="G97" s="8"/>
      <c r="H97" s="6"/>
      <c r="I97" s="8"/>
      <c r="J97" s="6"/>
      <c r="K97" s="8"/>
    </row>
    <row r="98" spans="1:11" ht="21" customHeight="1">
      <c r="A98" s="9"/>
      <c r="B98" s="10"/>
    </row>
    <row r="99" spans="1:11" ht="21" customHeight="1">
      <c r="A99" s="9"/>
      <c r="B99" s="10"/>
      <c r="E99" s="302" t="s">
        <v>60</v>
      </c>
      <c r="F99" s="302"/>
      <c r="G99" s="302"/>
      <c r="H99" s="11"/>
      <c r="I99" s="302" t="s">
        <v>95</v>
      </c>
      <c r="J99" s="302"/>
      <c r="K99" s="302"/>
    </row>
    <row r="100" spans="1:11" ht="21" customHeight="1">
      <c r="A100" s="9"/>
      <c r="B100" s="10"/>
      <c r="E100" s="144" t="s">
        <v>53</v>
      </c>
      <c r="F100" s="188"/>
      <c r="G100" s="144" t="s">
        <v>54</v>
      </c>
      <c r="H100" s="188"/>
      <c r="I100" s="144" t="s">
        <v>53</v>
      </c>
      <c r="J100" s="13"/>
      <c r="K100" s="195" t="s">
        <v>54</v>
      </c>
    </row>
    <row r="101" spans="1:11" ht="21" customHeight="1">
      <c r="A101" s="9"/>
      <c r="B101" s="10"/>
      <c r="C101" s="39"/>
      <c r="D101" s="14"/>
      <c r="E101" s="121" t="s">
        <v>162</v>
      </c>
      <c r="F101" s="12"/>
      <c r="G101" s="12" t="s">
        <v>30</v>
      </c>
      <c r="H101" s="12"/>
      <c r="I101" s="121" t="s">
        <v>162</v>
      </c>
      <c r="J101" s="12"/>
      <c r="K101" s="12" t="s">
        <v>30</v>
      </c>
    </row>
    <row r="102" spans="1:11" ht="21" customHeight="1">
      <c r="A102" s="9"/>
      <c r="B102" s="10"/>
      <c r="C102" s="40"/>
      <c r="D102" s="14"/>
      <c r="E102" s="12" t="s">
        <v>148</v>
      </c>
      <c r="F102" s="12"/>
      <c r="G102" s="12" t="s">
        <v>117</v>
      </c>
      <c r="H102" s="12"/>
      <c r="I102" s="12" t="s">
        <v>148</v>
      </c>
      <c r="J102" s="12"/>
      <c r="K102" s="12" t="s">
        <v>117</v>
      </c>
    </row>
    <row r="103" spans="1:11" ht="21" customHeight="1">
      <c r="A103" s="9"/>
      <c r="B103" s="10"/>
      <c r="C103" s="41"/>
      <c r="D103" s="12"/>
      <c r="E103" s="16" t="s">
        <v>3</v>
      </c>
      <c r="F103" s="12"/>
      <c r="G103" s="16" t="s">
        <v>3</v>
      </c>
      <c r="H103" s="12"/>
      <c r="I103" s="16" t="s">
        <v>3</v>
      </c>
      <c r="J103" s="12"/>
      <c r="K103" s="16" t="s">
        <v>3</v>
      </c>
    </row>
    <row r="104" spans="1:11" ht="21" customHeight="1">
      <c r="A104" s="1" t="s">
        <v>118</v>
      </c>
      <c r="B104" s="3"/>
      <c r="C104" s="39"/>
      <c r="E104" s="73"/>
      <c r="I104" s="73"/>
    </row>
    <row r="105" spans="1:11" ht="6" customHeight="1">
      <c r="A105" s="42"/>
      <c r="B105" s="3"/>
      <c r="C105" s="39"/>
      <c r="E105" s="73"/>
      <c r="I105" s="73"/>
    </row>
    <row r="106" spans="1:11" ht="21" customHeight="1">
      <c r="A106" s="297" t="s">
        <v>97</v>
      </c>
      <c r="B106" s="294"/>
      <c r="C106" s="43"/>
      <c r="D106" s="33"/>
      <c r="E106" s="83"/>
      <c r="F106" s="33"/>
      <c r="G106" s="33"/>
      <c r="H106" s="33"/>
      <c r="I106" s="83"/>
      <c r="J106" s="33"/>
      <c r="K106" s="33"/>
    </row>
    <row r="107" spans="1:11" ht="6" customHeight="1">
      <c r="A107" s="294"/>
      <c r="B107" s="294"/>
      <c r="C107" s="33"/>
      <c r="D107" s="33"/>
      <c r="E107" s="83"/>
      <c r="F107" s="33"/>
      <c r="G107" s="33"/>
      <c r="H107" s="33"/>
      <c r="I107" s="83"/>
      <c r="J107" s="33"/>
      <c r="K107" s="33"/>
    </row>
    <row r="108" spans="1:11" ht="21" customHeight="1">
      <c r="A108" s="296" t="s">
        <v>34</v>
      </c>
      <c r="B108" s="295"/>
      <c r="C108" s="33"/>
      <c r="E108" s="83"/>
      <c r="F108" s="33"/>
      <c r="G108" s="33"/>
      <c r="H108" s="33"/>
      <c r="I108" s="83"/>
      <c r="J108" s="33"/>
      <c r="K108" s="33"/>
    </row>
    <row r="109" spans="1:11" ht="21" customHeight="1">
      <c r="B109" s="295" t="s">
        <v>35</v>
      </c>
      <c r="C109" s="33"/>
      <c r="E109" s="83"/>
      <c r="F109" s="33"/>
      <c r="G109" s="33"/>
      <c r="H109" s="33"/>
      <c r="I109" s="83"/>
      <c r="J109" s="33"/>
      <c r="K109" s="33"/>
    </row>
    <row r="110" spans="1:11" ht="21" customHeight="1">
      <c r="B110" s="295" t="s">
        <v>80</v>
      </c>
      <c r="C110" s="33"/>
      <c r="E110" s="83"/>
      <c r="F110" s="33"/>
      <c r="G110" s="33"/>
      <c r="H110" s="33"/>
      <c r="I110" s="83"/>
      <c r="J110" s="33"/>
      <c r="K110" s="33"/>
    </row>
    <row r="111" spans="1:11" ht="21" customHeight="1" thickBot="1">
      <c r="B111" s="295" t="s">
        <v>115</v>
      </c>
      <c r="C111" s="34"/>
      <c r="E111" s="84">
        <v>300000000</v>
      </c>
      <c r="F111" s="33"/>
      <c r="G111" s="45">
        <v>300000000</v>
      </c>
      <c r="H111" s="105"/>
      <c r="I111" s="84">
        <v>300000000</v>
      </c>
      <c r="J111" s="105"/>
      <c r="K111" s="45">
        <v>300000000</v>
      </c>
    </row>
    <row r="112" spans="1:11" ht="6" customHeight="1" thickTop="1">
      <c r="A112" s="295"/>
      <c r="B112" s="295"/>
      <c r="C112" s="34"/>
      <c r="E112" s="85"/>
      <c r="F112" s="33"/>
      <c r="G112" s="46"/>
      <c r="H112" s="33"/>
      <c r="I112" s="85"/>
      <c r="J112" s="33"/>
      <c r="K112" s="46"/>
    </row>
    <row r="113" spans="1:11" ht="21" customHeight="1">
      <c r="B113" s="295" t="s">
        <v>36</v>
      </c>
      <c r="C113" s="33"/>
      <c r="E113" s="83"/>
      <c r="F113" s="33"/>
      <c r="G113" s="33"/>
      <c r="H113" s="33"/>
      <c r="I113" s="83"/>
      <c r="J113" s="33"/>
      <c r="K113" s="33"/>
    </row>
    <row r="114" spans="1:11" ht="21" customHeight="1">
      <c r="B114" s="295" t="s">
        <v>80</v>
      </c>
      <c r="C114" s="33"/>
      <c r="E114" s="83"/>
      <c r="F114" s="33"/>
      <c r="G114" s="33"/>
      <c r="H114" s="33"/>
      <c r="I114" s="83"/>
      <c r="J114" s="33"/>
      <c r="K114" s="33"/>
    </row>
    <row r="115" spans="1:11" ht="21" customHeight="1">
      <c r="B115" s="295" t="s">
        <v>116</v>
      </c>
      <c r="C115" s="34"/>
      <c r="E115" s="71">
        <f>+'9'!D31</f>
        <v>300000000</v>
      </c>
      <c r="F115" s="33"/>
      <c r="G115" s="26">
        <v>300000000</v>
      </c>
      <c r="H115" s="105"/>
      <c r="I115" s="71">
        <f>+'10'!E23</f>
        <v>300000000</v>
      </c>
      <c r="J115" s="152"/>
      <c r="K115" s="26">
        <v>300000000</v>
      </c>
    </row>
    <row r="116" spans="1:11" ht="21" customHeight="1">
      <c r="A116" s="296" t="s">
        <v>86</v>
      </c>
      <c r="B116" s="295"/>
      <c r="C116" s="34"/>
      <c r="E116" s="71">
        <f>+'9'!F31</f>
        <v>898760685</v>
      </c>
      <c r="F116" s="33"/>
      <c r="G116" s="26">
        <v>898760685</v>
      </c>
      <c r="H116" s="105"/>
      <c r="I116" s="71">
        <f>+'10'!G23</f>
        <v>898760685</v>
      </c>
      <c r="J116" s="190"/>
      <c r="K116" s="26">
        <v>898760685</v>
      </c>
    </row>
    <row r="117" spans="1:11" ht="21" customHeight="1">
      <c r="A117" s="296" t="s">
        <v>0</v>
      </c>
      <c r="B117" s="296"/>
      <c r="C117" s="33"/>
      <c r="E117" s="95"/>
      <c r="F117" s="33"/>
      <c r="G117" s="25"/>
      <c r="H117" s="105"/>
      <c r="I117" s="95"/>
      <c r="J117" s="190"/>
      <c r="K117" s="25"/>
    </row>
    <row r="118" spans="1:11" ht="21" customHeight="1">
      <c r="B118" s="296" t="s">
        <v>70</v>
      </c>
      <c r="C118" s="34"/>
      <c r="E118" s="71">
        <f>+'9'!H31</f>
        <v>30000000</v>
      </c>
      <c r="F118" s="33"/>
      <c r="G118" s="26">
        <v>30000000</v>
      </c>
      <c r="H118" s="105"/>
      <c r="I118" s="71">
        <f>+'10'!I23</f>
        <v>30000000</v>
      </c>
      <c r="J118" s="190"/>
      <c r="K118" s="26">
        <v>30000000</v>
      </c>
    </row>
    <row r="119" spans="1:11" ht="21" customHeight="1">
      <c r="B119" s="296" t="s">
        <v>37</v>
      </c>
      <c r="C119" s="34"/>
      <c r="E119" s="71">
        <f>+'9'!J31</f>
        <v>2590991194</v>
      </c>
      <c r="F119" s="33"/>
      <c r="G119" s="27">
        <v>2638332874</v>
      </c>
      <c r="H119" s="105"/>
      <c r="I119" s="81">
        <f>+'10'!K23</f>
        <v>2208997918</v>
      </c>
      <c r="J119" s="189"/>
      <c r="K119" s="35">
        <v>2264036788</v>
      </c>
    </row>
    <row r="120" spans="1:11" ht="21" customHeight="1">
      <c r="A120" s="296" t="s">
        <v>143</v>
      </c>
      <c r="B120" s="296"/>
      <c r="C120" s="33"/>
      <c r="E120" s="86">
        <f>+'9'!L31</f>
        <v>-17937248</v>
      </c>
      <c r="F120" s="33"/>
      <c r="G120" s="37">
        <v>-14799778</v>
      </c>
      <c r="H120" s="35"/>
      <c r="I120" s="82">
        <v>0</v>
      </c>
      <c r="J120" s="35"/>
      <c r="K120" s="37">
        <v>0</v>
      </c>
    </row>
    <row r="121" spans="1:11" ht="6" customHeight="1">
      <c r="A121" s="295"/>
      <c r="B121" s="295"/>
      <c r="C121" s="33"/>
      <c r="E121" s="87"/>
      <c r="G121" s="48"/>
      <c r="H121" s="47"/>
      <c r="I121" s="88"/>
      <c r="J121" s="47"/>
      <c r="K121" s="48"/>
    </row>
    <row r="122" spans="1:11" ht="21" customHeight="1">
      <c r="A122" s="297" t="s">
        <v>122</v>
      </c>
      <c r="B122" s="294"/>
      <c r="C122" s="33"/>
      <c r="E122" s="71"/>
      <c r="F122" s="33"/>
      <c r="G122" s="27"/>
      <c r="H122" s="105"/>
      <c r="I122" s="81"/>
      <c r="J122" s="189"/>
      <c r="K122" s="35"/>
    </row>
    <row r="123" spans="1:11" ht="21" customHeight="1">
      <c r="A123" s="294"/>
      <c r="B123" s="294" t="s">
        <v>123</v>
      </c>
      <c r="C123" s="33"/>
      <c r="E123" s="85">
        <f>SUM(E115:E120)</f>
        <v>3801814631</v>
      </c>
      <c r="G123" s="26">
        <f>SUM(G115:G120)</f>
        <v>3852293781</v>
      </c>
      <c r="H123" s="47"/>
      <c r="I123" s="71">
        <f>SUM(I115:I120)</f>
        <v>3437758603</v>
      </c>
      <c r="J123" s="47"/>
      <c r="K123" s="26">
        <f>SUM(K115:K120)</f>
        <v>3492797473</v>
      </c>
    </row>
    <row r="124" spans="1:11" ht="21" customHeight="1">
      <c r="A124" s="296" t="s">
        <v>38</v>
      </c>
      <c r="B124" s="295"/>
      <c r="C124" s="33"/>
      <c r="E124" s="78">
        <f>+'9'!N31</f>
        <v>27776542</v>
      </c>
      <c r="F124" s="49"/>
      <c r="G124" s="28">
        <v>18534789</v>
      </c>
      <c r="H124" s="49"/>
      <c r="I124" s="78">
        <v>0</v>
      </c>
      <c r="J124" s="50"/>
      <c r="K124" s="51">
        <v>0</v>
      </c>
    </row>
    <row r="125" spans="1:11" ht="6" customHeight="1">
      <c r="A125" s="295"/>
      <c r="B125" s="295"/>
      <c r="C125" s="33"/>
      <c r="E125" s="74"/>
      <c r="G125" s="2"/>
      <c r="I125" s="74"/>
      <c r="K125" s="2"/>
    </row>
    <row r="126" spans="1:11" ht="21" customHeight="1">
      <c r="A126" s="297" t="s">
        <v>98</v>
      </c>
      <c r="B126" s="294"/>
      <c r="C126" s="33"/>
      <c r="E126" s="82">
        <f>SUM(E122:E124)</f>
        <v>3829591173</v>
      </c>
      <c r="G126" s="8">
        <f>SUM(G122:G124)</f>
        <v>3870828570</v>
      </c>
      <c r="I126" s="82">
        <f>SUM(I122:I124)</f>
        <v>3437758603</v>
      </c>
      <c r="K126" s="8">
        <f>SUM(K122:K124)</f>
        <v>3492797473</v>
      </c>
    </row>
    <row r="127" spans="1:11" ht="6" customHeight="1">
      <c r="A127" s="295"/>
      <c r="B127" s="295"/>
      <c r="C127" s="33"/>
      <c r="E127" s="73"/>
      <c r="I127" s="73"/>
      <c r="K127" s="2"/>
    </row>
    <row r="128" spans="1:11" ht="21" customHeight="1" thickBot="1">
      <c r="A128" s="297" t="s">
        <v>99</v>
      </c>
      <c r="B128" s="294"/>
      <c r="C128" s="33"/>
      <c r="E128" s="84">
        <f>SUM(E85,E126)</f>
        <v>10957153034</v>
      </c>
      <c r="G128" s="52">
        <f>SUM(G85,G126)</f>
        <v>9206718030</v>
      </c>
      <c r="I128" s="84">
        <f>SUM(I85,I126)</f>
        <v>10455652848</v>
      </c>
      <c r="K128" s="52">
        <f>SUM(K85,K126)</f>
        <v>8767825410</v>
      </c>
    </row>
    <row r="129" spans="1:11" ht="21" customHeight="1" thickTop="1">
      <c r="A129" s="294"/>
      <c r="B129" s="294"/>
      <c r="C129" s="33"/>
      <c r="E129" s="53"/>
      <c r="G129" s="53"/>
      <c r="I129" s="53"/>
      <c r="K129" s="39"/>
    </row>
    <row r="130" spans="1:11" ht="21" customHeight="1">
      <c r="A130" s="294"/>
      <c r="B130" s="294"/>
      <c r="C130" s="33"/>
      <c r="E130" s="39"/>
      <c r="F130" s="39"/>
      <c r="G130" s="39"/>
      <c r="H130" s="39"/>
      <c r="I130" s="39"/>
      <c r="J130" s="39"/>
      <c r="K130" s="39"/>
    </row>
    <row r="131" spans="1:11" ht="21" customHeight="1">
      <c r="A131" s="294"/>
      <c r="B131" s="294"/>
      <c r="C131" s="33"/>
      <c r="E131" s="39"/>
      <c r="G131" s="39"/>
      <c r="I131" s="39"/>
      <c r="K131" s="39"/>
    </row>
    <row r="132" spans="1:11" ht="21" customHeight="1">
      <c r="A132" s="294"/>
      <c r="B132" s="294"/>
      <c r="C132" s="33"/>
      <c r="E132" s="39"/>
      <c r="G132" s="39"/>
      <c r="I132" s="39"/>
      <c r="K132" s="39"/>
    </row>
    <row r="133" spans="1:11" ht="21" customHeight="1">
      <c r="A133" s="294"/>
      <c r="B133" s="294"/>
      <c r="C133" s="33"/>
      <c r="E133" s="39"/>
      <c r="G133" s="39"/>
      <c r="I133" s="39"/>
      <c r="K133" s="39"/>
    </row>
    <row r="134" spans="1:11" ht="21" customHeight="1">
      <c r="A134" s="294"/>
      <c r="B134" s="294"/>
      <c r="C134" s="33"/>
      <c r="E134" s="39"/>
      <c r="G134" s="39"/>
      <c r="I134" s="39"/>
      <c r="K134" s="39"/>
    </row>
    <row r="135" spans="1:11" ht="21" customHeight="1">
      <c r="A135" s="294"/>
      <c r="B135" s="294"/>
      <c r="C135" s="33"/>
      <c r="E135" s="39"/>
      <c r="G135" s="39"/>
      <c r="I135" s="39"/>
      <c r="K135" s="39"/>
    </row>
    <row r="136" spans="1:11" ht="21" customHeight="1">
      <c r="A136" s="294"/>
      <c r="B136" s="294"/>
      <c r="C136" s="33"/>
      <c r="E136" s="39"/>
      <c r="G136" s="39"/>
      <c r="I136" s="39"/>
      <c r="K136" s="39"/>
    </row>
    <row r="137" spans="1:11" ht="21" customHeight="1">
      <c r="A137" s="294"/>
      <c r="B137" s="294"/>
      <c r="C137" s="33"/>
      <c r="E137" s="39"/>
      <c r="G137" s="39"/>
      <c r="I137" s="39"/>
      <c r="K137" s="39"/>
    </row>
    <row r="138" spans="1:11" ht="21.95" customHeight="1">
      <c r="A138" s="55" t="str">
        <f>A94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138" s="56"/>
      <c r="C138" s="6"/>
      <c r="D138" s="6"/>
      <c r="E138" s="8"/>
      <c r="F138" s="6"/>
      <c r="G138" s="8"/>
      <c r="H138" s="6"/>
      <c r="I138" s="8"/>
      <c r="J138" s="6"/>
      <c r="K138" s="8"/>
    </row>
    <row r="139" spans="1:11" ht="21.2" customHeight="1">
      <c r="A139" s="42"/>
      <c r="B139" s="296"/>
    </row>
  </sheetData>
  <mergeCells count="6">
    <mergeCell ref="E5:G5"/>
    <mergeCell ref="I5:K5"/>
    <mergeCell ref="E55:G55"/>
    <mergeCell ref="I55:K55"/>
    <mergeCell ref="E99:G99"/>
    <mergeCell ref="I99:K9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DA623-6932-4D8C-8CD7-25E8AD2A0CD6}">
  <dimension ref="A1:O93"/>
  <sheetViews>
    <sheetView topLeftCell="A53" zoomScale="120" zoomScaleNormal="120" zoomScaleSheetLayoutView="130" workbookViewId="0">
      <selection activeCell="S66" sqref="S66"/>
    </sheetView>
  </sheetViews>
  <sheetFormatPr defaultColWidth="9" defaultRowHeight="17.25"/>
  <cols>
    <col min="1" max="3" width="1.7109375" style="107" customWidth="1"/>
    <col min="4" max="5" width="1.28515625" style="107" customWidth="1"/>
    <col min="6" max="6" width="22.85546875" style="107" customWidth="1"/>
    <col min="7" max="7" width="5.85546875" style="107" customWidth="1"/>
    <col min="8" max="8" width="0.5703125" style="107" customWidth="1"/>
    <col min="9" max="9" width="12.7109375" style="107" customWidth="1"/>
    <col min="10" max="10" width="0.5703125" style="107" customWidth="1"/>
    <col min="11" max="11" width="12.7109375" style="239" customWidth="1"/>
    <col min="12" max="12" width="0.5703125" style="107" customWidth="1"/>
    <col min="13" max="13" width="12.7109375" style="115" customWidth="1"/>
    <col min="14" max="14" width="0.5703125" style="107" customWidth="1"/>
    <col min="15" max="15" width="12.7109375" style="59" customWidth="1"/>
    <col min="16" max="16384" width="9" style="107"/>
  </cols>
  <sheetData>
    <row r="1" spans="1:15" ht="21.75" customHeight="1">
      <c r="A1" s="131" t="s">
        <v>65</v>
      </c>
    </row>
    <row r="2" spans="1:15" ht="21.75" customHeight="1">
      <c r="A2" s="131" t="s">
        <v>55</v>
      </c>
    </row>
    <row r="3" spans="1:15" ht="21.75" customHeight="1">
      <c r="A3" s="197" t="s">
        <v>179</v>
      </c>
      <c r="B3" s="198"/>
      <c r="C3" s="198"/>
      <c r="D3" s="198"/>
      <c r="E3" s="198"/>
      <c r="F3" s="198"/>
      <c r="G3" s="198"/>
      <c r="H3" s="198"/>
      <c r="I3" s="198"/>
      <c r="J3" s="198"/>
      <c r="K3" s="240"/>
      <c r="L3" s="198"/>
      <c r="M3" s="199"/>
      <c r="N3" s="198"/>
      <c r="O3" s="60"/>
    </row>
    <row r="4" spans="1:15" ht="19.350000000000001" customHeight="1">
      <c r="A4" s="108"/>
    </row>
    <row r="5" spans="1:15" ht="19.350000000000001" customHeight="1">
      <c r="A5" s="108"/>
      <c r="I5" s="303" t="s">
        <v>60</v>
      </c>
      <c r="J5" s="303"/>
      <c r="K5" s="303"/>
      <c r="L5" s="125"/>
      <c r="M5" s="303" t="s">
        <v>95</v>
      </c>
      <c r="N5" s="303"/>
      <c r="O5" s="303"/>
    </row>
    <row r="6" spans="1:15" ht="19.149999999999999" customHeight="1">
      <c r="A6" s="108"/>
      <c r="I6" s="126" t="s">
        <v>53</v>
      </c>
      <c r="K6" s="57" t="s">
        <v>53</v>
      </c>
      <c r="M6" s="126" t="s">
        <v>53</v>
      </c>
      <c r="O6" s="57" t="s">
        <v>53</v>
      </c>
    </row>
    <row r="7" spans="1:15" ht="19.149999999999999" customHeight="1">
      <c r="A7" s="108"/>
      <c r="H7" s="127"/>
      <c r="I7" s="128" t="s">
        <v>148</v>
      </c>
      <c r="J7" s="128"/>
      <c r="K7" s="241" t="s">
        <v>117</v>
      </c>
      <c r="L7" s="128"/>
      <c r="M7" s="128" t="s">
        <v>148</v>
      </c>
      <c r="N7" s="128"/>
      <c r="O7" s="241" t="s">
        <v>117</v>
      </c>
    </row>
    <row r="8" spans="1:15" ht="19.149999999999999" customHeight="1">
      <c r="A8" s="108"/>
      <c r="G8" s="127"/>
      <c r="H8" s="127"/>
      <c r="I8" s="129" t="s">
        <v>3</v>
      </c>
      <c r="J8" s="127"/>
      <c r="K8" s="242" t="s">
        <v>3</v>
      </c>
      <c r="L8" s="127"/>
      <c r="M8" s="129" t="s">
        <v>3</v>
      </c>
      <c r="N8" s="127"/>
      <c r="O8" s="242" t="s">
        <v>3</v>
      </c>
    </row>
    <row r="9" spans="1:15" ht="3.75" customHeight="1">
      <c r="A9" s="108"/>
      <c r="G9" s="127"/>
      <c r="H9" s="127"/>
      <c r="I9" s="89"/>
      <c r="J9" s="127"/>
      <c r="K9" s="58"/>
      <c r="L9" s="127"/>
      <c r="M9" s="130"/>
      <c r="N9" s="127"/>
      <c r="O9" s="57"/>
    </row>
    <row r="10" spans="1:15" ht="19.350000000000001" customHeight="1">
      <c r="A10" s="131" t="s">
        <v>71</v>
      </c>
      <c r="I10" s="90"/>
      <c r="K10" s="59"/>
      <c r="M10" s="90"/>
    </row>
    <row r="11" spans="1:15" ht="6" customHeight="1">
      <c r="A11" s="108"/>
      <c r="G11" s="127"/>
      <c r="H11" s="127"/>
      <c r="I11" s="89"/>
      <c r="J11" s="127"/>
      <c r="K11" s="58"/>
      <c r="L11" s="127"/>
      <c r="M11" s="130"/>
      <c r="N11" s="127"/>
      <c r="O11" s="57"/>
    </row>
    <row r="12" spans="1:15" ht="19.149999999999999" customHeight="1">
      <c r="A12" s="108" t="s">
        <v>49</v>
      </c>
      <c r="I12" s="90">
        <v>11535333053</v>
      </c>
      <c r="K12" s="59">
        <v>7744842544</v>
      </c>
      <c r="M12" s="90">
        <v>11249230214</v>
      </c>
      <c r="O12" s="59">
        <v>7549307246</v>
      </c>
    </row>
    <row r="13" spans="1:15" ht="19.149999999999999" customHeight="1">
      <c r="A13" s="108" t="s">
        <v>114</v>
      </c>
      <c r="I13" s="90">
        <v>3964115</v>
      </c>
      <c r="K13" s="59">
        <v>22070904</v>
      </c>
      <c r="M13" s="90">
        <v>224795892</v>
      </c>
      <c r="O13" s="59">
        <v>51871022</v>
      </c>
    </row>
    <row r="14" spans="1:15" ht="18" customHeight="1">
      <c r="A14" s="108" t="s">
        <v>183</v>
      </c>
      <c r="I14" s="91">
        <v>23077344</v>
      </c>
      <c r="K14" s="60">
        <v>6833535</v>
      </c>
      <c r="M14" s="100">
        <v>0</v>
      </c>
      <c r="N14" s="115"/>
      <c r="O14" s="60" t="s">
        <v>26</v>
      </c>
    </row>
    <row r="15" spans="1:15" ht="6" customHeight="1">
      <c r="A15" s="108"/>
      <c r="G15" s="127"/>
      <c r="H15" s="127"/>
      <c r="I15" s="89"/>
      <c r="J15" s="127"/>
      <c r="K15" s="58"/>
      <c r="L15" s="127"/>
      <c r="M15" s="89"/>
      <c r="N15" s="127"/>
      <c r="O15" s="58"/>
    </row>
    <row r="16" spans="1:15" ht="19.149999999999999" customHeight="1">
      <c r="A16" s="131" t="s">
        <v>72</v>
      </c>
      <c r="I16" s="91">
        <f>SUM(I12:I15)</f>
        <v>11562374512</v>
      </c>
      <c r="K16" s="60">
        <f>SUM(K12:K15)</f>
        <v>7773746983</v>
      </c>
      <c r="M16" s="91">
        <f>SUM(M12:M15)</f>
        <v>11474026106</v>
      </c>
      <c r="O16" s="60">
        <f>SUM(O12:O15)</f>
        <v>7601178268</v>
      </c>
    </row>
    <row r="17" spans="1:15" ht="19.149999999999999" customHeight="1">
      <c r="A17" s="131"/>
      <c r="I17" s="90"/>
      <c r="K17" s="59"/>
      <c r="M17" s="90"/>
    </row>
    <row r="18" spans="1:15" ht="19.149999999999999" customHeight="1">
      <c r="A18" s="131" t="s">
        <v>73</v>
      </c>
      <c r="I18" s="90"/>
      <c r="K18" s="59"/>
      <c r="M18" s="90"/>
    </row>
    <row r="19" spans="1:15" ht="6" customHeight="1">
      <c r="A19" s="108"/>
      <c r="G19" s="127"/>
      <c r="H19" s="127"/>
      <c r="I19" s="89"/>
      <c r="J19" s="127"/>
      <c r="K19" s="58"/>
      <c r="L19" s="127"/>
      <c r="M19" s="89"/>
      <c r="N19" s="127"/>
      <c r="O19" s="58"/>
    </row>
    <row r="20" spans="1:15" ht="19.149999999999999" customHeight="1">
      <c r="A20" s="108" t="s">
        <v>23</v>
      </c>
      <c r="I20" s="90">
        <v>-9985634490</v>
      </c>
      <c r="J20" s="115"/>
      <c r="K20" s="59">
        <v>-6799138168</v>
      </c>
      <c r="L20" s="115"/>
      <c r="M20" s="90">
        <v>-9815065176</v>
      </c>
      <c r="N20" s="115"/>
      <c r="O20" s="59">
        <v>-6664312497</v>
      </c>
    </row>
    <row r="21" spans="1:15" ht="19.149999999999999" customHeight="1">
      <c r="A21" s="108" t="s">
        <v>27</v>
      </c>
      <c r="G21" s="61"/>
      <c r="I21" s="90">
        <v>-710362704</v>
      </c>
      <c r="K21" s="59">
        <v>-488125027</v>
      </c>
      <c r="M21" s="90">
        <v>-725960303</v>
      </c>
      <c r="N21" s="115"/>
      <c r="O21" s="59">
        <v>-482293149</v>
      </c>
    </row>
    <row r="22" spans="1:15" ht="19.149999999999999" customHeight="1">
      <c r="A22" s="108" t="s">
        <v>28</v>
      </c>
      <c r="G22" s="61"/>
      <c r="I22" s="90">
        <v>-165064413</v>
      </c>
      <c r="K22" s="59">
        <v>-135041359</v>
      </c>
      <c r="M22" s="90">
        <v>-146428592</v>
      </c>
      <c r="N22" s="115"/>
      <c r="O22" s="59">
        <v>-123845755</v>
      </c>
    </row>
    <row r="23" spans="1:15" ht="18" customHeight="1">
      <c r="A23" s="108" t="s">
        <v>141</v>
      </c>
      <c r="I23" s="91">
        <v>-255298</v>
      </c>
      <c r="K23" s="60">
        <v>1355049</v>
      </c>
      <c r="M23" s="91">
        <v>-244127</v>
      </c>
      <c r="N23" s="115"/>
      <c r="O23" s="60">
        <v>1573021</v>
      </c>
    </row>
    <row r="24" spans="1:15" ht="6" customHeight="1">
      <c r="A24" s="108"/>
      <c r="G24" s="127"/>
      <c r="H24" s="127"/>
      <c r="I24" s="89"/>
      <c r="J24" s="127"/>
      <c r="K24" s="58"/>
      <c r="L24" s="127"/>
      <c r="M24" s="89"/>
      <c r="N24" s="127"/>
      <c r="O24" s="58"/>
    </row>
    <row r="25" spans="1:15" ht="19.149999999999999" customHeight="1">
      <c r="A25" s="131" t="s">
        <v>74</v>
      </c>
      <c r="I25" s="91">
        <f>SUM(I20:I24)</f>
        <v>-10861316905</v>
      </c>
      <c r="K25" s="60">
        <f>SUM(K20:K24)</f>
        <v>-7420949505</v>
      </c>
      <c r="M25" s="91">
        <f>SUM(M20:M24)</f>
        <v>-10687698198</v>
      </c>
      <c r="O25" s="60">
        <f>SUM(O20:O24)</f>
        <v>-7268878380</v>
      </c>
    </row>
    <row r="26" spans="1:15" ht="19.149999999999999" customHeight="1">
      <c r="A26" s="131"/>
      <c r="I26" s="90"/>
      <c r="K26" s="59"/>
      <c r="M26" s="90"/>
    </row>
    <row r="27" spans="1:15" ht="19.149999999999999" customHeight="1">
      <c r="A27" s="131" t="s">
        <v>209</v>
      </c>
      <c r="B27" s="131"/>
      <c r="C27" s="131"/>
      <c r="I27" s="90"/>
      <c r="K27" s="59"/>
      <c r="M27" s="90"/>
    </row>
    <row r="28" spans="1:15" ht="19.149999999999999" customHeight="1">
      <c r="A28" s="131"/>
      <c r="B28" s="131" t="s">
        <v>81</v>
      </c>
      <c r="C28" s="131"/>
      <c r="I28" s="90">
        <f>+I25+I16</f>
        <v>701057607</v>
      </c>
      <c r="K28" s="59">
        <v>352797478</v>
      </c>
      <c r="M28" s="90">
        <f>+M25+M16</f>
        <v>786327908</v>
      </c>
      <c r="O28" s="59">
        <v>332299888</v>
      </c>
    </row>
    <row r="29" spans="1:15" ht="19.149999999999999" customHeight="1">
      <c r="A29" s="108" t="s">
        <v>24</v>
      </c>
      <c r="I29" s="91">
        <v>-12100885</v>
      </c>
      <c r="K29" s="60">
        <v>-13396791</v>
      </c>
      <c r="M29" s="91">
        <v>-11445535</v>
      </c>
      <c r="O29" s="60">
        <v>-14052468</v>
      </c>
    </row>
    <row r="30" spans="1:15" ht="6" customHeight="1">
      <c r="A30" s="131"/>
      <c r="I30" s="90"/>
      <c r="K30" s="59"/>
      <c r="M30" s="90"/>
    </row>
    <row r="31" spans="1:15" ht="19.149999999999999" customHeight="1">
      <c r="A31" s="131" t="s">
        <v>87</v>
      </c>
      <c r="G31" s="62"/>
      <c r="I31" s="90">
        <f>SUM(I28:I29)</f>
        <v>688956722</v>
      </c>
      <c r="K31" s="59">
        <f>SUM(K28:K29)</f>
        <v>339400687</v>
      </c>
      <c r="M31" s="90">
        <f>SUM(M28:M29)</f>
        <v>774882373</v>
      </c>
      <c r="O31" s="59">
        <f>SUM(O28:O29)</f>
        <v>318247420</v>
      </c>
    </row>
    <row r="32" spans="1:15" ht="19.149999999999999" customHeight="1">
      <c r="A32" s="108" t="s">
        <v>81</v>
      </c>
      <c r="G32" s="132"/>
      <c r="I32" s="92">
        <v>-103507142</v>
      </c>
      <c r="K32" s="119">
        <v>-67394337</v>
      </c>
      <c r="M32" s="92">
        <v>-102203724</v>
      </c>
      <c r="N32" s="115"/>
      <c r="O32" s="119">
        <v>-58055312</v>
      </c>
    </row>
    <row r="33" spans="1:15" ht="6" customHeight="1">
      <c r="A33" s="131"/>
      <c r="I33" s="90"/>
      <c r="K33" s="59"/>
      <c r="M33" s="90"/>
    </row>
    <row r="34" spans="1:15" ht="19.350000000000001" customHeight="1">
      <c r="A34" s="131" t="s">
        <v>82</v>
      </c>
      <c r="I34" s="90">
        <f>SUM(I31:I32)</f>
        <v>585449580</v>
      </c>
      <c r="K34" s="59">
        <f>SUM(K31:K32)</f>
        <v>272006350</v>
      </c>
      <c r="M34" s="90">
        <f>SUM(M31:M32)</f>
        <v>672678649</v>
      </c>
      <c r="O34" s="59">
        <f>SUM(O31:O32)</f>
        <v>260192108</v>
      </c>
    </row>
    <row r="35" spans="1:15" ht="6" customHeight="1">
      <c r="A35" s="131"/>
      <c r="I35" s="90"/>
      <c r="K35" s="59"/>
      <c r="M35" s="90"/>
    </row>
    <row r="36" spans="1:15" ht="19.350000000000001" customHeight="1">
      <c r="A36" s="131" t="s">
        <v>154</v>
      </c>
      <c r="I36" s="90"/>
      <c r="K36" s="59"/>
      <c r="M36" s="90"/>
    </row>
    <row r="37" spans="1:15" ht="19.350000000000001" customHeight="1">
      <c r="A37" s="108" t="s">
        <v>206</v>
      </c>
      <c r="I37" s="98"/>
      <c r="J37" s="110"/>
      <c r="K37" s="99"/>
      <c r="L37" s="110"/>
      <c r="M37" s="98"/>
      <c r="N37" s="110"/>
      <c r="O37" s="99"/>
    </row>
    <row r="38" spans="1:15" ht="19.350000000000001" customHeight="1">
      <c r="A38" s="108"/>
      <c r="B38" s="113" t="s">
        <v>207</v>
      </c>
      <c r="I38" s="98"/>
      <c r="J38" s="110"/>
      <c r="K38" s="99"/>
      <c r="L38" s="110"/>
      <c r="M38" s="98"/>
      <c r="N38" s="110"/>
      <c r="O38" s="99"/>
    </row>
    <row r="39" spans="1:15" ht="19.350000000000001" customHeight="1">
      <c r="A39" s="113"/>
      <c r="B39" s="108" t="s">
        <v>208</v>
      </c>
      <c r="C39" s="113"/>
      <c r="D39" s="113"/>
      <c r="E39" s="113"/>
      <c r="F39" s="113"/>
      <c r="I39" s="100">
        <v>-1531895</v>
      </c>
      <c r="J39" s="110"/>
      <c r="K39" s="101">
        <v>-17534854</v>
      </c>
      <c r="L39" s="110"/>
      <c r="M39" s="100">
        <v>0</v>
      </c>
      <c r="N39" s="110"/>
      <c r="O39" s="101" t="s">
        <v>26</v>
      </c>
    </row>
    <row r="40" spans="1:15" ht="6" customHeight="1">
      <c r="A40" s="131"/>
      <c r="I40" s="90"/>
      <c r="K40" s="59"/>
      <c r="M40" s="200"/>
      <c r="O40" s="245"/>
    </row>
    <row r="41" spans="1:15" ht="19.350000000000001" customHeight="1">
      <c r="A41" s="131" t="s">
        <v>154</v>
      </c>
      <c r="B41" s="131"/>
      <c r="C41" s="131"/>
      <c r="D41" s="131"/>
      <c r="I41" s="90"/>
      <c r="K41" s="59"/>
      <c r="M41" s="200"/>
      <c r="O41" s="245"/>
    </row>
    <row r="42" spans="1:15" ht="19.350000000000001" customHeight="1">
      <c r="A42" s="131"/>
      <c r="B42" s="131" t="s">
        <v>210</v>
      </c>
      <c r="C42" s="131"/>
      <c r="D42" s="131"/>
      <c r="I42" s="91">
        <f>SUM(I37:I39)</f>
        <v>-1531895</v>
      </c>
      <c r="K42" s="60">
        <f>SUM(K37:K39)</f>
        <v>-17534854</v>
      </c>
      <c r="M42" s="100">
        <v>0</v>
      </c>
      <c r="O42" s="101">
        <v>0</v>
      </c>
    </row>
    <row r="43" spans="1:15" ht="6" customHeight="1">
      <c r="A43" s="131"/>
      <c r="I43" s="90"/>
      <c r="K43" s="59"/>
      <c r="M43" s="90"/>
    </row>
    <row r="44" spans="1:15" ht="19.149999999999999" customHeight="1" thickBot="1">
      <c r="A44" s="131" t="s">
        <v>130</v>
      </c>
      <c r="I44" s="93">
        <f>SUM(I34,I42)</f>
        <v>583917685</v>
      </c>
      <c r="K44" s="106">
        <f>SUM(K34,K42)</f>
        <v>254471496</v>
      </c>
      <c r="M44" s="93">
        <f>SUM(M34,M42)</f>
        <v>672678649</v>
      </c>
      <c r="O44" s="106">
        <f>SUM(O34,O42)</f>
        <v>260192108</v>
      </c>
    </row>
    <row r="45" spans="1:15" ht="19.149999999999999" customHeight="1" thickTop="1">
      <c r="A45" s="131"/>
      <c r="I45" s="115"/>
      <c r="K45" s="59"/>
    </row>
    <row r="46" spans="1:15" ht="19.149999999999999" customHeight="1">
      <c r="A46" s="131"/>
      <c r="I46" s="115"/>
      <c r="K46" s="59"/>
    </row>
    <row r="47" spans="1:15" ht="20.25" customHeight="1">
      <c r="A47" s="131"/>
      <c r="I47" s="115"/>
      <c r="K47" s="59"/>
    </row>
    <row r="48" spans="1:15" ht="21.95" customHeight="1">
      <c r="A48" s="201" t="str">
        <f>'2-4'!A138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48" s="201"/>
      <c r="C48" s="201"/>
      <c r="D48" s="201"/>
      <c r="E48" s="201"/>
      <c r="F48" s="201"/>
      <c r="G48" s="201"/>
      <c r="H48" s="201"/>
      <c r="I48" s="201"/>
      <c r="J48" s="201"/>
      <c r="K48" s="243"/>
      <c r="L48" s="201"/>
      <c r="M48" s="201"/>
      <c r="N48" s="201"/>
      <c r="O48" s="243"/>
    </row>
    <row r="49" spans="1:15" s="131" customFormat="1" ht="21.75" customHeight="1">
      <c r="A49" s="131" t="str">
        <f>A1</f>
        <v>บริษัท คอมเซเว่น จํากัด (มหาชน)</v>
      </c>
      <c r="K49" s="244"/>
      <c r="O49" s="244"/>
    </row>
    <row r="50" spans="1:15" ht="21.75" customHeight="1">
      <c r="A50" s="131" t="s">
        <v>55</v>
      </c>
    </row>
    <row r="51" spans="1:15" ht="21.75" customHeight="1">
      <c r="A51" s="197" t="str">
        <f>A3</f>
        <v>สำหรับงวดสามเดือนสิ้นสุดวันที่ 30 มิถุนายน พ.ศ. 2564</v>
      </c>
      <c r="B51" s="198"/>
      <c r="C51" s="198"/>
      <c r="D51" s="198"/>
      <c r="E51" s="198"/>
      <c r="F51" s="198"/>
      <c r="G51" s="198"/>
      <c r="H51" s="198"/>
      <c r="I51" s="198"/>
      <c r="J51" s="198"/>
      <c r="K51" s="240"/>
      <c r="L51" s="198"/>
      <c r="M51" s="199"/>
      <c r="N51" s="198"/>
      <c r="O51" s="60"/>
    </row>
    <row r="52" spans="1:15" ht="19.350000000000001" customHeight="1">
      <c r="A52" s="108"/>
    </row>
    <row r="53" spans="1:15" ht="19.149999999999999" customHeight="1">
      <c r="A53" s="108"/>
      <c r="I53" s="303" t="s">
        <v>60</v>
      </c>
      <c r="J53" s="303"/>
      <c r="K53" s="303"/>
      <c r="L53" s="125"/>
      <c r="M53" s="303" t="s">
        <v>95</v>
      </c>
      <c r="N53" s="303"/>
      <c r="O53" s="303"/>
    </row>
    <row r="54" spans="1:15" ht="19.350000000000001" customHeight="1">
      <c r="A54" s="108"/>
      <c r="I54" s="126" t="s">
        <v>53</v>
      </c>
      <c r="K54" s="57" t="s">
        <v>53</v>
      </c>
      <c r="M54" s="126" t="s">
        <v>53</v>
      </c>
      <c r="O54" s="57" t="s">
        <v>53</v>
      </c>
    </row>
    <row r="55" spans="1:15" ht="19.149999999999999" customHeight="1">
      <c r="A55" s="108"/>
      <c r="H55" s="127"/>
      <c r="I55" s="128" t="s">
        <v>148</v>
      </c>
      <c r="J55" s="128"/>
      <c r="K55" s="241" t="s">
        <v>117</v>
      </c>
      <c r="L55" s="128"/>
      <c r="M55" s="128" t="s">
        <v>148</v>
      </c>
      <c r="N55" s="128"/>
      <c r="O55" s="241" t="s">
        <v>117</v>
      </c>
    </row>
    <row r="56" spans="1:15" ht="19.149999999999999" customHeight="1">
      <c r="A56" s="108"/>
      <c r="H56" s="127"/>
      <c r="I56" s="129" t="s">
        <v>3</v>
      </c>
      <c r="J56" s="127"/>
      <c r="K56" s="242" t="s">
        <v>3</v>
      </c>
      <c r="L56" s="127"/>
      <c r="M56" s="129" t="s">
        <v>3</v>
      </c>
      <c r="N56" s="127"/>
      <c r="O56" s="242" t="s">
        <v>3</v>
      </c>
    </row>
    <row r="57" spans="1:15" ht="19.149999999999999" customHeight="1">
      <c r="I57" s="104"/>
      <c r="J57" s="110"/>
      <c r="K57" s="97"/>
      <c r="L57" s="110"/>
      <c r="M57" s="98"/>
      <c r="N57" s="110"/>
      <c r="O57" s="99"/>
    </row>
    <row r="58" spans="1:15" ht="19.149999999999999" customHeight="1">
      <c r="A58" s="114" t="s">
        <v>76</v>
      </c>
      <c r="I58" s="98"/>
      <c r="J58" s="110"/>
      <c r="K58" s="99"/>
      <c r="L58" s="110"/>
      <c r="M58" s="98"/>
      <c r="N58" s="110"/>
      <c r="O58" s="99"/>
    </row>
    <row r="59" spans="1:15" ht="6" customHeight="1">
      <c r="A59" s="131"/>
      <c r="I59" s="98"/>
      <c r="J59" s="110"/>
      <c r="K59" s="99"/>
      <c r="L59" s="110"/>
      <c r="M59" s="98"/>
      <c r="N59" s="110"/>
      <c r="O59" s="99"/>
    </row>
    <row r="60" spans="1:15" ht="19.149999999999999" customHeight="1">
      <c r="A60" s="108" t="s">
        <v>105</v>
      </c>
      <c r="I60" s="98">
        <f>+I63-I61</f>
        <v>587049858</v>
      </c>
      <c r="J60" s="110"/>
      <c r="K60" s="99">
        <v>274510398</v>
      </c>
      <c r="L60" s="110"/>
      <c r="M60" s="98">
        <f>+M44</f>
        <v>672678649</v>
      </c>
      <c r="N60" s="110"/>
      <c r="O60" s="99">
        <v>260192108</v>
      </c>
    </row>
    <row r="61" spans="1:15" ht="19.149999999999999" customHeight="1">
      <c r="A61" s="108" t="s">
        <v>57</v>
      </c>
      <c r="I61" s="100">
        <v>-1600278</v>
      </c>
      <c r="J61" s="110"/>
      <c r="K61" s="101">
        <v>-2504048</v>
      </c>
      <c r="L61" s="110"/>
      <c r="M61" s="202">
        <v>0</v>
      </c>
      <c r="N61" s="203"/>
      <c r="O61" s="191" t="s">
        <v>26</v>
      </c>
    </row>
    <row r="62" spans="1:15" ht="6" customHeight="1">
      <c r="A62" s="114"/>
      <c r="I62" s="98"/>
      <c r="J62" s="110"/>
      <c r="K62" s="99"/>
      <c r="L62" s="110"/>
      <c r="M62" s="98"/>
      <c r="N62" s="110"/>
      <c r="O62" s="99"/>
    </row>
    <row r="63" spans="1:15" ht="19.149999999999999" customHeight="1" thickBot="1">
      <c r="A63" s="112"/>
      <c r="I63" s="102">
        <f>+I34</f>
        <v>585449580</v>
      </c>
      <c r="J63" s="110"/>
      <c r="K63" s="103">
        <f>SUM(K60:K62)</f>
        <v>272006350</v>
      </c>
      <c r="L63" s="110"/>
      <c r="M63" s="102">
        <f>SUM(M60:M61)</f>
        <v>672678649</v>
      </c>
      <c r="N63" s="110"/>
      <c r="O63" s="103">
        <f>SUM(O60:O61)</f>
        <v>260192108</v>
      </c>
    </row>
    <row r="64" spans="1:15" ht="19.149999999999999" customHeight="1" thickTop="1">
      <c r="A64" s="112"/>
      <c r="I64" s="98"/>
      <c r="J64" s="110"/>
      <c r="K64" s="99"/>
      <c r="L64" s="110"/>
      <c r="M64" s="98"/>
      <c r="N64" s="110"/>
      <c r="O64" s="99"/>
    </row>
    <row r="65" spans="1:15" ht="19.149999999999999" customHeight="1">
      <c r="A65" s="131" t="s">
        <v>56</v>
      </c>
      <c r="I65" s="98"/>
      <c r="J65" s="110"/>
      <c r="K65" s="99"/>
      <c r="L65" s="110"/>
      <c r="M65" s="98"/>
      <c r="N65" s="110"/>
      <c r="O65" s="99"/>
    </row>
    <row r="66" spans="1:15" ht="6" customHeight="1">
      <c r="A66" s="114"/>
      <c r="I66" s="98"/>
      <c r="J66" s="110"/>
      <c r="K66" s="99"/>
      <c r="L66" s="110"/>
      <c r="M66" s="98"/>
      <c r="N66" s="110"/>
      <c r="O66" s="99"/>
    </row>
    <row r="67" spans="1:15" ht="19.149999999999999" customHeight="1">
      <c r="A67" s="108" t="s">
        <v>105</v>
      </c>
      <c r="I67" s="98">
        <f>+I70-I68</f>
        <v>585517963</v>
      </c>
      <c r="J67" s="110"/>
      <c r="K67" s="99">
        <v>256975544</v>
      </c>
      <c r="L67" s="110"/>
      <c r="M67" s="98">
        <f>+M44</f>
        <v>672678649</v>
      </c>
      <c r="N67" s="110"/>
      <c r="O67" s="99">
        <v>260192108</v>
      </c>
    </row>
    <row r="68" spans="1:15" ht="19.149999999999999" customHeight="1">
      <c r="A68" s="108" t="s">
        <v>57</v>
      </c>
      <c r="I68" s="100">
        <f>+I61</f>
        <v>-1600278</v>
      </c>
      <c r="J68" s="110"/>
      <c r="K68" s="101">
        <v>-2504048</v>
      </c>
      <c r="L68" s="110"/>
      <c r="M68" s="202">
        <v>0</v>
      </c>
      <c r="N68" s="110"/>
      <c r="O68" s="191" t="s">
        <v>26</v>
      </c>
    </row>
    <row r="69" spans="1:15" ht="6" customHeight="1">
      <c r="A69" s="114"/>
      <c r="I69" s="98"/>
      <c r="J69" s="110"/>
      <c r="K69" s="99"/>
      <c r="L69" s="110"/>
      <c r="M69" s="98"/>
      <c r="N69" s="110"/>
      <c r="O69" s="99"/>
    </row>
    <row r="70" spans="1:15" ht="19.149999999999999" customHeight="1" thickBot="1">
      <c r="A70" s="112"/>
      <c r="I70" s="102">
        <f>+I44</f>
        <v>583917685</v>
      </c>
      <c r="J70" s="110"/>
      <c r="K70" s="103">
        <f>SUM(K67:K68)</f>
        <v>254471496</v>
      </c>
      <c r="L70" s="110"/>
      <c r="M70" s="102">
        <f>SUM(M67:M68)</f>
        <v>672678649</v>
      </c>
      <c r="N70" s="110"/>
      <c r="O70" s="103">
        <f>SUM(O67:O68)</f>
        <v>260192108</v>
      </c>
    </row>
    <row r="71" spans="1:15" ht="19.149999999999999" customHeight="1" thickTop="1">
      <c r="A71" s="112"/>
      <c r="I71" s="90"/>
      <c r="K71" s="59"/>
      <c r="M71" s="90"/>
    </row>
    <row r="72" spans="1:15" ht="19.149999999999999" customHeight="1">
      <c r="A72" s="112"/>
      <c r="I72" s="90"/>
      <c r="K72" s="59"/>
      <c r="M72" s="90"/>
    </row>
    <row r="73" spans="1:15" ht="19.149999999999999" customHeight="1">
      <c r="A73" s="131" t="s">
        <v>58</v>
      </c>
      <c r="I73" s="90"/>
      <c r="K73" s="59"/>
      <c r="M73" s="90"/>
    </row>
    <row r="74" spans="1:15" ht="6" customHeight="1">
      <c r="A74" s="114"/>
      <c r="I74" s="90"/>
      <c r="K74" s="59"/>
      <c r="M74" s="90"/>
    </row>
    <row r="75" spans="1:15" ht="19.149999999999999" customHeight="1">
      <c r="A75" s="114" t="s">
        <v>59</v>
      </c>
      <c r="B75" s="108" t="s">
        <v>75</v>
      </c>
      <c r="I75" s="94">
        <f>+I44/1200000000</f>
        <v>0.48659807083333334</v>
      </c>
      <c r="J75" s="133"/>
      <c r="K75" s="63">
        <f>+K60/1200000000</f>
        <v>0.228758665</v>
      </c>
      <c r="L75" s="133"/>
      <c r="M75" s="94">
        <f>+M60/1200000000</f>
        <v>0.56056554083333332</v>
      </c>
      <c r="N75" s="133"/>
      <c r="O75" s="63">
        <f>+O60/1200000000</f>
        <v>0.21682675666666668</v>
      </c>
    </row>
    <row r="76" spans="1:15" ht="19.350000000000001" customHeight="1"/>
    <row r="77" spans="1:15" ht="19.350000000000001" customHeight="1"/>
    <row r="78" spans="1:15" ht="19.350000000000001" customHeight="1"/>
    <row r="79" spans="1:15" ht="19.350000000000001" customHeight="1"/>
    <row r="80" spans="1:15" ht="19.350000000000001" customHeight="1"/>
    <row r="81" spans="1:15" ht="19.350000000000001" customHeight="1"/>
    <row r="82" spans="1:15" ht="19.350000000000001" customHeight="1"/>
    <row r="83" spans="1:15" ht="19.350000000000001" customHeight="1"/>
    <row r="84" spans="1:15" ht="19.350000000000001" customHeight="1"/>
    <row r="85" spans="1:15" ht="19.350000000000001" customHeight="1"/>
    <row r="86" spans="1:15" ht="19.350000000000001" customHeight="1"/>
    <row r="87" spans="1:15" ht="19.350000000000001" customHeight="1"/>
    <row r="88" spans="1:15" ht="19.350000000000001" customHeight="1"/>
    <row r="89" spans="1:15" ht="19.350000000000001" customHeight="1"/>
    <row r="90" spans="1:15" ht="19.350000000000001" customHeight="1"/>
    <row r="91" spans="1:15" ht="19.350000000000001" customHeight="1"/>
    <row r="92" spans="1:15" ht="5.25" customHeight="1"/>
    <row r="93" spans="1:15" ht="21.95" customHeight="1">
      <c r="A93" s="204" t="str">
        <f>A48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93" s="198"/>
      <c r="C93" s="198"/>
      <c r="D93" s="198"/>
      <c r="E93" s="198"/>
      <c r="F93" s="198"/>
      <c r="G93" s="198"/>
      <c r="H93" s="198"/>
      <c r="I93" s="198"/>
      <c r="J93" s="198"/>
      <c r="K93" s="240"/>
      <c r="L93" s="198"/>
      <c r="M93" s="199"/>
      <c r="N93" s="198"/>
      <c r="O93" s="60"/>
    </row>
  </sheetData>
  <mergeCells count="4">
    <mergeCell ref="I5:K5"/>
    <mergeCell ref="M5:O5"/>
    <mergeCell ref="I53:K53"/>
    <mergeCell ref="M53:O53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BAC7D-FBB1-4D59-AD13-AD9E3F782852}">
  <dimension ref="A1:O93"/>
  <sheetViews>
    <sheetView topLeftCell="A38" zoomScale="120" zoomScaleNormal="120" zoomScaleSheetLayoutView="190" workbookViewId="0">
      <selection activeCell="P46" sqref="P46"/>
    </sheetView>
  </sheetViews>
  <sheetFormatPr defaultColWidth="9" defaultRowHeight="17.25"/>
  <cols>
    <col min="1" max="5" width="1.140625" style="107" customWidth="1"/>
    <col min="6" max="6" width="23.5703125" style="107" customWidth="1"/>
    <col min="7" max="7" width="7.140625" style="107" customWidth="1"/>
    <col min="8" max="8" width="0.5703125" style="107" customWidth="1"/>
    <col min="9" max="9" width="12.7109375" style="110" customWidth="1"/>
    <col min="10" max="10" width="0.5703125" style="110" customWidth="1"/>
    <col min="11" max="11" width="12.7109375" style="97" customWidth="1"/>
    <col min="12" max="12" width="0.5703125" style="110" customWidth="1"/>
    <col min="13" max="13" width="12.7109375" style="109" customWidth="1"/>
    <col min="14" max="14" width="0.5703125" style="110" customWidth="1"/>
    <col min="15" max="15" width="12.7109375" style="99" customWidth="1"/>
    <col min="16" max="16384" width="9" style="107"/>
  </cols>
  <sheetData>
    <row r="1" spans="1:15" ht="21.75" customHeight="1">
      <c r="A1" s="131" t="s">
        <v>65</v>
      </c>
    </row>
    <row r="2" spans="1:15" ht="21.75" customHeight="1">
      <c r="A2" s="131" t="s">
        <v>55</v>
      </c>
    </row>
    <row r="3" spans="1:15" ht="21.75" customHeight="1">
      <c r="A3" s="197" t="s">
        <v>180</v>
      </c>
      <c r="B3" s="198"/>
      <c r="C3" s="198"/>
      <c r="D3" s="198"/>
      <c r="E3" s="198"/>
      <c r="F3" s="198"/>
      <c r="G3" s="198"/>
      <c r="H3" s="198"/>
      <c r="I3" s="205"/>
      <c r="J3" s="205"/>
      <c r="K3" s="246"/>
      <c r="L3" s="205"/>
      <c r="M3" s="111"/>
      <c r="N3" s="205"/>
      <c r="O3" s="101"/>
    </row>
    <row r="4" spans="1:15" ht="19.350000000000001" customHeight="1">
      <c r="A4" s="108"/>
    </row>
    <row r="5" spans="1:15" ht="19.149999999999999" customHeight="1">
      <c r="A5" s="108"/>
      <c r="I5" s="304" t="s">
        <v>60</v>
      </c>
      <c r="J5" s="304"/>
      <c r="K5" s="304"/>
      <c r="L5" s="206"/>
      <c r="M5" s="304" t="s">
        <v>95</v>
      </c>
      <c r="N5" s="304"/>
      <c r="O5" s="304"/>
    </row>
    <row r="6" spans="1:15" ht="19.350000000000001" customHeight="1">
      <c r="A6" s="108"/>
      <c r="I6" s="207" t="s">
        <v>53</v>
      </c>
      <c r="K6" s="247" t="s">
        <v>53</v>
      </c>
      <c r="M6" s="207" t="s">
        <v>53</v>
      </c>
      <c r="O6" s="247" t="s">
        <v>53</v>
      </c>
    </row>
    <row r="7" spans="1:15" ht="19.149999999999999" customHeight="1">
      <c r="A7" s="108"/>
      <c r="H7" s="127"/>
      <c r="I7" s="208" t="s">
        <v>148</v>
      </c>
      <c r="J7" s="208"/>
      <c r="K7" s="248" t="s">
        <v>117</v>
      </c>
      <c r="L7" s="208"/>
      <c r="M7" s="208" t="s">
        <v>148</v>
      </c>
      <c r="N7" s="208"/>
      <c r="O7" s="248" t="s">
        <v>117</v>
      </c>
    </row>
    <row r="8" spans="1:15" ht="19.149999999999999" customHeight="1">
      <c r="A8" s="108"/>
      <c r="G8" s="196" t="s">
        <v>2</v>
      </c>
      <c r="H8" s="127"/>
      <c r="I8" s="209" t="s">
        <v>3</v>
      </c>
      <c r="J8" s="210"/>
      <c r="K8" s="249" t="s">
        <v>3</v>
      </c>
      <c r="L8" s="210"/>
      <c r="M8" s="209" t="s">
        <v>3</v>
      </c>
      <c r="N8" s="210"/>
      <c r="O8" s="249" t="s">
        <v>3</v>
      </c>
    </row>
    <row r="9" spans="1:15" ht="6" customHeight="1">
      <c r="A9" s="108"/>
      <c r="G9" s="127"/>
      <c r="H9" s="127"/>
      <c r="I9" s="211"/>
      <c r="J9" s="210"/>
      <c r="K9" s="250"/>
      <c r="L9" s="210"/>
      <c r="M9" s="212"/>
      <c r="N9" s="210"/>
      <c r="O9" s="247"/>
    </row>
    <row r="10" spans="1:15" ht="19.350000000000001" customHeight="1">
      <c r="A10" s="131" t="s">
        <v>71</v>
      </c>
      <c r="I10" s="98"/>
      <c r="K10" s="99"/>
      <c r="M10" s="98"/>
    </row>
    <row r="11" spans="1:15" ht="6" customHeight="1">
      <c r="A11" s="108"/>
      <c r="G11" s="127"/>
      <c r="H11" s="127"/>
      <c r="I11" s="211"/>
      <c r="J11" s="210"/>
      <c r="K11" s="250"/>
      <c r="L11" s="210"/>
      <c r="M11" s="212"/>
      <c r="N11" s="210"/>
      <c r="O11" s="247"/>
    </row>
    <row r="12" spans="1:15" ht="19.149999999999999" customHeight="1">
      <c r="A12" s="108" t="s">
        <v>49</v>
      </c>
      <c r="I12" s="98">
        <v>23498654956</v>
      </c>
      <c r="K12" s="99">
        <v>15888079582</v>
      </c>
      <c r="M12" s="98">
        <v>22918776125</v>
      </c>
      <c r="O12" s="99">
        <v>15490246222</v>
      </c>
    </row>
    <row r="13" spans="1:15" ht="19.350000000000001" customHeight="1">
      <c r="A13" s="108" t="s">
        <v>114</v>
      </c>
      <c r="I13" s="98">
        <v>6506177</v>
      </c>
      <c r="K13" s="99">
        <v>25331987</v>
      </c>
      <c r="M13" s="98">
        <v>228090167</v>
      </c>
      <c r="O13" s="99">
        <v>56592465</v>
      </c>
    </row>
    <row r="14" spans="1:15" ht="19.149999999999999" customHeight="1">
      <c r="A14" s="108" t="s">
        <v>183</v>
      </c>
      <c r="G14" s="116">
        <v>11.2</v>
      </c>
      <c r="I14" s="100">
        <v>46189787</v>
      </c>
      <c r="K14" s="101">
        <v>55917127</v>
      </c>
      <c r="M14" s="100">
        <v>0</v>
      </c>
      <c r="O14" s="101" t="s">
        <v>26</v>
      </c>
    </row>
    <row r="15" spans="1:15" ht="6" customHeight="1">
      <c r="A15" s="108"/>
      <c r="G15" s="127"/>
      <c r="H15" s="127"/>
      <c r="I15" s="211"/>
      <c r="J15" s="210"/>
      <c r="K15" s="250"/>
      <c r="L15" s="210"/>
      <c r="M15" s="211"/>
      <c r="N15" s="210"/>
      <c r="O15" s="250"/>
    </row>
    <row r="16" spans="1:15" ht="19.149999999999999" customHeight="1">
      <c r="A16" s="131" t="s">
        <v>72</v>
      </c>
      <c r="I16" s="100">
        <f>SUM(I12:I15)</f>
        <v>23551350920</v>
      </c>
      <c r="K16" s="101">
        <f>SUM(K12:K15)</f>
        <v>15969328696</v>
      </c>
      <c r="M16" s="100">
        <f>SUM(M12:M15)</f>
        <v>23146866292</v>
      </c>
      <c r="O16" s="101">
        <f>SUM(O12:O15)</f>
        <v>15546838687</v>
      </c>
    </row>
    <row r="17" spans="1:15" ht="19.149999999999999" customHeight="1">
      <c r="A17" s="131"/>
      <c r="I17" s="98"/>
      <c r="K17" s="99"/>
      <c r="M17" s="98"/>
    </row>
    <row r="18" spans="1:15" ht="19.149999999999999" customHeight="1">
      <c r="A18" s="131" t="s">
        <v>73</v>
      </c>
      <c r="I18" s="98"/>
      <c r="K18" s="99"/>
      <c r="M18" s="98"/>
    </row>
    <row r="19" spans="1:15" ht="6" customHeight="1">
      <c r="A19" s="108"/>
      <c r="G19" s="127"/>
      <c r="H19" s="127"/>
      <c r="I19" s="211"/>
      <c r="J19" s="210"/>
      <c r="K19" s="250"/>
      <c r="L19" s="210"/>
      <c r="M19" s="211"/>
      <c r="N19" s="210"/>
      <c r="O19" s="250"/>
    </row>
    <row r="20" spans="1:15" ht="19.149999999999999" customHeight="1">
      <c r="A20" s="108" t="s">
        <v>23</v>
      </c>
      <c r="I20" s="98">
        <v>-20390700120</v>
      </c>
      <c r="J20" s="109"/>
      <c r="K20" s="99">
        <v>-13819324163</v>
      </c>
      <c r="L20" s="109"/>
      <c r="M20" s="98">
        <v>-20027026820</v>
      </c>
      <c r="N20" s="109"/>
      <c r="O20" s="99">
        <v>-13546158641</v>
      </c>
    </row>
    <row r="21" spans="1:15" ht="19.149999999999999" customHeight="1">
      <c r="A21" s="108" t="s">
        <v>27</v>
      </c>
      <c r="G21" s="61"/>
      <c r="I21" s="98">
        <v>-1393277022</v>
      </c>
      <c r="K21" s="99">
        <v>-1106925867</v>
      </c>
      <c r="M21" s="98">
        <v>-1410265609</v>
      </c>
      <c r="N21" s="109"/>
      <c r="O21" s="99">
        <v>-1098780414</v>
      </c>
    </row>
    <row r="22" spans="1:15" ht="19.149999999999999" customHeight="1">
      <c r="A22" s="108" t="s">
        <v>28</v>
      </c>
      <c r="G22" s="61"/>
      <c r="I22" s="98">
        <v>-367326178</v>
      </c>
      <c r="K22" s="99">
        <v>-321382845</v>
      </c>
      <c r="M22" s="98">
        <v>-331051890</v>
      </c>
      <c r="N22" s="109"/>
      <c r="O22" s="99">
        <v>-297233945</v>
      </c>
    </row>
    <row r="23" spans="1:15" ht="19.149999999999999" customHeight="1">
      <c r="A23" s="108" t="s">
        <v>192</v>
      </c>
      <c r="I23" s="100">
        <v>3649193</v>
      </c>
      <c r="K23" s="101">
        <v>1367571</v>
      </c>
      <c r="M23" s="100">
        <v>3660363</v>
      </c>
      <c r="O23" s="101">
        <v>1563862</v>
      </c>
    </row>
    <row r="24" spans="1:15" ht="6" customHeight="1">
      <c r="A24" s="108"/>
      <c r="G24" s="127"/>
      <c r="H24" s="127"/>
      <c r="I24" s="211"/>
      <c r="J24" s="210"/>
      <c r="K24" s="250"/>
      <c r="L24" s="210"/>
      <c r="M24" s="211"/>
      <c r="N24" s="210"/>
      <c r="O24" s="250"/>
    </row>
    <row r="25" spans="1:15" ht="19.149999999999999" customHeight="1">
      <c r="A25" s="131" t="s">
        <v>74</v>
      </c>
      <c r="I25" s="100">
        <f>SUM(I20:I24)</f>
        <v>-22147654127</v>
      </c>
      <c r="K25" s="101">
        <f>SUM(K20:K24)</f>
        <v>-15246265304</v>
      </c>
      <c r="M25" s="100">
        <f>SUM(M20:M24)</f>
        <v>-21764683956</v>
      </c>
      <c r="O25" s="101">
        <f>SUM(O20:O24)</f>
        <v>-14940609138</v>
      </c>
    </row>
    <row r="26" spans="1:15" ht="19.149999999999999" customHeight="1">
      <c r="A26" s="131"/>
      <c r="I26" s="98"/>
      <c r="K26" s="99"/>
      <c r="M26" s="98"/>
    </row>
    <row r="27" spans="1:15" ht="19.149999999999999" customHeight="1">
      <c r="A27" s="131" t="s">
        <v>209</v>
      </c>
      <c r="B27" s="131"/>
      <c r="C27" s="131"/>
      <c r="I27" s="98"/>
      <c r="K27" s="99"/>
      <c r="M27" s="98"/>
    </row>
    <row r="28" spans="1:15" ht="19.149999999999999" customHeight="1">
      <c r="A28" s="131"/>
      <c r="B28" s="131" t="s">
        <v>81</v>
      </c>
      <c r="C28" s="131"/>
      <c r="I28" s="98">
        <f>SUM(I16,I25)</f>
        <v>1403696793</v>
      </c>
      <c r="K28" s="99">
        <f>SUM(K16,K25)</f>
        <v>723063392</v>
      </c>
      <c r="M28" s="98">
        <f>SUM(M16,M25)</f>
        <v>1382182336</v>
      </c>
      <c r="O28" s="99">
        <f>SUM(O16,O25)</f>
        <v>606229549</v>
      </c>
    </row>
    <row r="29" spans="1:15" ht="19.149999999999999" customHeight="1">
      <c r="A29" s="108" t="s">
        <v>24</v>
      </c>
      <c r="I29" s="100">
        <v>-21349022</v>
      </c>
      <c r="K29" s="101">
        <v>-30979056</v>
      </c>
      <c r="M29" s="100">
        <v>-20264436</v>
      </c>
      <c r="O29" s="101">
        <v>-31838532</v>
      </c>
    </row>
    <row r="30" spans="1:15" ht="6" customHeight="1">
      <c r="A30" s="131"/>
      <c r="I30" s="98"/>
      <c r="K30" s="99"/>
      <c r="M30" s="98"/>
    </row>
    <row r="31" spans="1:15" ht="19.149999999999999" customHeight="1">
      <c r="A31" s="131" t="s">
        <v>87</v>
      </c>
      <c r="G31" s="62"/>
      <c r="I31" s="98">
        <f>SUM(I28:I29)</f>
        <v>1382347771</v>
      </c>
      <c r="K31" s="99">
        <f>SUM(K28:K29)</f>
        <v>692084336</v>
      </c>
      <c r="M31" s="98">
        <f>SUM(M28:M29)</f>
        <v>1361917900</v>
      </c>
      <c r="O31" s="99">
        <f>SUM(O28:O29)</f>
        <v>574391017</v>
      </c>
    </row>
    <row r="32" spans="1:15" ht="19.149999999999999" customHeight="1">
      <c r="A32" s="108" t="s">
        <v>81</v>
      </c>
      <c r="G32" s="132"/>
      <c r="I32" s="202">
        <v>-231661283</v>
      </c>
      <c r="K32" s="191">
        <v>-133737108</v>
      </c>
      <c r="M32" s="202">
        <v>-216956770</v>
      </c>
      <c r="N32" s="109"/>
      <c r="O32" s="191">
        <v>-114313481</v>
      </c>
    </row>
    <row r="33" spans="1:15" ht="6" customHeight="1">
      <c r="A33" s="131"/>
      <c r="I33" s="98"/>
      <c r="K33" s="99"/>
      <c r="M33" s="98"/>
    </row>
    <row r="34" spans="1:15" ht="19.149999999999999" customHeight="1">
      <c r="A34" s="131" t="s">
        <v>82</v>
      </c>
      <c r="I34" s="98">
        <f>SUM(I31:I32)</f>
        <v>1150686488</v>
      </c>
      <c r="K34" s="99">
        <f>SUM(K31:K32)</f>
        <v>558347228</v>
      </c>
      <c r="M34" s="98">
        <f>SUM(M31:M32)</f>
        <v>1144961130</v>
      </c>
      <c r="O34" s="99">
        <f>SUM(O31:O32)</f>
        <v>460077536</v>
      </c>
    </row>
    <row r="35" spans="1:15" ht="6" customHeight="1">
      <c r="A35" s="131"/>
      <c r="I35" s="98"/>
      <c r="K35" s="99"/>
      <c r="M35" s="98"/>
    </row>
    <row r="36" spans="1:15" ht="19.350000000000001" customHeight="1">
      <c r="A36" s="131" t="s">
        <v>154</v>
      </c>
      <c r="I36" s="98"/>
      <c r="K36" s="99"/>
      <c r="M36" s="98"/>
    </row>
    <row r="37" spans="1:15" ht="19.350000000000001" customHeight="1">
      <c r="A37" s="131"/>
      <c r="B37" s="108" t="s">
        <v>206</v>
      </c>
      <c r="I37" s="98"/>
      <c r="K37" s="99"/>
      <c r="M37" s="98"/>
    </row>
    <row r="38" spans="1:15" ht="19.350000000000001" customHeight="1">
      <c r="A38" s="131"/>
      <c r="B38" s="108"/>
      <c r="C38" s="113" t="s">
        <v>207</v>
      </c>
      <c r="I38" s="98"/>
      <c r="K38" s="99"/>
      <c r="M38" s="98"/>
    </row>
    <row r="39" spans="1:15" ht="19.350000000000001" customHeight="1">
      <c r="A39" s="131"/>
      <c r="B39" s="113"/>
      <c r="C39" s="108" t="s">
        <v>208</v>
      </c>
      <c r="D39" s="113"/>
      <c r="E39" s="113"/>
      <c r="F39" s="113"/>
      <c r="G39" s="116">
        <v>11.2</v>
      </c>
      <c r="I39" s="100">
        <v>-3137470</v>
      </c>
      <c r="K39" s="101">
        <v>-17534854</v>
      </c>
      <c r="M39" s="100">
        <v>0</v>
      </c>
      <c r="O39" s="101" t="s">
        <v>26</v>
      </c>
    </row>
    <row r="40" spans="1:15" ht="6" customHeight="1">
      <c r="A40" s="131"/>
      <c r="I40" s="98"/>
      <c r="K40" s="99"/>
      <c r="M40" s="98"/>
    </row>
    <row r="41" spans="1:15" ht="19.350000000000001" customHeight="1">
      <c r="A41" s="131" t="s">
        <v>154</v>
      </c>
      <c r="B41" s="131"/>
      <c r="C41" s="131"/>
      <c r="D41" s="131"/>
      <c r="I41" s="98"/>
      <c r="K41" s="99"/>
      <c r="M41" s="98"/>
    </row>
    <row r="42" spans="1:15" ht="19.350000000000001" customHeight="1">
      <c r="A42" s="131"/>
      <c r="B42" s="131" t="s">
        <v>210</v>
      </c>
      <c r="C42" s="131"/>
      <c r="D42" s="131"/>
      <c r="I42" s="100">
        <f>SUM(I37:I39)</f>
        <v>-3137470</v>
      </c>
      <c r="K42" s="101">
        <f>SUM(K37:K39)</f>
        <v>-17534854</v>
      </c>
      <c r="M42" s="100">
        <f>SUM(M37:M39)</f>
        <v>0</v>
      </c>
      <c r="O42" s="101">
        <f>SUM(O37:O39)</f>
        <v>0</v>
      </c>
    </row>
    <row r="43" spans="1:15" ht="6" customHeight="1">
      <c r="A43" s="131"/>
      <c r="I43" s="98"/>
      <c r="K43" s="99"/>
      <c r="M43" s="98"/>
    </row>
    <row r="44" spans="1:15" ht="19.350000000000001" customHeight="1" thickBot="1">
      <c r="A44" s="131" t="s">
        <v>130</v>
      </c>
      <c r="I44" s="102">
        <f>I34+I42</f>
        <v>1147549018</v>
      </c>
      <c r="K44" s="103">
        <f>K34+K42</f>
        <v>540812374</v>
      </c>
      <c r="M44" s="102">
        <f>M34+M42</f>
        <v>1144961130</v>
      </c>
      <c r="O44" s="103">
        <f>O34+O42</f>
        <v>460077536</v>
      </c>
    </row>
    <row r="45" spans="1:15" ht="21" customHeight="1" thickTop="1">
      <c r="A45" s="131"/>
      <c r="I45" s="109"/>
      <c r="K45" s="99"/>
    </row>
    <row r="46" spans="1:15" ht="21" customHeight="1">
      <c r="A46" s="131"/>
      <c r="I46" s="109"/>
      <c r="K46" s="99"/>
    </row>
    <row r="47" spans="1:15" ht="10.35" customHeight="1">
      <c r="A47" s="131"/>
      <c r="I47" s="109"/>
      <c r="K47" s="99"/>
    </row>
    <row r="48" spans="1:15" ht="21.95" customHeight="1">
      <c r="A48" s="201" t="str">
        <f>'P&amp;L 5-6'!A93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48" s="201"/>
      <c r="C48" s="201"/>
      <c r="D48" s="201"/>
      <c r="E48" s="201"/>
      <c r="F48" s="201"/>
      <c r="G48" s="201"/>
      <c r="H48" s="201"/>
      <c r="I48" s="214"/>
      <c r="J48" s="214"/>
      <c r="K48" s="251"/>
      <c r="L48" s="214"/>
      <c r="M48" s="214"/>
      <c r="N48" s="214"/>
      <c r="O48" s="251"/>
    </row>
    <row r="49" spans="1:15" s="131" customFormat="1" ht="21.75" customHeight="1">
      <c r="A49" s="131" t="str">
        <f>A1</f>
        <v>บริษัท คอมเซเว่น จํากัด (มหาชน)</v>
      </c>
      <c r="I49" s="215"/>
      <c r="J49" s="215"/>
      <c r="K49" s="252"/>
      <c r="L49" s="215"/>
      <c r="M49" s="215"/>
      <c r="N49" s="215"/>
      <c r="O49" s="252"/>
    </row>
    <row r="50" spans="1:15" ht="21.75" customHeight="1">
      <c r="A50" s="131" t="s">
        <v>55</v>
      </c>
    </row>
    <row r="51" spans="1:15" ht="21.75" customHeight="1">
      <c r="A51" s="197" t="str">
        <f>A3</f>
        <v>สำหรับงวดหกเดือนสิ้นสุดวันที่ 30 มิถุนายน พ.ศ. 2564</v>
      </c>
      <c r="B51" s="198"/>
      <c r="C51" s="198"/>
      <c r="D51" s="198"/>
      <c r="E51" s="198"/>
      <c r="F51" s="198"/>
      <c r="G51" s="198"/>
      <c r="H51" s="198"/>
      <c r="I51" s="205"/>
      <c r="J51" s="205"/>
      <c r="K51" s="246"/>
      <c r="L51" s="205"/>
      <c r="M51" s="111"/>
      <c r="N51" s="205"/>
      <c r="O51" s="101"/>
    </row>
    <row r="52" spans="1:15" ht="19.350000000000001" customHeight="1">
      <c r="A52" s="108"/>
    </row>
    <row r="53" spans="1:15" ht="19.149999999999999" customHeight="1">
      <c r="A53" s="108"/>
      <c r="I53" s="304" t="s">
        <v>60</v>
      </c>
      <c r="J53" s="304"/>
      <c r="K53" s="304"/>
      <c r="L53" s="206"/>
      <c r="M53" s="304" t="s">
        <v>95</v>
      </c>
      <c r="N53" s="304"/>
      <c r="O53" s="304"/>
    </row>
    <row r="54" spans="1:15" ht="19.350000000000001" customHeight="1">
      <c r="A54" s="108"/>
      <c r="I54" s="207" t="s">
        <v>53</v>
      </c>
      <c r="K54" s="247" t="s">
        <v>53</v>
      </c>
      <c r="M54" s="207" t="s">
        <v>53</v>
      </c>
      <c r="O54" s="247" t="s">
        <v>53</v>
      </c>
    </row>
    <row r="55" spans="1:15" ht="19.149999999999999" customHeight="1">
      <c r="A55" s="108"/>
      <c r="H55" s="127"/>
      <c r="I55" s="208" t="s">
        <v>148</v>
      </c>
      <c r="J55" s="208"/>
      <c r="K55" s="248" t="s">
        <v>117</v>
      </c>
      <c r="L55" s="208"/>
      <c r="M55" s="208" t="s">
        <v>148</v>
      </c>
      <c r="N55" s="208"/>
      <c r="O55" s="248" t="s">
        <v>117</v>
      </c>
    </row>
    <row r="56" spans="1:15" ht="19.149999999999999" customHeight="1">
      <c r="A56" s="108"/>
      <c r="H56" s="127"/>
      <c r="I56" s="209" t="s">
        <v>3</v>
      </c>
      <c r="J56" s="210"/>
      <c r="K56" s="249" t="s">
        <v>3</v>
      </c>
      <c r="L56" s="210"/>
      <c r="M56" s="209" t="s">
        <v>3</v>
      </c>
      <c r="N56" s="210"/>
      <c r="O56" s="249" t="s">
        <v>3</v>
      </c>
    </row>
    <row r="57" spans="1:15" ht="19.350000000000001" customHeight="1">
      <c r="I57" s="104"/>
      <c r="M57" s="98"/>
    </row>
    <row r="58" spans="1:15" ht="19.149999999999999" customHeight="1">
      <c r="A58" s="114" t="s">
        <v>76</v>
      </c>
      <c r="I58" s="98"/>
      <c r="K58" s="99"/>
      <c r="M58" s="98"/>
    </row>
    <row r="59" spans="1:15" ht="6" customHeight="1">
      <c r="A59" s="131"/>
      <c r="I59" s="98"/>
      <c r="K59" s="99"/>
      <c r="M59" s="98"/>
    </row>
    <row r="60" spans="1:15" ht="19.149999999999999" customHeight="1">
      <c r="A60" s="108" t="s">
        <v>105</v>
      </c>
      <c r="I60" s="98">
        <f>+I63-I61</f>
        <v>1152658320</v>
      </c>
      <c r="K60" s="99">
        <v>562392510</v>
      </c>
      <c r="M60" s="98">
        <f>+M44</f>
        <v>1144961130</v>
      </c>
      <c r="O60" s="99">
        <f>+O34</f>
        <v>460077536</v>
      </c>
    </row>
    <row r="61" spans="1:15" ht="19.149999999999999" customHeight="1">
      <c r="A61" s="108" t="s">
        <v>57</v>
      </c>
      <c r="I61" s="100">
        <v>-1971832</v>
      </c>
      <c r="K61" s="101">
        <v>-4045282</v>
      </c>
      <c r="M61" s="202">
        <v>0</v>
      </c>
      <c r="N61" s="203"/>
      <c r="O61" s="191" t="s">
        <v>26</v>
      </c>
    </row>
    <row r="62" spans="1:15" ht="6" customHeight="1">
      <c r="A62" s="114"/>
      <c r="I62" s="98"/>
      <c r="K62" s="99"/>
      <c r="M62" s="98"/>
    </row>
    <row r="63" spans="1:15" ht="19.149999999999999" customHeight="1" thickBot="1">
      <c r="A63" s="112"/>
      <c r="I63" s="102">
        <f>+I34</f>
        <v>1150686488</v>
      </c>
      <c r="K63" s="103">
        <f>SUM(K60:K62)</f>
        <v>558347228</v>
      </c>
      <c r="M63" s="102">
        <f>SUM(M60:M61)</f>
        <v>1144961130</v>
      </c>
      <c r="O63" s="103">
        <f>SUM(O60:O61)</f>
        <v>460077536</v>
      </c>
    </row>
    <row r="64" spans="1:15" ht="19.149999999999999" customHeight="1" thickTop="1">
      <c r="A64" s="112"/>
      <c r="I64" s="98"/>
      <c r="K64" s="99"/>
      <c r="M64" s="98"/>
    </row>
    <row r="65" spans="1:15" ht="19.149999999999999" customHeight="1">
      <c r="A65" s="131" t="s">
        <v>56</v>
      </c>
      <c r="I65" s="98"/>
      <c r="K65" s="99"/>
      <c r="M65" s="98"/>
    </row>
    <row r="66" spans="1:15" ht="6" customHeight="1">
      <c r="A66" s="114"/>
      <c r="I66" s="98"/>
      <c r="K66" s="99"/>
      <c r="M66" s="98"/>
    </row>
    <row r="67" spans="1:15" ht="19.149999999999999" customHeight="1">
      <c r="A67" s="108" t="s">
        <v>105</v>
      </c>
      <c r="I67" s="98">
        <f>+I70-I68</f>
        <v>1149520850</v>
      </c>
      <c r="K67" s="99">
        <v>544857656</v>
      </c>
      <c r="M67" s="98">
        <f>+M44</f>
        <v>1144961130</v>
      </c>
      <c r="O67" s="99">
        <f>+O44</f>
        <v>460077536</v>
      </c>
    </row>
    <row r="68" spans="1:15" ht="19.149999999999999" customHeight="1">
      <c r="A68" s="108" t="s">
        <v>57</v>
      </c>
      <c r="I68" s="100">
        <f>+I61</f>
        <v>-1971832</v>
      </c>
      <c r="K68" s="101">
        <v>-4045282</v>
      </c>
      <c r="M68" s="202">
        <v>0</v>
      </c>
      <c r="O68" s="191" t="s">
        <v>26</v>
      </c>
    </row>
    <row r="69" spans="1:15" ht="6" customHeight="1">
      <c r="A69" s="114"/>
      <c r="I69" s="98"/>
      <c r="K69" s="99"/>
      <c r="M69" s="98"/>
    </row>
    <row r="70" spans="1:15" ht="19.149999999999999" customHeight="1" thickBot="1">
      <c r="A70" s="112"/>
      <c r="I70" s="102">
        <f>+I44</f>
        <v>1147549018</v>
      </c>
      <c r="K70" s="103">
        <f>SUM(K67:K68)</f>
        <v>540812374</v>
      </c>
      <c r="M70" s="102">
        <f>SUM(M67:M68)</f>
        <v>1144961130</v>
      </c>
      <c r="O70" s="103">
        <f>SUM(O67:O68)</f>
        <v>460077536</v>
      </c>
    </row>
    <row r="71" spans="1:15" ht="19.149999999999999" customHeight="1" thickTop="1">
      <c r="A71" s="112"/>
      <c r="I71" s="98"/>
      <c r="K71" s="99"/>
      <c r="M71" s="98"/>
    </row>
    <row r="72" spans="1:15" ht="19.149999999999999" customHeight="1">
      <c r="A72" s="112"/>
      <c r="I72" s="98"/>
      <c r="K72" s="99"/>
      <c r="M72" s="98"/>
    </row>
    <row r="73" spans="1:15" ht="19.149999999999999" customHeight="1">
      <c r="A73" s="131" t="s">
        <v>58</v>
      </c>
      <c r="I73" s="98"/>
      <c r="K73" s="99"/>
      <c r="M73" s="98"/>
    </row>
    <row r="74" spans="1:15" ht="6" customHeight="1">
      <c r="A74" s="114"/>
      <c r="I74" s="98"/>
      <c r="K74" s="99"/>
      <c r="M74" s="98"/>
    </row>
    <row r="75" spans="1:15" ht="19.149999999999999" customHeight="1">
      <c r="A75" s="114" t="s">
        <v>59</v>
      </c>
      <c r="B75" s="108" t="s">
        <v>75</v>
      </c>
      <c r="I75" s="216">
        <f>+I44/1200000000</f>
        <v>0.95629084833333333</v>
      </c>
      <c r="J75" s="217"/>
      <c r="K75" s="253">
        <v>0.47</v>
      </c>
      <c r="L75" s="217"/>
      <c r="M75" s="216">
        <f>+M44/1200000000</f>
        <v>0.95413427500000003</v>
      </c>
      <c r="N75" s="217"/>
      <c r="O75" s="253">
        <f>+O70/1200000000</f>
        <v>0.38339794666666666</v>
      </c>
    </row>
    <row r="76" spans="1:15" ht="19.350000000000001" customHeight="1">
      <c r="I76" s="293"/>
      <c r="J76" s="293"/>
      <c r="K76" s="293"/>
      <c r="L76" s="293"/>
      <c r="M76" s="293"/>
      <c r="N76" s="293"/>
      <c r="O76" s="293"/>
    </row>
    <row r="77" spans="1:15" ht="19.350000000000001" customHeight="1">
      <c r="I77" s="293"/>
    </row>
    <row r="78" spans="1:15" ht="19.350000000000001" customHeight="1"/>
    <row r="79" spans="1:15" ht="19.350000000000001" customHeight="1"/>
    <row r="80" spans="1:15" ht="19.350000000000001" customHeight="1"/>
    <row r="81" spans="1:15" ht="19.350000000000001" customHeight="1"/>
    <row r="82" spans="1:15" ht="19.350000000000001" customHeight="1"/>
    <row r="83" spans="1:15" ht="19.350000000000001" customHeight="1"/>
    <row r="84" spans="1:15" ht="19.350000000000001" customHeight="1"/>
    <row r="85" spans="1:15" ht="19.350000000000001" customHeight="1"/>
    <row r="86" spans="1:15" ht="19.350000000000001" customHeight="1"/>
    <row r="87" spans="1:15" ht="19.350000000000001" customHeight="1"/>
    <row r="88" spans="1:15" ht="19.350000000000001" customHeight="1"/>
    <row r="89" spans="1:15" ht="19.350000000000001" customHeight="1"/>
    <row r="90" spans="1:15" ht="19.350000000000001" customHeight="1"/>
    <row r="91" spans="1:15" ht="19.350000000000001" customHeight="1"/>
    <row r="92" spans="1:15" ht="3.75" customHeight="1"/>
    <row r="93" spans="1:15" ht="21.95" customHeight="1">
      <c r="A93" s="204" t="str">
        <f>'P&amp;L 5-6'!A93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93" s="198"/>
      <c r="C93" s="198"/>
      <c r="D93" s="198"/>
      <c r="E93" s="198"/>
      <c r="F93" s="198"/>
      <c r="G93" s="198"/>
      <c r="H93" s="198"/>
      <c r="I93" s="205"/>
      <c r="J93" s="205"/>
      <c r="K93" s="246"/>
      <c r="L93" s="205"/>
      <c r="M93" s="111"/>
      <c r="N93" s="205"/>
      <c r="O93" s="101"/>
    </row>
  </sheetData>
  <mergeCells count="4">
    <mergeCell ref="I5:K5"/>
    <mergeCell ref="M5:O5"/>
    <mergeCell ref="I53:K53"/>
    <mergeCell ref="M53:O53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D6F37-D138-472B-A902-1786CCAAC7FD}">
  <dimension ref="A1:P34"/>
  <sheetViews>
    <sheetView topLeftCell="B24" zoomScale="120" zoomScaleNormal="120" zoomScaleSheetLayoutView="115" workbookViewId="0">
      <selection activeCell="T26" sqref="T26"/>
    </sheetView>
  </sheetViews>
  <sheetFormatPr defaultColWidth="9.140625" defaultRowHeight="20.100000000000001" customHeight="1"/>
  <cols>
    <col min="1" max="1" width="42.7109375" style="136" customWidth="1"/>
    <col min="2" max="2" width="7.5703125" style="136" customWidth="1"/>
    <col min="3" max="3" width="0.7109375" style="137" customWidth="1"/>
    <col min="4" max="4" width="10.42578125" style="137" customWidth="1"/>
    <col min="5" max="5" width="0.7109375" style="137" customWidth="1"/>
    <col min="6" max="6" width="10.140625" style="137" customWidth="1"/>
    <col min="7" max="7" width="0.7109375" style="137" customWidth="1"/>
    <col min="8" max="8" width="11" style="137" customWidth="1"/>
    <col min="9" max="9" width="0.7109375" style="137" customWidth="1"/>
    <col min="10" max="10" width="11.7109375" style="137" bestFit="1" customWidth="1"/>
    <col min="11" max="11" width="0.7109375" style="137" customWidth="1"/>
    <col min="12" max="12" width="15.140625" style="137" customWidth="1"/>
    <col min="13" max="13" width="0.7109375" style="137" customWidth="1"/>
    <col min="14" max="14" width="11.85546875" style="137" customWidth="1"/>
    <col min="15" max="15" width="0.7109375" style="137" customWidth="1"/>
    <col min="16" max="16" width="12.140625" style="137" customWidth="1"/>
    <col min="17" max="16384" width="9.140625" style="136"/>
  </cols>
  <sheetData>
    <row r="1" spans="1:16" ht="21.75" customHeight="1">
      <c r="A1" s="135" t="s">
        <v>65</v>
      </c>
    </row>
    <row r="2" spans="1:16" ht="21.75" customHeight="1">
      <c r="A2" s="135" t="s">
        <v>101</v>
      </c>
    </row>
    <row r="3" spans="1:16" ht="21.75" customHeight="1">
      <c r="A3" s="138" t="s">
        <v>180</v>
      </c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</row>
    <row r="4" spans="1:16" s="54" customFormat="1" ht="12.75" customHeight="1">
      <c r="A4" s="256"/>
      <c r="B4" s="33"/>
      <c r="C4" s="18"/>
      <c r="D4" s="24"/>
      <c r="E4" s="18"/>
      <c r="F4" s="24"/>
      <c r="G4" s="18"/>
      <c r="H4" s="24"/>
      <c r="I4" s="18"/>
      <c r="J4" s="24"/>
      <c r="K4" s="18"/>
      <c r="L4" s="24"/>
      <c r="M4" s="18"/>
      <c r="N4" s="24"/>
      <c r="O4" s="18"/>
      <c r="P4" s="24"/>
    </row>
    <row r="5" spans="1:16" ht="17.100000000000001" customHeight="1">
      <c r="A5" s="232"/>
      <c r="B5" s="232"/>
      <c r="C5" s="232"/>
      <c r="D5" s="305" t="s">
        <v>62</v>
      </c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</row>
    <row r="6" spans="1:16" ht="17.100000000000001" customHeight="1">
      <c r="A6" s="232"/>
      <c r="B6" s="232"/>
      <c r="C6" s="232"/>
      <c r="D6" s="306" t="s">
        <v>103</v>
      </c>
      <c r="E6" s="306"/>
      <c r="F6" s="306"/>
      <c r="G6" s="306"/>
      <c r="H6" s="306"/>
      <c r="I6" s="306"/>
      <c r="J6" s="306"/>
      <c r="K6" s="306"/>
      <c r="L6" s="306"/>
      <c r="M6" s="262"/>
      <c r="N6" s="262"/>
      <c r="O6" s="262"/>
      <c r="P6" s="262"/>
    </row>
    <row r="7" spans="1:16" ht="17.100000000000001" customHeight="1">
      <c r="A7" s="232"/>
      <c r="B7" s="232"/>
      <c r="C7" s="232"/>
      <c r="D7" s="262"/>
      <c r="E7" s="262"/>
      <c r="F7" s="262"/>
      <c r="G7" s="262"/>
      <c r="H7" s="263"/>
      <c r="I7" s="263"/>
      <c r="J7" s="263"/>
      <c r="K7" s="262"/>
      <c r="L7" s="128" t="s">
        <v>163</v>
      </c>
      <c r="M7" s="262"/>
      <c r="N7" s="262"/>
      <c r="O7" s="262"/>
      <c r="P7" s="262"/>
    </row>
    <row r="8" spans="1:16" ht="17.100000000000001" customHeight="1">
      <c r="A8" s="232"/>
      <c r="B8" s="232"/>
      <c r="C8" s="262"/>
      <c r="D8" s="262"/>
      <c r="E8" s="262"/>
      <c r="F8" s="262"/>
      <c r="G8" s="262"/>
      <c r="H8" s="305" t="s">
        <v>0</v>
      </c>
      <c r="I8" s="305"/>
      <c r="J8" s="305"/>
      <c r="K8" s="262"/>
      <c r="L8" s="264" t="s">
        <v>164</v>
      </c>
      <c r="M8" s="262"/>
      <c r="N8" s="262"/>
      <c r="O8" s="262"/>
      <c r="P8" s="262"/>
    </row>
    <row r="9" spans="1:16" ht="17.100000000000001" customHeight="1">
      <c r="A9" s="232"/>
      <c r="B9" s="265"/>
      <c r="C9" s="266"/>
      <c r="D9" s="113"/>
      <c r="E9" s="113"/>
      <c r="F9" s="113"/>
      <c r="G9" s="266"/>
      <c r="H9" s="128" t="s">
        <v>69</v>
      </c>
      <c r="I9" s="266"/>
      <c r="J9" s="113"/>
      <c r="K9" s="113"/>
      <c r="L9" s="128" t="s">
        <v>152</v>
      </c>
      <c r="M9" s="113"/>
      <c r="N9" s="113"/>
      <c r="O9" s="113"/>
      <c r="P9" s="113"/>
    </row>
    <row r="10" spans="1:16" ht="17.100000000000001" customHeight="1">
      <c r="A10" s="232"/>
      <c r="B10" s="265"/>
      <c r="C10" s="266"/>
      <c r="D10" s="128" t="s">
        <v>32</v>
      </c>
      <c r="E10" s="266"/>
      <c r="F10" s="128" t="s">
        <v>88</v>
      </c>
      <c r="G10" s="266"/>
      <c r="H10" s="128" t="s">
        <v>133</v>
      </c>
      <c r="I10" s="266"/>
      <c r="J10" s="128"/>
      <c r="K10" s="266"/>
      <c r="L10" s="128" t="s">
        <v>153</v>
      </c>
      <c r="M10" s="266"/>
      <c r="N10" s="126" t="s">
        <v>50</v>
      </c>
      <c r="O10" s="266"/>
      <c r="P10" s="126" t="s">
        <v>25</v>
      </c>
    </row>
    <row r="11" spans="1:16" s="54" customFormat="1" ht="17.100000000000001" customHeight="1">
      <c r="A11" s="267"/>
      <c r="B11" s="268"/>
      <c r="C11" s="269"/>
      <c r="D11" s="241" t="s">
        <v>33</v>
      </c>
      <c r="E11" s="269"/>
      <c r="F11" s="241" t="s">
        <v>89</v>
      </c>
      <c r="G11" s="269"/>
      <c r="H11" s="241" t="s">
        <v>134</v>
      </c>
      <c r="I11" s="269"/>
      <c r="J11" s="241" t="s">
        <v>37</v>
      </c>
      <c r="K11" s="269"/>
      <c r="L11" s="241" t="s">
        <v>190</v>
      </c>
      <c r="M11" s="269"/>
      <c r="N11" s="241" t="s">
        <v>51</v>
      </c>
      <c r="O11" s="269"/>
      <c r="P11" s="241" t="s">
        <v>97</v>
      </c>
    </row>
    <row r="12" spans="1:16" s="54" customFormat="1" ht="17.100000000000001" customHeight="1">
      <c r="A12" s="267"/>
      <c r="B12" s="270" t="s">
        <v>2</v>
      </c>
      <c r="C12" s="271"/>
      <c r="D12" s="272" t="s">
        <v>3</v>
      </c>
      <c r="E12" s="271"/>
      <c r="F12" s="272" t="s">
        <v>3</v>
      </c>
      <c r="G12" s="271"/>
      <c r="H12" s="272" t="s">
        <v>3</v>
      </c>
      <c r="I12" s="271"/>
      <c r="J12" s="272" t="s">
        <v>3</v>
      </c>
      <c r="K12" s="271"/>
      <c r="L12" s="272" t="s">
        <v>3</v>
      </c>
      <c r="M12" s="271"/>
      <c r="N12" s="272" t="s">
        <v>3</v>
      </c>
      <c r="O12" s="271"/>
      <c r="P12" s="272" t="s">
        <v>3</v>
      </c>
    </row>
    <row r="13" spans="1:16" s="54" customFormat="1" ht="6" customHeight="1">
      <c r="A13" s="267"/>
      <c r="B13" s="273"/>
      <c r="C13" s="241"/>
      <c r="D13" s="241"/>
      <c r="E13" s="241"/>
      <c r="F13" s="241"/>
      <c r="G13" s="241"/>
      <c r="H13" s="241"/>
      <c r="I13" s="241"/>
      <c r="J13" s="241"/>
      <c r="K13" s="241"/>
      <c r="L13" s="241"/>
      <c r="M13" s="241"/>
      <c r="N13" s="241"/>
      <c r="O13" s="241"/>
      <c r="P13" s="241"/>
    </row>
    <row r="14" spans="1:16" s="54" customFormat="1" ht="17.100000000000001" customHeight="1">
      <c r="A14" s="274" t="s">
        <v>149</v>
      </c>
      <c r="B14" s="267"/>
      <c r="C14" s="271"/>
      <c r="D14" s="269">
        <v>300000000</v>
      </c>
      <c r="E14" s="271"/>
      <c r="F14" s="269">
        <v>898760685</v>
      </c>
      <c r="G14" s="271"/>
      <c r="H14" s="269">
        <v>30000000</v>
      </c>
      <c r="I14" s="271"/>
      <c r="J14" s="269">
        <v>2116298969</v>
      </c>
      <c r="K14" s="271"/>
      <c r="L14" s="269" t="s">
        <v>26</v>
      </c>
      <c r="M14" s="271"/>
      <c r="N14" s="269">
        <v>2365605</v>
      </c>
      <c r="O14" s="271"/>
      <c r="P14" s="269">
        <v>3347425259</v>
      </c>
    </row>
    <row r="15" spans="1:16" s="54" customFormat="1" ht="17.100000000000001" customHeight="1">
      <c r="A15" s="274" t="s">
        <v>102</v>
      </c>
      <c r="B15" s="267"/>
      <c r="C15" s="271"/>
      <c r="D15" s="271"/>
      <c r="E15" s="271"/>
      <c r="F15" s="271"/>
      <c r="G15" s="271"/>
      <c r="H15" s="271"/>
      <c r="I15" s="271"/>
      <c r="J15" s="271"/>
      <c r="K15" s="271"/>
      <c r="L15" s="271"/>
      <c r="M15" s="271"/>
      <c r="N15" s="271"/>
      <c r="O15" s="271"/>
      <c r="P15" s="271"/>
    </row>
    <row r="16" spans="1:16" s="54" customFormat="1" ht="17.100000000000001" customHeight="1">
      <c r="A16" s="275" t="s">
        <v>165</v>
      </c>
      <c r="B16" s="267"/>
      <c r="C16" s="271"/>
      <c r="D16" s="276" t="s">
        <v>26</v>
      </c>
      <c r="E16" s="271"/>
      <c r="F16" s="276" t="s">
        <v>26</v>
      </c>
      <c r="G16" s="271"/>
      <c r="H16" s="276" t="s">
        <v>26</v>
      </c>
      <c r="I16" s="271"/>
      <c r="J16" s="271">
        <v>-960000000</v>
      </c>
      <c r="K16" s="271"/>
      <c r="L16" s="276">
        <v>0</v>
      </c>
      <c r="M16" s="271"/>
      <c r="N16" s="276">
        <v>0</v>
      </c>
      <c r="O16" s="271"/>
      <c r="P16" s="276">
        <f>SUM(D16:N16)</f>
        <v>-960000000</v>
      </c>
    </row>
    <row r="17" spans="1:16" s="54" customFormat="1" ht="17.100000000000001" customHeight="1">
      <c r="A17" s="267" t="s">
        <v>82</v>
      </c>
      <c r="B17" s="267"/>
      <c r="C17" s="271"/>
      <c r="D17" s="276" t="s">
        <v>26</v>
      </c>
      <c r="E17" s="271"/>
      <c r="F17" s="276" t="s">
        <v>26</v>
      </c>
      <c r="G17" s="271"/>
      <c r="H17" s="276" t="s">
        <v>26</v>
      </c>
      <c r="I17" s="271"/>
      <c r="J17" s="276">
        <v>562392510</v>
      </c>
      <c r="K17" s="271"/>
      <c r="L17" s="276">
        <v>0</v>
      </c>
      <c r="M17" s="271"/>
      <c r="N17" s="276">
        <v>-4045282</v>
      </c>
      <c r="O17" s="271"/>
      <c r="P17" s="276">
        <f>SUM(D17:N17)</f>
        <v>558347228</v>
      </c>
    </row>
    <row r="18" spans="1:16" s="54" customFormat="1" ht="17.100000000000001" customHeight="1">
      <c r="A18" s="267" t="s">
        <v>166</v>
      </c>
      <c r="B18" s="267"/>
      <c r="C18" s="271"/>
      <c r="D18" s="276" t="s">
        <v>26</v>
      </c>
      <c r="E18" s="271"/>
      <c r="F18" s="276" t="s">
        <v>26</v>
      </c>
      <c r="G18" s="271"/>
      <c r="H18" s="276" t="s">
        <v>26</v>
      </c>
      <c r="I18" s="271"/>
      <c r="J18" s="276" t="s">
        <v>26</v>
      </c>
      <c r="K18" s="271"/>
      <c r="L18" s="276">
        <v>-17534854</v>
      </c>
      <c r="M18" s="271"/>
      <c r="N18" s="276">
        <v>0</v>
      </c>
      <c r="O18" s="271"/>
      <c r="P18" s="276">
        <f>SUM(D18:N18)</f>
        <v>-17534854</v>
      </c>
    </row>
    <row r="19" spans="1:16" s="54" customFormat="1" ht="17.100000000000001" customHeight="1">
      <c r="A19" s="277" t="s">
        <v>167</v>
      </c>
      <c r="B19" s="278"/>
      <c r="C19" s="271"/>
      <c r="D19" s="279" t="s">
        <v>26</v>
      </c>
      <c r="E19" s="271"/>
      <c r="F19" s="279" t="s">
        <v>26</v>
      </c>
      <c r="G19" s="271"/>
      <c r="H19" s="279" t="s">
        <v>26</v>
      </c>
      <c r="I19" s="271"/>
      <c r="J19" s="279" t="s">
        <v>26</v>
      </c>
      <c r="K19" s="271"/>
      <c r="L19" s="279" t="s">
        <v>26</v>
      </c>
      <c r="M19" s="271"/>
      <c r="N19" s="279">
        <v>6606465</v>
      </c>
      <c r="O19" s="271"/>
      <c r="P19" s="279">
        <f>SUM(D19:N19)</f>
        <v>6606465</v>
      </c>
    </row>
    <row r="20" spans="1:16" s="54" customFormat="1" ht="6" customHeight="1">
      <c r="A20" s="267"/>
      <c r="B20" s="273"/>
      <c r="C20" s="269"/>
      <c r="D20" s="269"/>
      <c r="E20" s="269"/>
      <c r="F20" s="269"/>
      <c r="G20" s="269"/>
      <c r="H20" s="269"/>
      <c r="I20" s="269"/>
      <c r="J20" s="269"/>
      <c r="K20" s="269"/>
      <c r="L20" s="269"/>
      <c r="M20" s="269"/>
      <c r="N20" s="269"/>
      <c r="O20" s="269"/>
      <c r="P20" s="269"/>
    </row>
    <row r="21" spans="1:16" s="54" customFormat="1" ht="17.100000000000001" customHeight="1" thickBot="1">
      <c r="A21" s="274" t="s">
        <v>168</v>
      </c>
      <c r="B21" s="267"/>
      <c r="C21" s="271"/>
      <c r="D21" s="280">
        <f>SUM(D14:D19)</f>
        <v>300000000</v>
      </c>
      <c r="E21" s="271"/>
      <c r="F21" s="280">
        <f>SUM(F14:F19)</f>
        <v>898760685</v>
      </c>
      <c r="G21" s="271"/>
      <c r="H21" s="280">
        <f>SUM(H14:H19)</f>
        <v>30000000</v>
      </c>
      <c r="I21" s="271"/>
      <c r="J21" s="280">
        <f>SUM(J14:J19)</f>
        <v>1718691479</v>
      </c>
      <c r="K21" s="271"/>
      <c r="L21" s="280">
        <f>SUM(L14:L19)</f>
        <v>-17534854</v>
      </c>
      <c r="M21" s="271"/>
      <c r="N21" s="280">
        <f>SUM(N14:N19)</f>
        <v>4926788</v>
      </c>
      <c r="O21" s="271"/>
      <c r="P21" s="280">
        <f>SUM(P14:P19)</f>
        <v>2934844098</v>
      </c>
    </row>
    <row r="22" spans="1:16" s="54" customFormat="1" ht="13.5" customHeight="1" thickTop="1">
      <c r="A22" s="274"/>
      <c r="B22" s="267"/>
      <c r="C22" s="271"/>
      <c r="D22" s="269"/>
      <c r="E22" s="271"/>
      <c r="F22" s="269"/>
      <c r="G22" s="271"/>
      <c r="H22" s="269"/>
      <c r="I22" s="271"/>
      <c r="J22" s="269"/>
      <c r="K22" s="271"/>
      <c r="L22" s="271"/>
      <c r="M22" s="271"/>
      <c r="N22" s="269"/>
      <c r="O22" s="271"/>
      <c r="P22" s="269"/>
    </row>
    <row r="23" spans="1:16" ht="17.100000000000001" customHeight="1">
      <c r="A23" s="281" t="s">
        <v>181</v>
      </c>
      <c r="B23" s="232"/>
      <c r="C23" s="282"/>
      <c r="D23" s="283">
        <v>300000000</v>
      </c>
      <c r="E23" s="282"/>
      <c r="F23" s="283">
        <v>898760685</v>
      </c>
      <c r="G23" s="282"/>
      <c r="H23" s="283">
        <v>30000000</v>
      </c>
      <c r="I23" s="282"/>
      <c r="J23" s="283">
        <v>2638332874</v>
      </c>
      <c r="K23" s="282"/>
      <c r="L23" s="283">
        <v>-14799778</v>
      </c>
      <c r="M23" s="282"/>
      <c r="N23" s="283">
        <v>18534789</v>
      </c>
      <c r="O23" s="282"/>
      <c r="P23" s="283">
        <f>SUM(D23:O23)</f>
        <v>3870828570</v>
      </c>
    </row>
    <row r="24" spans="1:16" ht="17.100000000000001" customHeight="1">
      <c r="A24" s="281" t="s">
        <v>102</v>
      </c>
      <c r="B24" s="232"/>
      <c r="C24" s="282"/>
      <c r="D24" s="284"/>
      <c r="E24" s="282"/>
      <c r="F24" s="284"/>
      <c r="G24" s="282"/>
      <c r="H24" s="284"/>
      <c r="I24" s="282"/>
      <c r="J24" s="284"/>
      <c r="K24" s="282"/>
      <c r="L24" s="284"/>
      <c r="M24" s="282"/>
      <c r="N24" s="284"/>
      <c r="O24" s="282"/>
      <c r="P24" s="284"/>
    </row>
    <row r="25" spans="1:16" ht="17.100000000000001" customHeight="1">
      <c r="A25" s="285" t="s">
        <v>165</v>
      </c>
      <c r="B25" s="287">
        <v>17</v>
      </c>
      <c r="C25" s="282"/>
      <c r="D25" s="286">
        <v>0</v>
      </c>
      <c r="E25" s="282"/>
      <c r="F25" s="286">
        <v>0</v>
      </c>
      <c r="G25" s="282"/>
      <c r="H25" s="286">
        <v>0</v>
      </c>
      <c r="I25" s="282"/>
      <c r="J25" s="284">
        <v>-1200000000</v>
      </c>
      <c r="K25" s="282"/>
      <c r="L25" s="286">
        <v>0</v>
      </c>
      <c r="M25" s="282"/>
      <c r="N25" s="286">
        <v>0</v>
      </c>
      <c r="O25" s="282"/>
      <c r="P25" s="286">
        <f>SUM(D25:N25)</f>
        <v>-1200000000</v>
      </c>
    </row>
    <row r="26" spans="1:16" ht="17.100000000000001" customHeight="1">
      <c r="A26" s="232" t="s">
        <v>82</v>
      </c>
      <c r="B26" s="232"/>
      <c r="C26" s="282"/>
      <c r="D26" s="286">
        <v>0</v>
      </c>
      <c r="E26" s="282"/>
      <c r="F26" s="286">
        <v>0</v>
      </c>
      <c r="G26" s="282"/>
      <c r="H26" s="286">
        <v>0</v>
      </c>
      <c r="I26" s="282"/>
      <c r="J26" s="286">
        <f>+'P&amp;L 7-8'!I60</f>
        <v>1152658320</v>
      </c>
      <c r="K26" s="282"/>
      <c r="L26" s="286">
        <v>0</v>
      </c>
      <c r="M26" s="282"/>
      <c r="N26" s="286">
        <f>+'P&amp;L 7-8'!I61</f>
        <v>-1971832</v>
      </c>
      <c r="O26" s="282"/>
      <c r="P26" s="286">
        <f>SUM(D26:N26)</f>
        <v>1150686488</v>
      </c>
    </row>
    <row r="27" spans="1:16" ht="17.100000000000001" customHeight="1">
      <c r="A27" s="232" t="s">
        <v>184</v>
      </c>
      <c r="B27" s="287">
        <v>11.2</v>
      </c>
      <c r="C27" s="282"/>
      <c r="D27" s="286">
        <v>0</v>
      </c>
      <c r="E27" s="282"/>
      <c r="F27" s="286">
        <v>0</v>
      </c>
      <c r="G27" s="282"/>
      <c r="H27" s="286">
        <v>0</v>
      </c>
      <c r="I27" s="282"/>
      <c r="J27" s="286">
        <v>0</v>
      </c>
      <c r="K27" s="282"/>
      <c r="L27" s="286">
        <f>+'P&amp;L 7-8'!I39</f>
        <v>-3137470</v>
      </c>
      <c r="M27" s="282"/>
      <c r="N27" s="286">
        <v>0</v>
      </c>
      <c r="O27" s="282"/>
      <c r="P27" s="286">
        <f>SUM(D27:N27)</f>
        <v>-3137470</v>
      </c>
    </row>
    <row r="28" spans="1:16" ht="17.100000000000001" customHeight="1">
      <c r="A28" s="232" t="s">
        <v>191</v>
      </c>
      <c r="B28" s="232"/>
      <c r="C28" s="282"/>
      <c r="D28" s="286">
        <v>0</v>
      </c>
      <c r="E28" s="282"/>
      <c r="F28" s="286">
        <v>0</v>
      </c>
      <c r="G28" s="282"/>
      <c r="H28" s="286">
        <v>0</v>
      </c>
      <c r="I28" s="282"/>
      <c r="J28" s="286">
        <v>0</v>
      </c>
      <c r="K28" s="282"/>
      <c r="L28" s="286">
        <v>0</v>
      </c>
      <c r="M28" s="282"/>
      <c r="N28" s="286">
        <v>-1286515</v>
      </c>
      <c r="O28" s="282"/>
      <c r="P28" s="286">
        <f>SUM(D28:N28)</f>
        <v>-1286515</v>
      </c>
    </row>
    <row r="29" spans="1:16" ht="17.100000000000001" customHeight="1">
      <c r="A29" s="112" t="s">
        <v>167</v>
      </c>
      <c r="B29" s="287">
        <v>11.1</v>
      </c>
      <c r="C29" s="282"/>
      <c r="D29" s="288">
        <v>0</v>
      </c>
      <c r="E29" s="282"/>
      <c r="F29" s="288">
        <v>0</v>
      </c>
      <c r="G29" s="282"/>
      <c r="H29" s="288">
        <v>0</v>
      </c>
      <c r="I29" s="282"/>
      <c r="J29" s="288">
        <v>0</v>
      </c>
      <c r="K29" s="282"/>
      <c r="L29" s="288">
        <v>0</v>
      </c>
      <c r="M29" s="282"/>
      <c r="N29" s="288">
        <v>12500100</v>
      </c>
      <c r="O29" s="282"/>
      <c r="P29" s="288">
        <f>SUM(D29:N29)</f>
        <v>12500100</v>
      </c>
    </row>
    <row r="30" spans="1:16" ht="6" customHeight="1">
      <c r="A30" s="232"/>
      <c r="B30" s="289"/>
      <c r="C30" s="266"/>
      <c r="D30" s="283"/>
      <c r="E30" s="266"/>
      <c r="F30" s="283"/>
      <c r="G30" s="266"/>
      <c r="H30" s="283"/>
      <c r="I30" s="266"/>
      <c r="J30" s="283"/>
      <c r="K30" s="266"/>
      <c r="L30" s="283"/>
      <c r="M30" s="266"/>
      <c r="N30" s="283"/>
      <c r="O30" s="266"/>
      <c r="P30" s="283"/>
    </row>
    <row r="31" spans="1:16" ht="17.100000000000001" customHeight="1" thickBot="1">
      <c r="A31" s="281" t="s">
        <v>182</v>
      </c>
      <c r="B31" s="232"/>
      <c r="C31" s="282"/>
      <c r="D31" s="290">
        <f>SUM(D23:D29)</f>
        <v>300000000</v>
      </c>
      <c r="E31" s="282"/>
      <c r="F31" s="290">
        <f>SUM(F23:F29)</f>
        <v>898760685</v>
      </c>
      <c r="G31" s="282"/>
      <c r="H31" s="290">
        <f>SUM(H23:H29)</f>
        <v>30000000</v>
      </c>
      <c r="I31" s="282"/>
      <c r="J31" s="290">
        <f>SUM(J23:J29)</f>
        <v>2590991194</v>
      </c>
      <c r="K31" s="282"/>
      <c r="L31" s="290">
        <f>SUM(L23:L29)</f>
        <v>-17937248</v>
      </c>
      <c r="M31" s="282"/>
      <c r="N31" s="290">
        <f>SUM(N23:N29)</f>
        <v>27776542</v>
      </c>
      <c r="O31" s="282"/>
      <c r="P31" s="290">
        <f>SUM(P23:P29)</f>
        <v>3829591173</v>
      </c>
    </row>
    <row r="32" spans="1:16" s="54" customFormat="1" ht="6" customHeight="1" thickTop="1">
      <c r="A32" s="274"/>
      <c r="B32" s="267"/>
      <c r="C32" s="271"/>
      <c r="D32" s="291"/>
      <c r="E32" s="271"/>
      <c r="F32" s="291"/>
      <c r="G32" s="271"/>
      <c r="H32" s="291"/>
      <c r="I32" s="271"/>
      <c r="J32" s="291"/>
      <c r="K32" s="271"/>
      <c r="L32" s="291"/>
      <c r="M32" s="271"/>
      <c r="N32" s="291"/>
      <c r="O32" s="271"/>
      <c r="P32" s="291"/>
    </row>
    <row r="33" spans="1:16" s="54" customFormat="1" ht="9" customHeight="1">
      <c r="A33" s="274"/>
      <c r="B33" s="267"/>
      <c r="C33" s="271"/>
      <c r="D33" s="291"/>
      <c r="E33" s="271"/>
      <c r="F33" s="291"/>
      <c r="G33" s="271"/>
      <c r="H33" s="291"/>
      <c r="I33" s="271"/>
      <c r="J33" s="291"/>
      <c r="K33" s="271"/>
      <c r="L33" s="291"/>
      <c r="M33" s="271"/>
      <c r="N33" s="291"/>
      <c r="O33" s="271"/>
      <c r="P33" s="291"/>
    </row>
    <row r="34" spans="1:16" ht="21.95" customHeight="1">
      <c r="A34" s="139" t="str">
        <f>'P&amp;L 5-6'!A93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34" s="139"/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</row>
  </sheetData>
  <mergeCells count="3">
    <mergeCell ref="D5:P5"/>
    <mergeCell ref="D6:L6"/>
    <mergeCell ref="H8:J8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6C02C-AB30-4D72-8BED-7672FE60D7B4}">
  <dimension ref="A1:M27"/>
  <sheetViews>
    <sheetView topLeftCell="A11" zoomScaleNormal="100" zoomScaleSheetLayoutView="130" workbookViewId="0">
      <selection activeCell="P20" sqref="P20"/>
    </sheetView>
  </sheetViews>
  <sheetFormatPr defaultColWidth="9.140625" defaultRowHeight="20.100000000000001" customHeight="1"/>
  <cols>
    <col min="1" max="1" width="39.28515625" style="136" customWidth="1"/>
    <col min="2" max="2" width="3" style="136" customWidth="1"/>
    <col min="3" max="3" width="8" style="136" customWidth="1"/>
    <col min="4" max="4" width="0.7109375" style="136" customWidth="1"/>
    <col min="5" max="5" width="12.7109375" style="137" customWidth="1"/>
    <col min="6" max="6" width="0.7109375" style="136" customWidth="1"/>
    <col min="7" max="7" width="12.7109375" style="137" customWidth="1"/>
    <col min="8" max="8" width="0.7109375" style="137" customWidth="1"/>
    <col min="9" max="9" width="18.42578125" style="137" customWidth="1"/>
    <col min="10" max="10" width="0.7109375" style="137" customWidth="1"/>
    <col min="11" max="11" width="13.28515625" style="137" customWidth="1"/>
    <col min="12" max="12" width="0.7109375" style="137" customWidth="1"/>
    <col min="13" max="13" width="13.7109375" style="137" customWidth="1"/>
    <col min="14" max="16384" width="9.140625" style="136"/>
  </cols>
  <sheetData>
    <row r="1" spans="1:13" ht="21.75" customHeight="1">
      <c r="A1" s="135" t="s">
        <v>65</v>
      </c>
    </row>
    <row r="2" spans="1:13" ht="21.75" customHeight="1">
      <c r="A2" s="135" t="s">
        <v>101</v>
      </c>
    </row>
    <row r="3" spans="1:13" ht="21.75" customHeight="1">
      <c r="A3" s="138" t="str">
        <f>'9'!A3</f>
        <v>สำหรับงวดหกเดือนสิ้นสุดวันที่ 30 มิถุนายน พ.ศ. 2564</v>
      </c>
      <c r="B3" s="139"/>
      <c r="C3" s="139"/>
      <c r="D3" s="139"/>
      <c r="E3" s="140"/>
      <c r="F3" s="139"/>
      <c r="G3" s="140"/>
      <c r="H3" s="140"/>
      <c r="I3" s="140"/>
      <c r="J3" s="140"/>
      <c r="K3" s="140"/>
      <c r="L3" s="140"/>
      <c r="M3" s="140"/>
    </row>
    <row r="4" spans="1:13" ht="21.75" customHeight="1"/>
    <row r="5" spans="1:13" ht="21.75" customHeight="1">
      <c r="A5" s="105"/>
      <c r="B5" s="105"/>
      <c r="C5" s="105"/>
      <c r="D5" s="105"/>
      <c r="E5" s="307" t="s">
        <v>61</v>
      </c>
      <c r="F5" s="307"/>
      <c r="G5" s="307"/>
      <c r="H5" s="307"/>
      <c r="I5" s="307"/>
      <c r="J5" s="307"/>
      <c r="K5" s="307"/>
      <c r="L5" s="307"/>
      <c r="M5" s="307"/>
    </row>
    <row r="6" spans="1:13" ht="21.75" customHeight="1">
      <c r="A6" s="105"/>
      <c r="B6" s="105"/>
      <c r="C6" s="105"/>
      <c r="D6" s="105"/>
      <c r="E6" s="141"/>
      <c r="F6" s="105"/>
      <c r="G6" s="141"/>
      <c r="H6" s="141"/>
      <c r="I6" s="308" t="s">
        <v>0</v>
      </c>
      <c r="J6" s="308"/>
      <c r="K6" s="308"/>
      <c r="L6" s="141"/>
      <c r="M6" s="141"/>
    </row>
    <row r="7" spans="1:13" ht="21.75" customHeight="1">
      <c r="A7" s="105"/>
      <c r="B7" s="142"/>
      <c r="C7" s="105"/>
      <c r="D7" s="142"/>
      <c r="E7" s="121" t="s">
        <v>32</v>
      </c>
      <c r="F7" s="142"/>
      <c r="G7" s="121" t="s">
        <v>91</v>
      </c>
      <c r="H7" s="143"/>
      <c r="I7" s="121" t="s">
        <v>69</v>
      </c>
      <c r="J7" s="143"/>
      <c r="K7" s="136"/>
      <c r="L7" s="143"/>
      <c r="M7" s="121" t="s">
        <v>25</v>
      </c>
    </row>
    <row r="8" spans="1:13" ht="21.75" customHeight="1">
      <c r="A8" s="105"/>
      <c r="B8" s="142"/>
      <c r="C8" s="105"/>
      <c r="D8" s="142"/>
      <c r="E8" s="121" t="s">
        <v>33</v>
      </c>
      <c r="F8" s="142"/>
      <c r="G8" s="121" t="s">
        <v>92</v>
      </c>
      <c r="H8" s="143"/>
      <c r="I8" s="121" t="s">
        <v>90</v>
      </c>
      <c r="J8" s="143"/>
      <c r="K8" s="121" t="s">
        <v>37</v>
      </c>
      <c r="L8" s="143"/>
      <c r="M8" s="121" t="s">
        <v>97</v>
      </c>
    </row>
    <row r="9" spans="1:13" ht="21.75" customHeight="1">
      <c r="A9" s="105"/>
      <c r="B9" s="105"/>
      <c r="C9" s="218" t="s">
        <v>2</v>
      </c>
      <c r="D9" s="105"/>
      <c r="E9" s="146" t="s">
        <v>3</v>
      </c>
      <c r="F9" s="105"/>
      <c r="G9" s="146" t="s">
        <v>3</v>
      </c>
      <c r="H9" s="145"/>
      <c r="I9" s="146" t="s">
        <v>3</v>
      </c>
      <c r="J9" s="145"/>
      <c r="K9" s="146" t="s">
        <v>3</v>
      </c>
      <c r="L9" s="145"/>
      <c r="M9" s="146" t="s">
        <v>3</v>
      </c>
    </row>
    <row r="10" spans="1:13" ht="6" customHeight="1">
      <c r="A10" s="105"/>
      <c r="B10" s="147"/>
      <c r="C10" s="105"/>
      <c r="D10" s="147"/>
      <c r="E10" s="121"/>
      <c r="F10" s="147"/>
      <c r="G10" s="121"/>
      <c r="H10" s="121"/>
      <c r="I10" s="121"/>
      <c r="J10" s="121"/>
      <c r="K10" s="121"/>
      <c r="L10" s="121"/>
      <c r="M10" s="121"/>
    </row>
    <row r="11" spans="1:13" ht="21.75" customHeight="1">
      <c r="A11" s="118" t="s">
        <v>149</v>
      </c>
      <c r="B11" s="33"/>
      <c r="C11" s="33"/>
      <c r="D11" s="33"/>
      <c r="E11" s="19">
        <v>300000000</v>
      </c>
      <c r="F11" s="33"/>
      <c r="G11" s="19">
        <v>898760685</v>
      </c>
      <c r="H11" s="18"/>
      <c r="I11" s="19">
        <v>30000000</v>
      </c>
      <c r="J11" s="18"/>
      <c r="K11" s="19">
        <v>1824352063</v>
      </c>
      <c r="L11" s="18"/>
      <c r="M11" s="19">
        <f>SUM(E11:L11)</f>
        <v>3053112748</v>
      </c>
    </row>
    <row r="12" spans="1:13" ht="21.75" customHeight="1">
      <c r="A12" s="149" t="s">
        <v>104</v>
      </c>
      <c r="B12" s="33"/>
      <c r="C12" s="33"/>
      <c r="D12" s="33"/>
      <c r="E12" s="18"/>
      <c r="F12" s="33"/>
      <c r="G12" s="18"/>
      <c r="H12" s="18"/>
      <c r="I12" s="18"/>
      <c r="J12" s="18"/>
      <c r="K12" s="18"/>
      <c r="L12" s="18"/>
      <c r="M12" s="18"/>
    </row>
    <row r="13" spans="1:13" ht="21.75" customHeight="1">
      <c r="A13" s="105" t="s">
        <v>165</v>
      </c>
      <c r="B13" s="33"/>
      <c r="C13" s="33"/>
      <c r="D13" s="33"/>
      <c r="E13" s="19" t="s">
        <v>26</v>
      </c>
      <c r="F13" s="254"/>
      <c r="G13" s="19" t="s">
        <v>26</v>
      </c>
      <c r="H13" s="19"/>
      <c r="I13" s="19" t="s">
        <v>26</v>
      </c>
      <c r="J13" s="18"/>
      <c r="K13" s="18">
        <v>-960000000</v>
      </c>
      <c r="L13" s="18"/>
      <c r="M13" s="19">
        <f>SUM(E13:K13)</f>
        <v>-960000000</v>
      </c>
    </row>
    <row r="14" spans="1:13" ht="21.75" customHeight="1">
      <c r="A14" s="136" t="s">
        <v>82</v>
      </c>
      <c r="B14" s="33"/>
      <c r="C14" s="33"/>
      <c r="D14" s="33"/>
      <c r="E14" s="257" t="s">
        <v>26</v>
      </c>
      <c r="F14" s="254"/>
      <c r="G14" s="257" t="s">
        <v>26</v>
      </c>
      <c r="H14" s="19"/>
      <c r="I14" s="258" t="s">
        <v>26</v>
      </c>
      <c r="J14" s="18"/>
      <c r="K14" s="29">
        <f>'P&amp;L 7-8'!O70</f>
        <v>460077536</v>
      </c>
      <c r="L14" s="18"/>
      <c r="M14" s="257">
        <f>SUM(E14:L14)</f>
        <v>460077536</v>
      </c>
    </row>
    <row r="15" spans="1:13" ht="6" customHeight="1">
      <c r="A15" s="105"/>
      <c r="B15" s="255"/>
      <c r="C15" s="259"/>
      <c r="D15" s="255"/>
      <c r="E15" s="19"/>
      <c r="F15" s="255"/>
      <c r="G15" s="19"/>
      <c r="H15" s="19"/>
      <c r="I15" s="19"/>
      <c r="J15" s="19"/>
      <c r="K15" s="19"/>
      <c r="L15" s="19"/>
      <c r="M15" s="19"/>
    </row>
    <row r="16" spans="1:13" ht="21.75" customHeight="1" thickBot="1">
      <c r="A16" s="118" t="s">
        <v>168</v>
      </c>
      <c r="B16" s="33"/>
      <c r="C16" s="33"/>
      <c r="D16" s="33"/>
      <c r="E16" s="30">
        <f>SUM(E11:E15)</f>
        <v>300000000</v>
      </c>
      <c r="F16" s="33"/>
      <c r="G16" s="30">
        <f>SUM(G11:G15)</f>
        <v>898760685</v>
      </c>
      <c r="H16" s="18"/>
      <c r="I16" s="30">
        <f>SUM(I11:I15)</f>
        <v>30000000</v>
      </c>
      <c r="J16" s="18"/>
      <c r="K16" s="30">
        <f>SUM(K11:L14)</f>
        <v>1324429599</v>
      </c>
      <c r="L16" s="18"/>
      <c r="M16" s="30">
        <f>SUM(M11:M14)</f>
        <v>2553190284</v>
      </c>
    </row>
    <row r="17" spans="1:13" ht="21.75" customHeight="1" thickTop="1">
      <c r="A17" s="105"/>
      <c r="B17" s="33"/>
      <c r="C17" s="33"/>
      <c r="D17" s="33"/>
      <c r="E17" s="19"/>
      <c r="F17" s="254"/>
      <c r="G17" s="19"/>
      <c r="H17" s="19"/>
      <c r="I17" s="19"/>
      <c r="J17" s="18"/>
      <c r="K17" s="18"/>
      <c r="L17" s="18"/>
      <c r="M17" s="19"/>
    </row>
    <row r="18" spans="1:13" ht="21.75" customHeight="1">
      <c r="A18" s="118" t="s">
        <v>181</v>
      </c>
      <c r="B18" s="105"/>
      <c r="C18" s="105"/>
      <c r="D18" s="105"/>
      <c r="E18" s="64">
        <v>300000000</v>
      </c>
      <c r="F18" s="105"/>
      <c r="G18" s="64">
        <v>898760685</v>
      </c>
      <c r="H18" s="145"/>
      <c r="I18" s="64">
        <v>30000000</v>
      </c>
      <c r="J18" s="145"/>
      <c r="K18" s="64">
        <v>2264036788</v>
      </c>
      <c r="L18" s="145"/>
      <c r="M18" s="64">
        <f>SUM(E18:L18)</f>
        <v>3492797473</v>
      </c>
    </row>
    <row r="19" spans="1:13" ht="21.75" customHeight="1">
      <c r="A19" s="149" t="s">
        <v>104</v>
      </c>
      <c r="B19" s="105"/>
      <c r="C19" s="105"/>
      <c r="D19" s="105"/>
      <c r="E19" s="79"/>
      <c r="F19" s="105"/>
      <c r="G19" s="79"/>
      <c r="H19" s="145"/>
      <c r="I19" s="79"/>
      <c r="J19" s="145"/>
      <c r="K19" s="79"/>
      <c r="L19" s="145"/>
      <c r="M19" s="79"/>
    </row>
    <row r="20" spans="1:13" ht="21.75" customHeight="1">
      <c r="A20" s="105" t="s">
        <v>165</v>
      </c>
      <c r="B20" s="105"/>
      <c r="C20" s="298">
        <v>17</v>
      </c>
      <c r="D20" s="105"/>
      <c r="E20" s="194">
        <v>0</v>
      </c>
      <c r="F20" s="292"/>
      <c r="G20" s="194">
        <v>0</v>
      </c>
      <c r="H20" s="292"/>
      <c r="I20" s="194">
        <v>0</v>
      </c>
      <c r="J20" s="145"/>
      <c r="K20" s="79">
        <v>-1200000000</v>
      </c>
      <c r="L20" s="145"/>
      <c r="M20" s="64">
        <f>SUM(E20:K20)</f>
        <v>-1200000000</v>
      </c>
    </row>
    <row r="21" spans="1:13" ht="21.75" customHeight="1">
      <c r="A21" s="136" t="s">
        <v>82</v>
      </c>
      <c r="B21" s="105"/>
      <c r="C21" s="105"/>
      <c r="D21" s="105"/>
      <c r="E21" s="86">
        <v>0</v>
      </c>
      <c r="F21" s="142"/>
      <c r="G21" s="86">
        <v>0</v>
      </c>
      <c r="H21" s="143"/>
      <c r="I21" s="219">
        <v>0</v>
      </c>
      <c r="J21" s="145"/>
      <c r="K21" s="69">
        <f>+'P&amp;L 7-8'!M44</f>
        <v>1144961130</v>
      </c>
      <c r="L21" s="145"/>
      <c r="M21" s="86">
        <f>SUM(E21:L21)</f>
        <v>1144961130</v>
      </c>
    </row>
    <row r="22" spans="1:13" ht="6" customHeight="1">
      <c r="A22" s="105"/>
      <c r="B22" s="147"/>
      <c r="C22" s="149"/>
      <c r="D22" s="147"/>
      <c r="E22" s="64"/>
      <c r="F22" s="147"/>
      <c r="G22" s="64"/>
      <c r="H22" s="143"/>
      <c r="I22" s="64"/>
      <c r="J22" s="143"/>
      <c r="K22" s="64"/>
      <c r="L22" s="143"/>
      <c r="M22" s="64"/>
    </row>
    <row r="23" spans="1:13" ht="21.75" customHeight="1" thickBot="1">
      <c r="A23" s="118" t="s">
        <v>182</v>
      </c>
      <c r="B23" s="105"/>
      <c r="C23" s="105"/>
      <c r="D23" s="105"/>
      <c r="E23" s="72">
        <f>SUM(E18:E22)</f>
        <v>300000000</v>
      </c>
      <c r="F23" s="105"/>
      <c r="G23" s="72">
        <f>SUM(G18:G22)</f>
        <v>898760685</v>
      </c>
      <c r="H23" s="145"/>
      <c r="I23" s="72">
        <f>SUM(I18:I22)</f>
        <v>30000000</v>
      </c>
      <c r="J23" s="145"/>
      <c r="K23" s="72">
        <f>SUM(K18:L21)</f>
        <v>2208997918</v>
      </c>
      <c r="L23" s="145"/>
      <c r="M23" s="72">
        <f>SUM(M18:M21)</f>
        <v>3437758603</v>
      </c>
    </row>
    <row r="24" spans="1:13" ht="21.75" customHeight="1" thickTop="1">
      <c r="A24" s="105"/>
      <c r="B24" s="33"/>
      <c r="C24" s="33"/>
      <c r="D24" s="33"/>
      <c r="E24" s="19"/>
      <c r="F24" s="254"/>
      <c r="G24" s="19"/>
      <c r="H24" s="19"/>
      <c r="I24" s="19"/>
      <c r="J24" s="18"/>
      <c r="K24" s="18"/>
      <c r="L24" s="18"/>
      <c r="M24" s="19"/>
    </row>
    <row r="25" spans="1:13" ht="21.75" customHeight="1">
      <c r="A25" s="105"/>
      <c r="B25" s="33"/>
      <c r="C25" s="33"/>
      <c r="D25" s="33"/>
      <c r="E25" s="19"/>
      <c r="F25" s="254"/>
      <c r="G25" s="19"/>
      <c r="H25" s="19"/>
      <c r="I25" s="19"/>
      <c r="J25" s="18"/>
      <c r="K25" s="18"/>
      <c r="L25" s="18"/>
      <c r="M25" s="19"/>
    </row>
    <row r="26" spans="1:13" ht="18" customHeight="1">
      <c r="B26" s="33"/>
      <c r="C26" s="33"/>
      <c r="D26" s="33"/>
      <c r="E26" s="19"/>
      <c r="F26" s="254"/>
      <c r="G26" s="19"/>
      <c r="H26" s="19"/>
      <c r="I26" s="19"/>
      <c r="J26" s="18"/>
      <c r="K26" s="18"/>
      <c r="L26" s="18"/>
      <c r="M26" s="19"/>
    </row>
    <row r="27" spans="1:13" ht="21.95" customHeight="1">
      <c r="A27" s="139" t="str">
        <f>'9'!A34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27" s="139"/>
      <c r="C27" s="139"/>
      <c r="D27" s="139"/>
      <c r="E27" s="140"/>
      <c r="F27" s="139"/>
      <c r="G27" s="140"/>
      <c r="H27" s="140"/>
      <c r="I27" s="140"/>
      <c r="J27" s="140"/>
      <c r="K27" s="140"/>
      <c r="L27" s="140"/>
      <c r="M27" s="140"/>
    </row>
  </sheetData>
  <mergeCells count="2">
    <mergeCell ref="E5:M5"/>
    <mergeCell ref="I6:K6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C6A3B-EF1A-4108-83C2-F97F4CE03831}">
  <dimension ref="A1:K167"/>
  <sheetViews>
    <sheetView tabSelected="1" topLeftCell="A7" zoomScale="110" zoomScaleNormal="110" zoomScaleSheetLayoutView="145" workbookViewId="0">
      <selection activeCell="C27" sqref="C27"/>
    </sheetView>
  </sheetViews>
  <sheetFormatPr defaultColWidth="9" defaultRowHeight="21.2" customHeight="1"/>
  <cols>
    <col min="1" max="1" width="1.28515625" style="155" customWidth="1"/>
    <col min="2" max="2" width="44.7109375" style="157" customWidth="1"/>
    <col min="3" max="3" width="7.42578125" style="122" customWidth="1"/>
    <col min="4" max="4" width="0.7109375" style="122" customWidth="1"/>
    <col min="5" max="5" width="12.28515625" style="151" customWidth="1"/>
    <col min="6" max="6" width="0.7109375" style="152" customWidth="1"/>
    <col min="7" max="7" width="12.28515625" style="151" customWidth="1"/>
    <col min="8" max="8" width="0.7109375" style="152" customWidth="1"/>
    <col min="9" max="9" width="12.28515625" style="151" customWidth="1"/>
    <col min="10" max="10" width="0.7109375" style="152" customWidth="1"/>
    <col min="11" max="11" width="12.28515625" style="151" customWidth="1"/>
    <col min="12" max="16384" width="9" style="122"/>
  </cols>
  <sheetData>
    <row r="1" spans="1:11" ht="21.75" customHeight="1">
      <c r="A1" s="150" t="s">
        <v>65</v>
      </c>
      <c r="B1" s="122"/>
      <c r="C1" s="124"/>
    </row>
    <row r="2" spans="1:11" ht="21.75" customHeight="1">
      <c r="A2" s="150" t="s">
        <v>39</v>
      </c>
      <c r="B2" s="122"/>
      <c r="C2" s="124"/>
    </row>
    <row r="3" spans="1:11" ht="21.75" customHeight="1">
      <c r="A3" s="120" t="s">
        <v>180</v>
      </c>
      <c r="B3" s="123"/>
      <c r="C3" s="134"/>
      <c r="D3" s="123"/>
      <c r="E3" s="153"/>
      <c r="F3" s="154"/>
      <c r="G3" s="153"/>
      <c r="H3" s="154"/>
      <c r="I3" s="153"/>
      <c r="J3" s="154"/>
      <c r="K3" s="153"/>
    </row>
    <row r="4" spans="1:11" ht="16.5" customHeight="1">
      <c r="A4" s="136"/>
      <c r="B4" s="137"/>
    </row>
    <row r="5" spans="1:11" s="107" customFormat="1" ht="18" customHeight="1">
      <c r="A5" s="112"/>
      <c r="B5" s="113"/>
      <c r="E5" s="304" t="s">
        <v>60</v>
      </c>
      <c r="F5" s="304"/>
      <c r="G5" s="304"/>
      <c r="H5" s="206"/>
      <c r="I5" s="304" t="s">
        <v>95</v>
      </c>
      <c r="J5" s="304"/>
      <c r="K5" s="304"/>
    </row>
    <row r="6" spans="1:11" s="107" customFormat="1" ht="18" customHeight="1">
      <c r="A6" s="112"/>
      <c r="B6" s="113"/>
      <c r="E6" s="220" t="s">
        <v>53</v>
      </c>
      <c r="F6" s="221"/>
      <c r="G6" s="220" t="s">
        <v>53</v>
      </c>
      <c r="H6" s="221"/>
      <c r="I6" s="220" t="s">
        <v>53</v>
      </c>
      <c r="J6" s="221"/>
      <c r="K6" s="220" t="s">
        <v>53</v>
      </c>
    </row>
    <row r="7" spans="1:11" s="107" customFormat="1" ht="18" customHeight="1">
      <c r="A7" s="112"/>
      <c r="B7" s="113"/>
      <c r="C7" s="222"/>
      <c r="D7" s="223"/>
      <c r="E7" s="224" t="s">
        <v>148</v>
      </c>
      <c r="F7" s="225"/>
      <c r="G7" s="224" t="s">
        <v>117</v>
      </c>
      <c r="H7" s="225"/>
      <c r="I7" s="224" t="s">
        <v>148</v>
      </c>
      <c r="J7" s="225"/>
      <c r="K7" s="224" t="s">
        <v>117</v>
      </c>
    </row>
    <row r="8" spans="1:11" s="107" customFormat="1" ht="18" customHeight="1">
      <c r="A8" s="112"/>
      <c r="B8" s="113"/>
      <c r="C8" s="226" t="s">
        <v>2</v>
      </c>
      <c r="D8" s="227"/>
      <c r="E8" s="228" t="s">
        <v>3</v>
      </c>
      <c r="F8" s="224"/>
      <c r="G8" s="228" t="s">
        <v>3</v>
      </c>
      <c r="H8" s="224"/>
      <c r="I8" s="228" t="s">
        <v>3</v>
      </c>
      <c r="J8" s="224"/>
      <c r="K8" s="228" t="s">
        <v>3</v>
      </c>
    </row>
    <row r="9" spans="1:11" s="112" customFormat="1" ht="18" customHeight="1">
      <c r="A9" s="114" t="s">
        <v>40</v>
      </c>
      <c r="E9" s="229"/>
      <c r="F9" s="230"/>
      <c r="G9" s="230"/>
      <c r="H9" s="230"/>
      <c r="I9" s="229"/>
      <c r="J9" s="230"/>
      <c r="K9" s="230"/>
    </row>
    <row r="10" spans="1:11" s="107" customFormat="1" ht="18" customHeight="1">
      <c r="B10" s="114" t="s">
        <v>87</v>
      </c>
      <c r="E10" s="98">
        <v>1382347771</v>
      </c>
      <c r="F10" s="110"/>
      <c r="G10" s="109">
        <v>692084336</v>
      </c>
      <c r="H10" s="110"/>
      <c r="I10" s="98">
        <v>1361917900</v>
      </c>
      <c r="J10" s="110"/>
      <c r="K10" s="109">
        <v>574391017</v>
      </c>
    </row>
    <row r="11" spans="1:11" s="107" customFormat="1" ht="18" customHeight="1">
      <c r="B11" s="112" t="s">
        <v>46</v>
      </c>
      <c r="C11" s="107">
        <v>12</v>
      </c>
      <c r="E11" s="98">
        <v>87939845</v>
      </c>
      <c r="F11" s="110"/>
      <c r="G11" s="109">
        <v>81993408</v>
      </c>
      <c r="H11" s="110"/>
      <c r="I11" s="98">
        <v>87516470</v>
      </c>
      <c r="J11" s="110"/>
      <c r="K11" s="109">
        <v>81543959</v>
      </c>
    </row>
    <row r="12" spans="1:11" s="107" customFormat="1" ht="18" customHeight="1">
      <c r="B12" s="232" t="s">
        <v>124</v>
      </c>
      <c r="C12" s="107">
        <v>13</v>
      </c>
      <c r="E12" s="98">
        <v>292955317</v>
      </c>
      <c r="F12" s="110"/>
      <c r="G12" s="109">
        <v>226828751</v>
      </c>
      <c r="H12" s="110"/>
      <c r="I12" s="98">
        <v>289689866</v>
      </c>
      <c r="J12" s="110"/>
      <c r="K12" s="109">
        <v>226828751</v>
      </c>
    </row>
    <row r="13" spans="1:11" s="107" customFormat="1" ht="18" customHeight="1">
      <c r="B13" s="112" t="s">
        <v>77</v>
      </c>
      <c r="C13" s="107">
        <v>12</v>
      </c>
      <c r="E13" s="98">
        <v>5664573</v>
      </c>
      <c r="F13" s="110"/>
      <c r="G13" s="109">
        <v>4228404</v>
      </c>
      <c r="H13" s="110"/>
      <c r="I13" s="98">
        <v>2874553</v>
      </c>
      <c r="J13" s="110"/>
      <c r="K13" s="109">
        <v>2493717</v>
      </c>
    </row>
    <row r="14" spans="1:11" s="107" customFormat="1" ht="18" customHeight="1">
      <c r="B14" s="112" t="s">
        <v>211</v>
      </c>
      <c r="E14" s="98">
        <v>-820574</v>
      </c>
      <c r="F14" s="110"/>
      <c r="G14" s="109">
        <v>-3126395</v>
      </c>
      <c r="H14" s="110"/>
      <c r="I14" s="98">
        <v>-820574</v>
      </c>
      <c r="J14" s="110"/>
      <c r="K14" s="109">
        <v>-2586192</v>
      </c>
    </row>
    <row r="15" spans="1:11" s="107" customFormat="1" ht="18" customHeight="1">
      <c r="B15" s="112" t="s">
        <v>145</v>
      </c>
      <c r="E15" s="98">
        <v>0</v>
      </c>
      <c r="F15" s="110"/>
      <c r="G15" s="109">
        <v>2959676</v>
      </c>
      <c r="H15" s="110"/>
      <c r="I15" s="98">
        <v>0</v>
      </c>
      <c r="J15" s="110"/>
      <c r="K15" s="109">
        <v>2959676</v>
      </c>
    </row>
    <row r="16" spans="1:11" s="107" customFormat="1" ht="18" customHeight="1">
      <c r="B16" s="112" t="s">
        <v>169</v>
      </c>
      <c r="E16" s="104"/>
      <c r="F16" s="110"/>
      <c r="G16" s="110"/>
      <c r="H16" s="110"/>
      <c r="I16" s="104"/>
      <c r="J16" s="110"/>
      <c r="K16" s="110"/>
    </row>
    <row r="17" spans="2:11" s="107" customFormat="1" ht="18" customHeight="1">
      <c r="B17" s="112" t="s">
        <v>170</v>
      </c>
      <c r="E17" s="98">
        <v>21051830</v>
      </c>
      <c r="F17" s="110"/>
      <c r="G17" s="109">
        <v>27452197</v>
      </c>
      <c r="H17" s="110"/>
      <c r="I17" s="98">
        <v>19759723</v>
      </c>
      <c r="J17" s="110"/>
      <c r="K17" s="109">
        <v>27452197</v>
      </c>
    </row>
    <row r="18" spans="2:11" s="107" customFormat="1" ht="18" customHeight="1">
      <c r="B18" s="112" t="s">
        <v>47</v>
      </c>
      <c r="E18" s="98">
        <v>7283668</v>
      </c>
      <c r="F18" s="110"/>
      <c r="G18" s="109">
        <v>5279129</v>
      </c>
      <c r="H18" s="110"/>
      <c r="I18" s="98">
        <v>5838257</v>
      </c>
      <c r="J18" s="110"/>
      <c r="K18" s="109">
        <v>4096736</v>
      </c>
    </row>
    <row r="19" spans="2:11" s="107" customFormat="1" ht="18" customHeight="1">
      <c r="B19" s="112" t="s">
        <v>126</v>
      </c>
      <c r="E19" s="98">
        <v>366991</v>
      </c>
      <c r="F19" s="110"/>
      <c r="G19" s="109">
        <v>3932849</v>
      </c>
      <c r="H19" s="110"/>
      <c r="I19" s="98">
        <v>366991</v>
      </c>
      <c r="J19" s="110"/>
      <c r="K19" s="109">
        <v>3875601</v>
      </c>
    </row>
    <row r="20" spans="2:11" s="107" customFormat="1" ht="18" customHeight="1">
      <c r="B20" s="112" t="s">
        <v>83</v>
      </c>
      <c r="C20" s="107">
        <v>12</v>
      </c>
      <c r="E20" s="98">
        <v>4225637</v>
      </c>
      <c r="F20" s="110"/>
      <c r="G20" s="109">
        <v>506625</v>
      </c>
      <c r="H20" s="110"/>
      <c r="I20" s="98">
        <v>4225637</v>
      </c>
      <c r="J20" s="110"/>
      <c r="K20" s="109">
        <v>506625</v>
      </c>
    </row>
    <row r="21" spans="2:11" s="107" customFormat="1" ht="18" customHeight="1">
      <c r="B21" s="112" t="s">
        <v>171</v>
      </c>
      <c r="C21" s="107">
        <v>12</v>
      </c>
      <c r="E21" s="213">
        <v>162240</v>
      </c>
      <c r="F21" s="110"/>
      <c r="G21" s="231">
        <v>0</v>
      </c>
      <c r="H21" s="110"/>
      <c r="I21" s="213">
        <v>162240</v>
      </c>
      <c r="J21" s="110"/>
      <c r="K21" s="231" t="s">
        <v>26</v>
      </c>
    </row>
    <row r="22" spans="2:11" s="107" customFormat="1" ht="18" customHeight="1">
      <c r="B22" s="112" t="s">
        <v>135</v>
      </c>
      <c r="E22" s="233">
        <v>518700</v>
      </c>
      <c r="F22" s="110"/>
      <c r="G22" s="260">
        <v>303655</v>
      </c>
      <c r="H22" s="110"/>
      <c r="I22" s="233">
        <v>518700</v>
      </c>
      <c r="J22" s="110"/>
      <c r="K22" s="260">
        <v>303655</v>
      </c>
    </row>
    <row r="23" spans="2:11" s="107" customFormat="1" ht="18" customHeight="1">
      <c r="B23" s="112" t="s">
        <v>172</v>
      </c>
      <c r="E23" s="98">
        <v>-355961</v>
      </c>
      <c r="F23" s="110"/>
      <c r="G23" s="109">
        <v>-849947</v>
      </c>
      <c r="H23" s="110"/>
      <c r="I23" s="98">
        <v>-355961</v>
      </c>
      <c r="J23" s="110"/>
      <c r="K23" s="109">
        <v>-849947</v>
      </c>
    </row>
    <row r="24" spans="2:11" s="107" customFormat="1" ht="18" customHeight="1">
      <c r="B24" s="112" t="s">
        <v>185</v>
      </c>
      <c r="C24" s="107">
        <v>5</v>
      </c>
      <c r="E24" s="98">
        <v>-54491429</v>
      </c>
      <c r="F24" s="110"/>
      <c r="G24" s="109">
        <v>-1552851</v>
      </c>
      <c r="H24" s="110"/>
      <c r="I24" s="98">
        <v>-54491429</v>
      </c>
      <c r="J24" s="110"/>
      <c r="K24" s="109">
        <v>-1552851</v>
      </c>
    </row>
    <row r="25" spans="2:11" s="107" customFormat="1" ht="18" customHeight="1">
      <c r="B25" s="112" t="s">
        <v>212</v>
      </c>
      <c r="E25" s="98" t="s">
        <v>26</v>
      </c>
      <c r="F25" s="110"/>
      <c r="G25" s="109">
        <v>8061274</v>
      </c>
      <c r="H25" s="110"/>
      <c r="I25" s="98" t="s">
        <v>26</v>
      </c>
      <c r="J25" s="110"/>
      <c r="K25" s="109">
        <v>8061274</v>
      </c>
    </row>
    <row r="26" spans="2:11" s="107" customFormat="1" ht="18" customHeight="1">
      <c r="B26" s="112" t="s">
        <v>193</v>
      </c>
      <c r="E26" s="98"/>
      <c r="F26" s="110"/>
      <c r="G26" s="109"/>
      <c r="H26" s="110"/>
      <c r="I26" s="98"/>
      <c r="J26" s="110"/>
      <c r="K26" s="109"/>
    </row>
    <row r="27" spans="2:11" s="107" customFormat="1" ht="18" customHeight="1">
      <c r="B27" s="112" t="s">
        <v>194</v>
      </c>
      <c r="E27" s="98">
        <v>-1773321</v>
      </c>
      <c r="F27" s="110"/>
      <c r="G27" s="109">
        <v>0</v>
      </c>
      <c r="H27" s="110"/>
      <c r="I27" s="98">
        <v>-1416314</v>
      </c>
      <c r="J27" s="110"/>
      <c r="K27" s="109">
        <v>0</v>
      </c>
    </row>
    <row r="28" spans="2:11" s="107" customFormat="1" ht="18" customHeight="1">
      <c r="B28" s="112" t="s">
        <v>199</v>
      </c>
      <c r="E28" s="98"/>
      <c r="F28" s="110"/>
      <c r="G28" s="109"/>
      <c r="H28" s="110"/>
      <c r="I28" s="98"/>
      <c r="J28" s="110"/>
      <c r="K28" s="109"/>
    </row>
    <row r="29" spans="2:11" s="107" customFormat="1" ht="18" customHeight="1">
      <c r="B29" s="112" t="s">
        <v>194</v>
      </c>
      <c r="C29" s="107">
        <v>9</v>
      </c>
      <c r="E29" s="98">
        <v>-47149</v>
      </c>
      <c r="F29" s="110"/>
      <c r="G29" s="109">
        <v>0</v>
      </c>
      <c r="H29" s="110"/>
      <c r="I29" s="98">
        <v>-8074</v>
      </c>
      <c r="J29" s="110"/>
      <c r="K29" s="109">
        <v>0</v>
      </c>
    </row>
    <row r="30" spans="2:11" s="107" customFormat="1" ht="18" customHeight="1">
      <c r="B30" s="112" t="s">
        <v>204</v>
      </c>
      <c r="C30" s="116">
        <v>11.1</v>
      </c>
      <c r="E30" s="98">
        <v>785</v>
      </c>
      <c r="F30" s="110"/>
      <c r="G30" s="109">
        <v>0</v>
      </c>
      <c r="H30" s="110"/>
      <c r="I30" s="98">
        <v>0</v>
      </c>
      <c r="J30" s="110"/>
      <c r="K30" s="109">
        <v>0</v>
      </c>
    </row>
    <row r="31" spans="2:11" s="107" customFormat="1" ht="18" customHeight="1">
      <c r="B31" s="112" t="s">
        <v>183</v>
      </c>
      <c r="C31" s="116">
        <v>11.2</v>
      </c>
      <c r="E31" s="98">
        <v>-46189787</v>
      </c>
      <c r="F31" s="110"/>
      <c r="G31" s="109">
        <v>-55917127</v>
      </c>
      <c r="H31" s="110"/>
      <c r="I31" s="233">
        <v>0</v>
      </c>
      <c r="J31" s="110"/>
      <c r="K31" s="260" t="s">
        <v>26</v>
      </c>
    </row>
    <row r="32" spans="2:11" s="107" customFormat="1" ht="18" customHeight="1">
      <c r="B32" s="112" t="s">
        <v>173</v>
      </c>
      <c r="E32" s="98">
        <v>0</v>
      </c>
      <c r="F32" s="110"/>
      <c r="G32" s="109">
        <v>0</v>
      </c>
      <c r="H32" s="110"/>
      <c r="I32" s="233">
        <v>-219986800</v>
      </c>
      <c r="J32" s="110"/>
      <c r="K32" s="260">
        <v>-28800089</v>
      </c>
    </row>
    <row r="33" spans="1:11" s="107" customFormat="1" ht="18" customHeight="1">
      <c r="B33" s="112" t="s">
        <v>64</v>
      </c>
      <c r="E33" s="98">
        <v>-2154535</v>
      </c>
      <c r="F33" s="110"/>
      <c r="G33" s="109">
        <v>-3384160</v>
      </c>
      <c r="H33" s="110"/>
      <c r="I33" s="98">
        <v>-2454504</v>
      </c>
      <c r="J33" s="110"/>
      <c r="K33" s="109">
        <v>-3839569</v>
      </c>
    </row>
    <row r="34" spans="1:11" s="107" customFormat="1" ht="18" customHeight="1">
      <c r="B34" s="112" t="s">
        <v>24</v>
      </c>
      <c r="E34" s="98">
        <v>21349022</v>
      </c>
      <c r="F34" s="110"/>
      <c r="G34" s="109">
        <v>30979056</v>
      </c>
      <c r="H34" s="110"/>
      <c r="I34" s="98">
        <v>20264436</v>
      </c>
      <c r="J34" s="110"/>
      <c r="K34" s="109">
        <v>31838532</v>
      </c>
    </row>
    <row r="35" spans="1:11" s="107" customFormat="1" ht="18" customHeight="1">
      <c r="B35" s="114" t="s">
        <v>48</v>
      </c>
      <c r="E35" s="104"/>
      <c r="F35" s="110"/>
      <c r="G35" s="110"/>
      <c r="H35" s="110"/>
      <c r="I35" s="104"/>
      <c r="J35" s="110"/>
      <c r="K35" s="110"/>
    </row>
    <row r="36" spans="1:11" s="107" customFormat="1" ht="18" customHeight="1">
      <c r="B36" s="112" t="s">
        <v>7</v>
      </c>
      <c r="E36" s="98">
        <v>-466357099</v>
      </c>
      <c r="F36" s="110"/>
      <c r="G36" s="109">
        <v>156008542</v>
      </c>
      <c r="H36" s="110"/>
      <c r="I36" s="98">
        <v>-499620447</v>
      </c>
      <c r="J36" s="110"/>
      <c r="K36" s="109">
        <v>-14641139</v>
      </c>
    </row>
    <row r="37" spans="1:11" s="107" customFormat="1" ht="18" customHeight="1">
      <c r="B37" s="112" t="s">
        <v>111</v>
      </c>
      <c r="E37" s="98">
        <v>-179127669</v>
      </c>
      <c r="F37" s="110"/>
      <c r="G37" s="109">
        <v>6819160</v>
      </c>
      <c r="H37" s="110"/>
      <c r="I37" s="98">
        <v>6323621</v>
      </c>
      <c r="J37" s="110"/>
      <c r="K37" s="109">
        <v>5693446</v>
      </c>
    </row>
    <row r="38" spans="1:11" s="107" customFormat="1" ht="18" customHeight="1">
      <c r="B38" s="112" t="s">
        <v>150</v>
      </c>
      <c r="E38" s="98">
        <v>24567898</v>
      </c>
      <c r="F38" s="110"/>
      <c r="G38" s="109" t="s">
        <v>26</v>
      </c>
      <c r="H38" s="110"/>
      <c r="I38" s="98" t="s">
        <v>26</v>
      </c>
      <c r="J38" s="110"/>
      <c r="K38" s="109" t="s">
        <v>26</v>
      </c>
    </row>
    <row r="39" spans="1:11" s="107" customFormat="1" ht="18" customHeight="1">
      <c r="B39" s="112" t="s">
        <v>8</v>
      </c>
      <c r="E39" s="98">
        <v>-339809442</v>
      </c>
      <c r="F39" s="110"/>
      <c r="G39" s="109">
        <v>596567840</v>
      </c>
      <c r="H39" s="110"/>
      <c r="I39" s="98">
        <v>-344024763</v>
      </c>
      <c r="J39" s="110"/>
      <c r="K39" s="109">
        <v>612358085</v>
      </c>
    </row>
    <row r="40" spans="1:11" s="107" customFormat="1" ht="18" customHeight="1">
      <c r="B40" s="112" t="s">
        <v>9</v>
      </c>
      <c r="E40" s="98">
        <v>9236626</v>
      </c>
      <c r="F40" s="110"/>
      <c r="G40" s="109">
        <v>54564081</v>
      </c>
      <c r="H40" s="110"/>
      <c r="I40" s="98">
        <v>12714856</v>
      </c>
      <c r="J40" s="110"/>
      <c r="K40" s="109">
        <v>57690383</v>
      </c>
    </row>
    <row r="41" spans="1:11" s="107" customFormat="1" ht="18" customHeight="1">
      <c r="B41" s="112" t="s">
        <v>113</v>
      </c>
      <c r="E41" s="98">
        <v>-49606681</v>
      </c>
      <c r="F41" s="110"/>
      <c r="G41" s="109">
        <v>-16206283</v>
      </c>
      <c r="H41" s="110"/>
      <c r="I41" s="98">
        <v>-44728007</v>
      </c>
      <c r="J41" s="110"/>
      <c r="K41" s="109">
        <v>-16333057</v>
      </c>
    </row>
    <row r="42" spans="1:11" s="107" customFormat="1" ht="18" customHeight="1">
      <c r="B42" s="112" t="s">
        <v>15</v>
      </c>
      <c r="E42" s="98">
        <v>843039836</v>
      </c>
      <c r="F42" s="110"/>
      <c r="G42" s="109">
        <v>170835444</v>
      </c>
      <c r="H42" s="110"/>
      <c r="I42" s="98">
        <v>886428452</v>
      </c>
      <c r="J42" s="110"/>
      <c r="K42" s="109">
        <v>155564560</v>
      </c>
    </row>
    <row r="43" spans="1:11" s="107" customFormat="1" ht="18" customHeight="1">
      <c r="B43" s="112" t="s">
        <v>17</v>
      </c>
      <c r="E43" s="98">
        <v>38034961</v>
      </c>
      <c r="F43" s="110"/>
      <c r="G43" s="109">
        <v>50421291</v>
      </c>
      <c r="H43" s="110"/>
      <c r="I43" s="98">
        <v>31307288</v>
      </c>
      <c r="J43" s="110"/>
      <c r="K43" s="109">
        <v>48478692</v>
      </c>
    </row>
    <row r="44" spans="1:11" s="107" customFormat="1" ht="18" customHeight="1">
      <c r="B44" s="112" t="s">
        <v>20</v>
      </c>
      <c r="E44" s="100">
        <v>562734</v>
      </c>
      <c r="F44" s="110"/>
      <c r="G44" s="111">
        <v>2143946</v>
      </c>
      <c r="H44" s="110"/>
      <c r="I44" s="100">
        <v>532735</v>
      </c>
      <c r="J44" s="110"/>
      <c r="K44" s="111">
        <v>2143945</v>
      </c>
    </row>
    <row r="45" spans="1:11" s="112" customFormat="1" ht="6" customHeight="1">
      <c r="E45" s="229"/>
      <c r="F45" s="230"/>
      <c r="G45" s="230"/>
      <c r="H45" s="230"/>
      <c r="I45" s="229"/>
      <c r="J45" s="230"/>
      <c r="K45" s="230"/>
    </row>
    <row r="46" spans="1:11" s="107" customFormat="1" ht="18" customHeight="1">
      <c r="A46" s="114" t="s">
        <v>40</v>
      </c>
      <c r="B46" s="112"/>
      <c r="E46" s="98"/>
      <c r="F46" s="110"/>
      <c r="G46" s="109"/>
      <c r="H46" s="110"/>
      <c r="I46" s="98"/>
      <c r="J46" s="110"/>
      <c r="K46" s="109"/>
    </row>
    <row r="47" spans="1:11" s="107" customFormat="1" ht="18" customHeight="1">
      <c r="A47" s="114"/>
      <c r="B47" s="112" t="s">
        <v>200</v>
      </c>
      <c r="E47" s="98">
        <f>SUM(E10:E44)</f>
        <v>1598574787</v>
      </c>
      <c r="F47" s="110"/>
      <c r="G47" s="109">
        <f>SUM(G10:G44)</f>
        <v>2040932901</v>
      </c>
      <c r="H47" s="110"/>
      <c r="I47" s="98">
        <f>SUM(I10:I44)</f>
        <v>1562534852</v>
      </c>
      <c r="J47" s="110"/>
      <c r="K47" s="109">
        <f>SUM(K10:K44)</f>
        <v>1777678007</v>
      </c>
    </row>
    <row r="48" spans="1:11" s="107" customFormat="1" ht="18" customHeight="1">
      <c r="A48" s="114"/>
      <c r="B48" s="112" t="s">
        <v>106</v>
      </c>
      <c r="E48" s="98">
        <v>-20070206</v>
      </c>
      <c r="F48" s="109"/>
      <c r="G48" s="109">
        <v>-34663302</v>
      </c>
      <c r="H48" s="109"/>
      <c r="I48" s="98">
        <v>-20889477</v>
      </c>
      <c r="J48" s="109"/>
      <c r="K48" s="109">
        <v>-32713705</v>
      </c>
    </row>
    <row r="49" spans="1:11" s="107" customFormat="1" ht="18" customHeight="1">
      <c r="A49" s="114"/>
      <c r="B49" s="108" t="s">
        <v>41</v>
      </c>
      <c r="E49" s="100">
        <v>-214752354</v>
      </c>
      <c r="F49" s="109"/>
      <c r="G49" s="111">
        <v>-137669878</v>
      </c>
      <c r="H49" s="109"/>
      <c r="I49" s="100">
        <v>-192669303</v>
      </c>
      <c r="J49" s="109"/>
      <c r="K49" s="111">
        <v>-127490202</v>
      </c>
    </row>
    <row r="50" spans="1:11" s="107" customFormat="1" ht="4.5" customHeight="1">
      <c r="A50" s="234"/>
      <c r="E50" s="98"/>
      <c r="F50" s="110"/>
      <c r="G50" s="109"/>
      <c r="H50" s="110"/>
      <c r="I50" s="98"/>
      <c r="J50" s="110"/>
      <c r="K50" s="109"/>
    </row>
    <row r="51" spans="1:11" s="107" customFormat="1" ht="18" customHeight="1">
      <c r="A51" s="114" t="s">
        <v>201</v>
      </c>
      <c r="B51" s="108"/>
      <c r="E51" s="100">
        <f>SUM(E47:E49)</f>
        <v>1363752227</v>
      </c>
      <c r="F51" s="110"/>
      <c r="G51" s="111">
        <v>1868599721</v>
      </c>
      <c r="H51" s="110"/>
      <c r="I51" s="100">
        <f>SUM(I47:I49)</f>
        <v>1348976072</v>
      </c>
      <c r="J51" s="110"/>
      <c r="K51" s="111">
        <v>1617474100</v>
      </c>
    </row>
    <row r="52" spans="1:11" s="107" customFormat="1" ht="14.1" customHeight="1">
      <c r="A52" s="114"/>
      <c r="B52" s="108"/>
      <c r="E52" s="109"/>
      <c r="F52" s="110"/>
      <c r="G52" s="109"/>
      <c r="H52" s="110"/>
      <c r="I52" s="109"/>
      <c r="J52" s="110"/>
      <c r="K52" s="109"/>
    </row>
    <row r="53" spans="1:11" s="107" customFormat="1" ht="21.95" customHeight="1">
      <c r="A53" s="235" t="s">
        <v>205</v>
      </c>
      <c r="B53" s="235"/>
      <c r="C53" s="198"/>
      <c r="D53" s="198"/>
      <c r="E53" s="111"/>
      <c r="F53" s="205"/>
      <c r="G53" s="111"/>
      <c r="H53" s="205"/>
      <c r="I53" s="111"/>
      <c r="J53" s="205"/>
      <c r="K53" s="111"/>
    </row>
    <row r="54" spans="1:11" ht="21.75" customHeight="1">
      <c r="A54" s="150" t="str">
        <f>A1</f>
        <v>บริษัท คอมเซเว่น จํากัด (มหาชน)</v>
      </c>
      <c r="B54" s="122"/>
      <c r="C54" s="124"/>
    </row>
    <row r="55" spans="1:11" ht="21.75" customHeight="1">
      <c r="A55" s="150" t="s">
        <v>39</v>
      </c>
      <c r="B55" s="122"/>
      <c r="C55" s="124"/>
    </row>
    <row r="56" spans="1:11" ht="21.75" customHeight="1">
      <c r="A56" s="120" t="str">
        <f>A3</f>
        <v>สำหรับงวดหกเดือนสิ้นสุดวันที่ 30 มิถุนายน พ.ศ. 2564</v>
      </c>
      <c r="B56" s="123"/>
      <c r="C56" s="134"/>
      <c r="D56" s="123"/>
      <c r="E56" s="153"/>
      <c r="F56" s="154"/>
      <c r="G56" s="153"/>
      <c r="H56" s="154"/>
      <c r="I56" s="153"/>
      <c r="J56" s="154"/>
      <c r="K56" s="153"/>
    </row>
    <row r="57" spans="1:11" s="107" customFormat="1" ht="13.5" customHeight="1">
      <c r="A57" s="112"/>
      <c r="B57" s="113"/>
      <c r="E57" s="109"/>
      <c r="F57" s="110"/>
      <c r="G57" s="109"/>
      <c r="H57" s="110"/>
      <c r="I57" s="109"/>
      <c r="J57" s="110"/>
      <c r="K57" s="109"/>
    </row>
    <row r="58" spans="1:11" s="107" customFormat="1" ht="18" customHeight="1">
      <c r="A58" s="112"/>
      <c r="B58" s="113"/>
      <c r="E58" s="304" t="s">
        <v>60</v>
      </c>
      <c r="F58" s="304"/>
      <c r="G58" s="304"/>
      <c r="H58" s="206"/>
      <c r="I58" s="304" t="s">
        <v>95</v>
      </c>
      <c r="J58" s="304"/>
      <c r="K58" s="304"/>
    </row>
    <row r="59" spans="1:11" s="107" customFormat="1" ht="18" customHeight="1">
      <c r="A59" s="112"/>
      <c r="B59" s="113"/>
      <c r="E59" s="220" t="s">
        <v>53</v>
      </c>
      <c r="F59" s="221"/>
      <c r="G59" s="220" t="s">
        <v>53</v>
      </c>
      <c r="H59" s="221"/>
      <c r="I59" s="220" t="s">
        <v>53</v>
      </c>
      <c r="J59" s="221"/>
      <c r="K59" s="220" t="s">
        <v>53</v>
      </c>
    </row>
    <row r="60" spans="1:11" s="107" customFormat="1" ht="18" customHeight="1">
      <c r="A60" s="112"/>
      <c r="B60" s="113"/>
      <c r="C60" s="222"/>
      <c r="D60" s="223"/>
      <c r="E60" s="224" t="s">
        <v>148</v>
      </c>
      <c r="F60" s="225"/>
      <c r="G60" s="224" t="s">
        <v>117</v>
      </c>
      <c r="H60" s="225"/>
      <c r="I60" s="224" t="s">
        <v>148</v>
      </c>
      <c r="J60" s="225"/>
      <c r="K60" s="224" t="s">
        <v>117</v>
      </c>
    </row>
    <row r="61" spans="1:11" s="107" customFormat="1" ht="18" customHeight="1">
      <c r="A61" s="112"/>
      <c r="B61" s="113"/>
      <c r="C61" s="226" t="s">
        <v>2</v>
      </c>
      <c r="D61" s="227"/>
      <c r="E61" s="228" t="s">
        <v>3</v>
      </c>
      <c r="F61" s="224"/>
      <c r="G61" s="228" t="s">
        <v>3</v>
      </c>
      <c r="H61" s="224"/>
      <c r="I61" s="228" t="s">
        <v>3</v>
      </c>
      <c r="J61" s="224"/>
      <c r="K61" s="228" t="s">
        <v>3</v>
      </c>
    </row>
    <row r="62" spans="1:11" s="107" customFormat="1" ht="18" customHeight="1">
      <c r="A62" s="114" t="s">
        <v>42</v>
      </c>
      <c r="B62" s="108"/>
      <c r="E62" s="98"/>
      <c r="F62" s="110"/>
      <c r="G62" s="109"/>
      <c r="H62" s="110"/>
      <c r="I62" s="98"/>
      <c r="J62" s="110"/>
      <c r="K62" s="109"/>
    </row>
    <row r="63" spans="1:11" s="107" customFormat="1" ht="18" customHeight="1">
      <c r="B63" s="112" t="s">
        <v>29</v>
      </c>
      <c r="E63" s="98">
        <v>1008881</v>
      </c>
      <c r="F63" s="110"/>
      <c r="G63" s="109">
        <v>942322</v>
      </c>
      <c r="H63" s="110"/>
      <c r="I63" s="213">
        <v>0</v>
      </c>
      <c r="J63" s="110"/>
      <c r="K63" s="231" t="s">
        <v>26</v>
      </c>
    </row>
    <row r="64" spans="1:11" s="107" customFormat="1" ht="18" customHeight="1">
      <c r="B64" s="112" t="s">
        <v>187</v>
      </c>
      <c r="E64" s="98"/>
      <c r="F64" s="110"/>
      <c r="G64" s="109"/>
      <c r="H64" s="110"/>
      <c r="I64" s="213"/>
      <c r="J64" s="110"/>
      <c r="K64" s="231"/>
    </row>
    <row r="65" spans="1:11" s="107" customFormat="1" ht="18" customHeight="1">
      <c r="B65" s="112" t="s">
        <v>188</v>
      </c>
      <c r="E65" s="98">
        <v>-618893709</v>
      </c>
      <c r="F65" s="110"/>
      <c r="G65" s="109">
        <v>0</v>
      </c>
      <c r="H65" s="110"/>
      <c r="I65" s="213">
        <v>-449927119</v>
      </c>
      <c r="J65" s="110"/>
      <c r="K65" s="231">
        <v>0</v>
      </c>
    </row>
    <row r="66" spans="1:11" s="107" customFormat="1" ht="18" customHeight="1">
      <c r="B66" s="112" t="s">
        <v>125</v>
      </c>
      <c r="C66" s="116">
        <v>11.1</v>
      </c>
      <c r="E66" s="213">
        <v>0</v>
      </c>
      <c r="F66" s="110"/>
      <c r="G66" s="231">
        <v>-15299400</v>
      </c>
      <c r="H66" s="110"/>
      <c r="I66" s="98">
        <v>-236287300</v>
      </c>
      <c r="J66" s="110"/>
      <c r="K66" s="109">
        <v>-194999700</v>
      </c>
    </row>
    <row r="67" spans="1:11" s="107" customFormat="1" ht="18" customHeight="1">
      <c r="B67" s="299" t="s">
        <v>174</v>
      </c>
      <c r="E67" s="98">
        <v>-768000</v>
      </c>
      <c r="F67" s="110"/>
      <c r="G67" s="109">
        <v>-352000</v>
      </c>
      <c r="H67" s="110"/>
      <c r="I67" s="236">
        <v>-768000</v>
      </c>
      <c r="J67" s="110"/>
      <c r="K67" s="300">
        <v>-352000</v>
      </c>
    </row>
    <row r="68" spans="1:11" s="107" customFormat="1" ht="18" customHeight="1">
      <c r="A68" s="112"/>
      <c r="B68" s="299" t="s">
        <v>63</v>
      </c>
      <c r="E68" s="98">
        <v>-132417124</v>
      </c>
      <c r="F68" s="109"/>
      <c r="G68" s="109">
        <v>-91869849</v>
      </c>
      <c r="H68" s="109"/>
      <c r="I68" s="98">
        <v>-132169539</v>
      </c>
      <c r="J68" s="109"/>
      <c r="K68" s="109">
        <v>-91204555</v>
      </c>
    </row>
    <row r="69" spans="1:11" s="107" customFormat="1" ht="18" customHeight="1">
      <c r="B69" s="112" t="s">
        <v>78</v>
      </c>
      <c r="E69" s="98">
        <v>-11236632</v>
      </c>
      <c r="F69" s="110"/>
      <c r="G69" s="109">
        <v>-13392890</v>
      </c>
      <c r="H69" s="110"/>
      <c r="I69" s="98">
        <v>-11057660</v>
      </c>
      <c r="J69" s="110"/>
      <c r="K69" s="109">
        <v>-10515967</v>
      </c>
    </row>
    <row r="70" spans="1:11" s="107" customFormat="1" ht="18" customHeight="1">
      <c r="B70" s="112" t="s">
        <v>175</v>
      </c>
      <c r="E70" s="98">
        <v>-412371</v>
      </c>
      <c r="F70" s="110"/>
      <c r="G70" s="109">
        <v>0</v>
      </c>
      <c r="H70" s="110"/>
      <c r="I70" s="98">
        <v>-412371</v>
      </c>
      <c r="J70" s="110"/>
      <c r="K70" s="109" t="s">
        <v>26</v>
      </c>
    </row>
    <row r="71" spans="1:11" s="107" customFormat="1" ht="18" customHeight="1">
      <c r="B71" s="112" t="s">
        <v>144</v>
      </c>
      <c r="E71" s="213">
        <v>0</v>
      </c>
      <c r="F71" s="110"/>
      <c r="G71" s="231">
        <v>-2047712</v>
      </c>
      <c r="H71" s="110"/>
      <c r="I71" s="98">
        <v>0</v>
      </c>
      <c r="J71" s="110"/>
      <c r="K71" s="109">
        <v>-2047712</v>
      </c>
    </row>
    <row r="72" spans="1:11" s="107" customFormat="1" ht="18" customHeight="1">
      <c r="A72" s="112"/>
      <c r="B72" s="299" t="s">
        <v>157</v>
      </c>
      <c r="C72" s="116">
        <v>19.3</v>
      </c>
      <c r="E72" s="213">
        <v>0</v>
      </c>
      <c r="F72" s="109"/>
      <c r="G72" s="231">
        <v>0</v>
      </c>
      <c r="H72" s="110"/>
      <c r="I72" s="98">
        <v>-355000000</v>
      </c>
      <c r="J72" s="110"/>
      <c r="K72" s="109">
        <v>-155000000</v>
      </c>
    </row>
    <row r="73" spans="1:11" s="107" customFormat="1" ht="18" customHeight="1">
      <c r="A73" s="112"/>
      <c r="B73" s="299" t="s">
        <v>107</v>
      </c>
      <c r="C73" s="116"/>
      <c r="E73" s="213">
        <v>0</v>
      </c>
      <c r="F73" s="109"/>
      <c r="G73" s="231">
        <v>0</v>
      </c>
      <c r="H73" s="110"/>
      <c r="I73" s="98">
        <v>0</v>
      </c>
      <c r="J73" s="110"/>
      <c r="K73" s="109">
        <v>280000000</v>
      </c>
    </row>
    <row r="74" spans="1:11" s="107" customFormat="1" ht="18" customHeight="1">
      <c r="A74" s="112"/>
      <c r="B74" s="299" t="s">
        <v>160</v>
      </c>
      <c r="C74" s="116"/>
      <c r="E74" s="213">
        <v>0</v>
      </c>
      <c r="F74" s="109"/>
      <c r="G74" s="231">
        <v>50000000</v>
      </c>
      <c r="H74" s="109"/>
      <c r="I74" s="213">
        <v>0</v>
      </c>
      <c r="J74" s="109"/>
      <c r="K74" s="231">
        <v>50000000</v>
      </c>
    </row>
    <row r="75" spans="1:11" s="107" customFormat="1" ht="18" customHeight="1">
      <c r="A75" s="112"/>
      <c r="B75" s="299" t="s">
        <v>213</v>
      </c>
      <c r="C75" s="116">
        <v>19.399999999999999</v>
      </c>
      <c r="E75" s="213">
        <v>100000</v>
      </c>
      <c r="F75" s="109"/>
      <c r="G75" s="231">
        <v>0</v>
      </c>
      <c r="H75" s="109"/>
      <c r="I75" s="213">
        <v>0</v>
      </c>
      <c r="J75" s="109"/>
      <c r="K75" s="231">
        <v>0</v>
      </c>
    </row>
    <row r="76" spans="1:11" s="107" customFormat="1" ht="18" customHeight="1">
      <c r="A76" s="112"/>
      <c r="B76" s="112" t="s">
        <v>79</v>
      </c>
      <c r="E76" s="98">
        <v>188411</v>
      </c>
      <c r="F76" s="109"/>
      <c r="G76" s="109">
        <v>1171080</v>
      </c>
      <c r="H76" s="109"/>
      <c r="I76" s="98">
        <v>188411</v>
      </c>
      <c r="J76" s="109"/>
      <c r="K76" s="109">
        <v>913814</v>
      </c>
    </row>
    <row r="77" spans="1:11" s="107" customFormat="1" ht="18" customHeight="1">
      <c r="A77" s="112"/>
      <c r="B77" s="112" t="s">
        <v>176</v>
      </c>
      <c r="E77" s="98">
        <v>0</v>
      </c>
      <c r="F77" s="109"/>
      <c r="G77" s="109">
        <v>28800089</v>
      </c>
      <c r="H77" s="109"/>
      <c r="I77" s="98">
        <v>219986800</v>
      </c>
      <c r="J77" s="109"/>
      <c r="K77" s="109">
        <v>28800089</v>
      </c>
    </row>
    <row r="78" spans="1:11" s="107" customFormat="1" ht="18" customHeight="1">
      <c r="A78" s="112"/>
      <c r="B78" s="299" t="s">
        <v>64</v>
      </c>
      <c r="E78" s="100">
        <v>2297963</v>
      </c>
      <c r="F78" s="110"/>
      <c r="G78" s="111">
        <v>3735394</v>
      </c>
      <c r="H78" s="110"/>
      <c r="I78" s="100">
        <v>2074429</v>
      </c>
      <c r="J78" s="110"/>
      <c r="K78" s="111">
        <v>8073103</v>
      </c>
    </row>
    <row r="79" spans="1:11" s="107" customFormat="1" ht="6" customHeight="1">
      <c r="A79" s="234"/>
      <c r="E79" s="98"/>
      <c r="F79" s="110"/>
      <c r="G79" s="109"/>
      <c r="H79" s="110"/>
      <c r="I79" s="98"/>
      <c r="J79" s="110"/>
      <c r="K79" s="109"/>
    </row>
    <row r="80" spans="1:11" s="107" customFormat="1" ht="18" customHeight="1">
      <c r="A80" s="234" t="s">
        <v>138</v>
      </c>
      <c r="B80" s="108"/>
      <c r="E80" s="100">
        <f>SUM(E63:E79)</f>
        <v>-760132581</v>
      </c>
      <c r="F80" s="110"/>
      <c r="G80" s="111">
        <f>SUM(G63:G79)</f>
        <v>-38312966</v>
      </c>
      <c r="H80" s="110"/>
      <c r="I80" s="100">
        <f>SUM(I63:I79)</f>
        <v>-963372349</v>
      </c>
      <c r="J80" s="110"/>
      <c r="K80" s="111">
        <f>SUM(K63:K79)</f>
        <v>-86332928</v>
      </c>
    </row>
    <row r="81" spans="1:11" s="107" customFormat="1" ht="8.1" customHeight="1">
      <c r="A81" s="234"/>
      <c r="B81" s="108"/>
      <c r="E81" s="98"/>
      <c r="F81" s="110"/>
      <c r="G81" s="109"/>
      <c r="H81" s="110"/>
      <c r="I81" s="98"/>
      <c r="J81" s="110"/>
      <c r="K81" s="109"/>
    </row>
    <row r="82" spans="1:11" s="107" customFormat="1" ht="18" customHeight="1">
      <c r="A82" s="234" t="s">
        <v>43</v>
      </c>
      <c r="E82" s="98"/>
      <c r="F82" s="110"/>
      <c r="G82" s="109"/>
      <c r="H82" s="110"/>
      <c r="I82" s="98"/>
      <c r="J82" s="110"/>
      <c r="K82" s="109"/>
    </row>
    <row r="83" spans="1:11" s="107" customFormat="1" ht="18" customHeight="1">
      <c r="A83" s="237"/>
      <c r="B83" s="112" t="s">
        <v>186</v>
      </c>
      <c r="E83" s="98">
        <v>947010613</v>
      </c>
      <c r="F83" s="109"/>
      <c r="G83" s="109">
        <v>-767365852</v>
      </c>
      <c r="H83" s="109"/>
      <c r="I83" s="98">
        <v>929283238</v>
      </c>
      <c r="J83" s="109"/>
      <c r="K83" s="109">
        <v>-771548039</v>
      </c>
    </row>
    <row r="84" spans="1:11" s="107" customFormat="1" ht="18" customHeight="1">
      <c r="A84" s="237"/>
      <c r="B84" s="112" t="s">
        <v>142</v>
      </c>
      <c r="E84" s="98">
        <v>0</v>
      </c>
      <c r="F84" s="109"/>
      <c r="G84" s="109">
        <v>4080000</v>
      </c>
      <c r="H84" s="109"/>
      <c r="I84" s="213">
        <v>0</v>
      </c>
      <c r="J84" s="109"/>
      <c r="K84" s="231" t="s">
        <v>26</v>
      </c>
    </row>
    <row r="85" spans="1:11" s="107" customFormat="1" ht="18" customHeight="1">
      <c r="A85" s="237"/>
      <c r="B85" s="112" t="s">
        <v>155</v>
      </c>
      <c r="E85" s="98">
        <v>0</v>
      </c>
      <c r="F85" s="109"/>
      <c r="G85" s="109">
        <v>0</v>
      </c>
      <c r="H85" s="109"/>
      <c r="I85" s="213">
        <v>0</v>
      </c>
      <c r="J85" s="109"/>
      <c r="K85" s="231">
        <v>183000000</v>
      </c>
    </row>
    <row r="86" spans="1:11" s="107" customFormat="1" ht="18" customHeight="1">
      <c r="A86" s="112"/>
      <c r="B86" s="112" t="s">
        <v>195</v>
      </c>
      <c r="C86" s="116"/>
      <c r="E86" s="98"/>
      <c r="F86" s="109"/>
      <c r="G86" s="109"/>
      <c r="H86" s="109"/>
      <c r="I86" s="98"/>
      <c r="J86" s="109"/>
      <c r="K86" s="109"/>
    </row>
    <row r="87" spans="1:11" s="107" customFormat="1" ht="18" customHeight="1">
      <c r="A87" s="112"/>
      <c r="B87" s="112" t="s">
        <v>196</v>
      </c>
      <c r="C87" s="116"/>
      <c r="E87" s="98">
        <v>12500100</v>
      </c>
      <c r="F87" s="109"/>
      <c r="G87" s="109" t="s">
        <v>26</v>
      </c>
      <c r="H87" s="109"/>
      <c r="I87" s="98" t="s">
        <v>26</v>
      </c>
      <c r="J87" s="109"/>
      <c r="K87" s="109" t="s">
        <v>26</v>
      </c>
    </row>
    <row r="88" spans="1:11" s="107" customFormat="1" ht="18" customHeight="1">
      <c r="A88" s="237"/>
      <c r="B88" s="112" t="s">
        <v>156</v>
      </c>
      <c r="E88" s="213">
        <v>0</v>
      </c>
      <c r="F88" s="109"/>
      <c r="G88" s="231">
        <v>0</v>
      </c>
      <c r="H88" s="109"/>
      <c r="I88" s="213">
        <v>-60000000</v>
      </c>
      <c r="J88" s="109"/>
      <c r="K88" s="231">
        <v>-50000000</v>
      </c>
    </row>
    <row r="89" spans="1:11" s="107" customFormat="1" ht="18" customHeight="1">
      <c r="A89" s="237"/>
      <c r="B89" s="112" t="s">
        <v>177</v>
      </c>
      <c r="E89" s="213">
        <v>0</v>
      </c>
      <c r="F89" s="109"/>
      <c r="G89" s="231">
        <v>-2040000</v>
      </c>
      <c r="H89" s="109"/>
      <c r="I89" s="213">
        <v>0</v>
      </c>
      <c r="J89" s="109"/>
      <c r="K89" s="231">
        <v>0</v>
      </c>
    </row>
    <row r="90" spans="1:11" s="107" customFormat="1" ht="18" customHeight="1">
      <c r="A90" s="237"/>
      <c r="B90" s="112" t="s">
        <v>137</v>
      </c>
      <c r="E90" s="98">
        <v>-206857608</v>
      </c>
      <c r="F90" s="109"/>
      <c r="G90" s="109">
        <v>-213606956</v>
      </c>
      <c r="H90" s="109"/>
      <c r="I90" s="98">
        <v>-203995315</v>
      </c>
      <c r="J90" s="109"/>
      <c r="K90" s="109">
        <v>-213606956</v>
      </c>
    </row>
    <row r="91" spans="1:11" s="107" customFormat="1" ht="18" customHeight="1">
      <c r="A91" s="112"/>
      <c r="B91" s="112" t="s">
        <v>178</v>
      </c>
      <c r="C91" s="116"/>
      <c r="E91" s="98">
        <v>-1198491788</v>
      </c>
      <c r="F91" s="109"/>
      <c r="G91" s="109">
        <v>-957092191</v>
      </c>
      <c r="H91" s="109"/>
      <c r="I91" s="98">
        <v>-1198491788</v>
      </c>
      <c r="J91" s="109"/>
      <c r="K91" s="109">
        <v>-957092191</v>
      </c>
    </row>
    <row r="92" spans="1:11" s="107" customFormat="1" ht="18" customHeight="1">
      <c r="A92" s="112"/>
      <c r="B92" s="112" t="s">
        <v>197</v>
      </c>
      <c r="C92" s="116"/>
      <c r="E92" s="98"/>
      <c r="F92" s="109"/>
      <c r="G92" s="109"/>
      <c r="H92" s="109"/>
      <c r="I92" s="98"/>
      <c r="J92" s="109"/>
      <c r="K92" s="109"/>
    </row>
    <row r="93" spans="1:11" s="107" customFormat="1" ht="18" customHeight="1">
      <c r="A93" s="112"/>
      <c r="B93" s="112" t="s">
        <v>198</v>
      </c>
      <c r="C93" s="116">
        <v>11.1</v>
      </c>
      <c r="E93" s="238">
        <v>-1287300</v>
      </c>
      <c r="F93" s="110"/>
      <c r="G93" s="261" t="s">
        <v>26</v>
      </c>
      <c r="H93" s="110"/>
      <c r="I93" s="238" t="s">
        <v>26</v>
      </c>
      <c r="J93" s="110"/>
      <c r="K93" s="261" t="s">
        <v>26</v>
      </c>
    </row>
    <row r="94" spans="1:11" s="107" customFormat="1" ht="6" customHeight="1">
      <c r="A94" s="237"/>
      <c r="B94" s="299"/>
      <c r="C94" s="116"/>
      <c r="E94" s="98"/>
      <c r="F94" s="110"/>
      <c r="G94" s="109"/>
      <c r="H94" s="110"/>
      <c r="I94" s="98"/>
      <c r="J94" s="110"/>
      <c r="K94" s="109"/>
    </row>
    <row r="95" spans="1:11" s="107" customFormat="1" ht="18" customHeight="1">
      <c r="A95" s="234" t="s">
        <v>202</v>
      </c>
      <c r="C95" s="116"/>
      <c r="E95" s="100">
        <f>SUM(E83:E93)</f>
        <v>-447125983</v>
      </c>
      <c r="F95" s="110"/>
      <c r="G95" s="111">
        <f>SUM(G83:G93)</f>
        <v>-1936024999</v>
      </c>
      <c r="H95" s="110"/>
      <c r="I95" s="100">
        <f>SUM(I83:I93)</f>
        <v>-533203865</v>
      </c>
      <c r="J95" s="110"/>
      <c r="K95" s="111">
        <f>SUM(K83:K93)</f>
        <v>-1809247186</v>
      </c>
    </row>
    <row r="96" spans="1:11" s="107" customFormat="1" ht="8.1" customHeight="1">
      <c r="A96" s="114"/>
      <c r="C96" s="116"/>
      <c r="E96" s="98"/>
      <c r="F96" s="110"/>
      <c r="G96" s="109"/>
      <c r="H96" s="110"/>
      <c r="I96" s="98"/>
      <c r="J96" s="110"/>
      <c r="K96" s="109"/>
    </row>
    <row r="97" spans="1:11" s="107" customFormat="1" ht="18" customHeight="1">
      <c r="A97" s="234" t="s">
        <v>94</v>
      </c>
      <c r="C97" s="116"/>
      <c r="E97" s="98">
        <v>156493663</v>
      </c>
      <c r="F97" s="110"/>
      <c r="G97" s="109">
        <v>-105738244</v>
      </c>
      <c r="H97" s="110"/>
      <c r="I97" s="98">
        <v>-147600142</v>
      </c>
      <c r="J97" s="110"/>
      <c r="K97" s="109">
        <v>-278106014</v>
      </c>
    </row>
    <row r="98" spans="1:11" s="107" customFormat="1" ht="18" customHeight="1">
      <c r="A98" s="237" t="s">
        <v>44</v>
      </c>
      <c r="E98" s="100">
        <v>872146450</v>
      </c>
      <c r="F98" s="110"/>
      <c r="G98" s="111">
        <v>1304048571</v>
      </c>
      <c r="H98" s="110"/>
      <c r="I98" s="100">
        <v>706490983</v>
      </c>
      <c r="J98" s="110"/>
      <c r="K98" s="111">
        <v>1234089661</v>
      </c>
    </row>
    <row r="99" spans="1:11" s="107" customFormat="1" ht="6" customHeight="1">
      <c r="A99" s="114"/>
      <c r="E99" s="98"/>
      <c r="F99" s="110"/>
      <c r="G99" s="109"/>
      <c r="H99" s="110"/>
      <c r="I99" s="98"/>
      <c r="J99" s="110"/>
      <c r="K99" s="109"/>
    </row>
    <row r="100" spans="1:11" s="107" customFormat="1" ht="18" customHeight="1" thickBot="1">
      <c r="A100" s="234" t="s">
        <v>45</v>
      </c>
      <c r="B100" s="108"/>
      <c r="E100" s="102">
        <v>1028640113</v>
      </c>
      <c r="F100" s="109"/>
      <c r="G100" s="301">
        <v>1198310327</v>
      </c>
      <c r="H100" s="109"/>
      <c r="I100" s="102">
        <v>558890841</v>
      </c>
      <c r="J100" s="109"/>
      <c r="K100" s="301">
        <v>955983647</v>
      </c>
    </row>
    <row r="101" spans="1:11" s="107" customFormat="1" ht="8.1" customHeight="1" thickTop="1">
      <c r="B101" s="108"/>
      <c r="E101" s="98"/>
      <c r="F101" s="110"/>
      <c r="G101" s="99"/>
      <c r="H101" s="110"/>
      <c r="I101" s="98"/>
      <c r="J101" s="110"/>
      <c r="K101" s="109"/>
    </row>
    <row r="102" spans="1:11" s="107" customFormat="1" ht="18" customHeight="1">
      <c r="A102" s="114" t="s">
        <v>136</v>
      </c>
      <c r="E102" s="98"/>
      <c r="F102" s="110"/>
      <c r="G102" s="99"/>
      <c r="H102" s="110"/>
      <c r="I102" s="98"/>
      <c r="J102" s="110"/>
      <c r="K102" s="109"/>
    </row>
    <row r="103" spans="1:11" s="107" customFormat="1" ht="6" customHeight="1">
      <c r="A103" s="114"/>
      <c r="E103" s="98"/>
      <c r="F103" s="110"/>
      <c r="G103" s="99"/>
      <c r="H103" s="110"/>
      <c r="I103" s="98"/>
      <c r="J103" s="110"/>
      <c r="K103" s="109"/>
    </row>
    <row r="104" spans="1:11" s="107" customFormat="1" ht="18" customHeight="1">
      <c r="A104" s="237"/>
      <c r="B104" s="112" t="s">
        <v>189</v>
      </c>
      <c r="C104" s="116"/>
      <c r="E104" s="213">
        <v>179820186</v>
      </c>
      <c r="F104" s="110"/>
      <c r="G104" s="231">
        <v>56242140</v>
      </c>
      <c r="H104" s="110"/>
      <c r="I104" s="213">
        <v>179820186</v>
      </c>
      <c r="J104" s="110"/>
      <c r="K104" s="231">
        <v>56242140</v>
      </c>
    </row>
    <row r="105" spans="1:11" s="107" customFormat="1" ht="18" customHeight="1">
      <c r="A105" s="237"/>
      <c r="B105" s="112" t="s">
        <v>93</v>
      </c>
      <c r="C105" s="116"/>
      <c r="E105" s="98">
        <v>3738070</v>
      </c>
      <c r="F105" s="110"/>
      <c r="G105" s="109">
        <v>5520898</v>
      </c>
      <c r="H105" s="110"/>
      <c r="I105" s="98">
        <v>3738070</v>
      </c>
      <c r="J105" s="110"/>
      <c r="K105" s="109">
        <v>5520898</v>
      </c>
    </row>
    <row r="106" spans="1:11" s="107" customFormat="1" ht="18" customHeight="1">
      <c r="A106" s="237"/>
      <c r="B106" s="112" t="s">
        <v>108</v>
      </c>
      <c r="C106" s="116"/>
      <c r="E106" s="98">
        <v>1728000</v>
      </c>
      <c r="F106" s="110"/>
      <c r="G106" s="109">
        <v>0</v>
      </c>
      <c r="H106" s="110"/>
      <c r="I106" s="98">
        <v>1728000</v>
      </c>
      <c r="J106" s="110"/>
      <c r="K106" s="109" t="s">
        <v>26</v>
      </c>
    </row>
    <row r="107" spans="1:11" s="107" customFormat="1" ht="18" customHeight="1">
      <c r="A107" s="237"/>
      <c r="B107" s="112" t="s">
        <v>185</v>
      </c>
      <c r="C107" s="107">
        <v>5</v>
      </c>
      <c r="E107" s="98">
        <v>54491429</v>
      </c>
      <c r="F107" s="110"/>
      <c r="G107" s="109">
        <v>0</v>
      </c>
      <c r="H107" s="110"/>
      <c r="I107" s="98">
        <v>54491429</v>
      </c>
      <c r="J107" s="110"/>
      <c r="K107" s="109">
        <v>0</v>
      </c>
    </row>
    <row r="108" spans="1:11" s="107" customFormat="1" ht="14.1" customHeight="1">
      <c r="A108" s="237"/>
      <c r="B108" s="112"/>
      <c r="E108" s="109"/>
      <c r="F108" s="110"/>
      <c r="G108" s="109"/>
      <c r="H108" s="110"/>
      <c r="I108" s="109"/>
      <c r="J108" s="110"/>
      <c r="K108" s="109"/>
    </row>
    <row r="109" spans="1:11" ht="21.95" customHeight="1">
      <c r="A109" s="139" t="str">
        <f>A53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109" s="123"/>
      <c r="C109" s="123"/>
      <c r="D109" s="123"/>
      <c r="E109" s="153"/>
      <c r="F109" s="154"/>
      <c r="G109" s="153"/>
      <c r="H109" s="154"/>
      <c r="I109" s="153"/>
      <c r="J109" s="154"/>
      <c r="K109" s="153"/>
    </row>
    <row r="110" spans="1:11" ht="21.2" customHeight="1">
      <c r="B110" s="122"/>
    </row>
    <row r="111" spans="1:11" ht="21.2" customHeight="1">
      <c r="B111" s="122"/>
    </row>
    <row r="112" spans="1:11" ht="21.2" customHeight="1">
      <c r="B112" s="122"/>
    </row>
    <row r="113" spans="2:2" ht="21.2" customHeight="1">
      <c r="B113" s="122"/>
    </row>
    <row r="114" spans="2:2" ht="21.2" customHeight="1">
      <c r="B114" s="122"/>
    </row>
    <row r="115" spans="2:2" ht="21.2" customHeight="1">
      <c r="B115" s="122"/>
    </row>
    <row r="116" spans="2:2" ht="21.2" customHeight="1">
      <c r="B116" s="122"/>
    </row>
    <row r="117" spans="2:2" ht="21.2" customHeight="1">
      <c r="B117" s="122"/>
    </row>
    <row r="118" spans="2:2" ht="21.2" customHeight="1">
      <c r="B118" s="122"/>
    </row>
    <row r="119" spans="2:2" ht="21.2" customHeight="1">
      <c r="B119" s="122"/>
    </row>
    <row r="120" spans="2:2" ht="21.2" customHeight="1">
      <c r="B120" s="122"/>
    </row>
    <row r="121" spans="2:2" ht="21.2" customHeight="1">
      <c r="B121" s="122"/>
    </row>
    <row r="122" spans="2:2" ht="21.2" customHeight="1">
      <c r="B122" s="122"/>
    </row>
    <row r="123" spans="2:2" ht="21.2" customHeight="1">
      <c r="B123" s="122"/>
    </row>
    <row r="124" spans="2:2" ht="21.2" customHeight="1">
      <c r="B124" s="122"/>
    </row>
    <row r="125" spans="2:2" ht="21.2" customHeight="1">
      <c r="B125" s="122"/>
    </row>
    <row r="126" spans="2:2" ht="21.2" customHeight="1">
      <c r="B126" s="122"/>
    </row>
    <row r="127" spans="2:2" ht="21.2" customHeight="1">
      <c r="B127" s="122"/>
    </row>
    <row r="128" spans="2:2" ht="21.2" customHeight="1">
      <c r="B128" s="122"/>
    </row>
    <row r="129" spans="2:2" ht="21.2" customHeight="1">
      <c r="B129" s="122"/>
    </row>
    <row r="130" spans="2:2" ht="21.2" customHeight="1">
      <c r="B130" s="122"/>
    </row>
    <row r="131" spans="2:2" ht="21.2" customHeight="1">
      <c r="B131" s="122"/>
    </row>
    <row r="132" spans="2:2" ht="21.2" customHeight="1">
      <c r="B132" s="122"/>
    </row>
    <row r="133" spans="2:2" ht="21.2" customHeight="1">
      <c r="B133" s="122"/>
    </row>
    <row r="134" spans="2:2" ht="21.2" customHeight="1">
      <c r="B134" s="122"/>
    </row>
    <row r="135" spans="2:2" ht="21.2" customHeight="1">
      <c r="B135" s="122"/>
    </row>
    <row r="136" spans="2:2" ht="21.2" customHeight="1">
      <c r="B136" s="122"/>
    </row>
    <row r="137" spans="2:2" ht="21.2" customHeight="1">
      <c r="B137" s="122"/>
    </row>
    <row r="138" spans="2:2" ht="21.2" customHeight="1">
      <c r="B138" s="122"/>
    </row>
    <row r="139" spans="2:2" ht="21.2" customHeight="1">
      <c r="B139" s="122"/>
    </row>
    <row r="140" spans="2:2" ht="21.2" customHeight="1">
      <c r="B140" s="122"/>
    </row>
    <row r="141" spans="2:2" ht="21.2" customHeight="1">
      <c r="B141" s="122"/>
    </row>
    <row r="142" spans="2:2" ht="21.2" customHeight="1">
      <c r="B142" s="122"/>
    </row>
    <row r="143" spans="2:2" ht="21.2" customHeight="1">
      <c r="B143" s="122"/>
    </row>
    <row r="144" spans="2:2" ht="21.2" customHeight="1">
      <c r="B144" s="122"/>
    </row>
    <row r="145" spans="1:11" ht="21.2" customHeight="1">
      <c r="B145" s="122"/>
      <c r="H145" s="156"/>
    </row>
    <row r="146" spans="1:11" ht="21.2" customHeight="1">
      <c r="A146" s="122"/>
      <c r="B146" s="122"/>
      <c r="H146" s="156"/>
      <c r="I146" s="152"/>
      <c r="K146" s="152"/>
    </row>
    <row r="147" spans="1:11" ht="21.2" customHeight="1">
      <c r="A147" s="122"/>
      <c r="B147" s="122"/>
      <c r="I147" s="152"/>
      <c r="K147" s="152"/>
    </row>
    <row r="148" spans="1:11" ht="21.2" customHeight="1">
      <c r="A148" s="122"/>
      <c r="B148" s="122"/>
      <c r="I148" s="152"/>
      <c r="K148" s="152"/>
    </row>
    <row r="149" spans="1:11" ht="21.2" customHeight="1">
      <c r="A149" s="122"/>
      <c r="B149" s="122"/>
      <c r="I149" s="152"/>
      <c r="K149" s="152"/>
    </row>
    <row r="150" spans="1:11" ht="21.2" customHeight="1">
      <c r="A150" s="122"/>
      <c r="B150" s="122"/>
      <c r="I150" s="152"/>
      <c r="K150" s="152"/>
    </row>
    <row r="151" spans="1:11" ht="21.2" customHeight="1">
      <c r="A151" s="122"/>
      <c r="B151" s="122"/>
      <c r="I151" s="152"/>
      <c r="K151" s="152"/>
    </row>
    <row r="152" spans="1:11" ht="21.2" customHeight="1">
      <c r="A152" s="122"/>
      <c r="B152" s="122"/>
      <c r="I152" s="152"/>
      <c r="K152" s="152"/>
    </row>
    <row r="153" spans="1:11" ht="21.2" customHeight="1">
      <c r="A153" s="122"/>
      <c r="B153" s="122"/>
      <c r="I153" s="152"/>
      <c r="K153" s="152"/>
    </row>
    <row r="154" spans="1:11" ht="21.2" customHeight="1">
      <c r="A154" s="122"/>
      <c r="B154" s="122"/>
      <c r="I154" s="152"/>
      <c r="K154" s="152"/>
    </row>
    <row r="155" spans="1:11" ht="21.2" customHeight="1">
      <c r="A155" s="122"/>
      <c r="B155" s="122"/>
      <c r="I155" s="152"/>
      <c r="K155" s="152"/>
    </row>
    <row r="156" spans="1:11" ht="21.2" customHeight="1">
      <c r="A156" s="122"/>
      <c r="B156" s="122"/>
      <c r="I156" s="152"/>
      <c r="K156" s="152"/>
    </row>
    <row r="157" spans="1:11" ht="21.2" customHeight="1">
      <c r="A157" s="122"/>
      <c r="B157" s="122"/>
      <c r="I157" s="152"/>
      <c r="K157" s="152"/>
    </row>
    <row r="158" spans="1:11" ht="21.2" customHeight="1">
      <c r="A158" s="122"/>
      <c r="B158" s="122"/>
      <c r="I158" s="152"/>
      <c r="K158" s="152"/>
    </row>
    <row r="159" spans="1:11" ht="21.2" customHeight="1">
      <c r="A159" s="122"/>
      <c r="B159" s="122"/>
      <c r="I159" s="152"/>
      <c r="K159" s="152"/>
    </row>
    <row r="160" spans="1:11" ht="21.2" customHeight="1">
      <c r="A160" s="122"/>
      <c r="B160" s="122"/>
      <c r="I160" s="152"/>
      <c r="K160" s="152"/>
    </row>
    <row r="161" spans="1:11" ht="21.2" customHeight="1">
      <c r="A161" s="122"/>
      <c r="B161" s="122"/>
      <c r="I161" s="152"/>
      <c r="K161" s="152"/>
    </row>
    <row r="162" spans="1:11" ht="21.2" customHeight="1">
      <c r="B162" s="122"/>
    </row>
    <row r="163" spans="1:11" ht="21.2" customHeight="1">
      <c r="B163" s="122"/>
    </row>
    <row r="164" spans="1:11" ht="21.2" customHeight="1">
      <c r="B164" s="122"/>
    </row>
    <row r="165" spans="1:11" ht="21.2" customHeight="1">
      <c r="B165" s="122"/>
    </row>
    <row r="166" spans="1:11" ht="21.2" customHeight="1">
      <c r="B166" s="122"/>
    </row>
    <row r="167" spans="1:11" ht="21.2" customHeight="1">
      <c r="B167" s="122"/>
    </row>
  </sheetData>
  <mergeCells count="4">
    <mergeCell ref="E5:G5"/>
    <mergeCell ref="I5:K5"/>
    <mergeCell ref="E58:G58"/>
    <mergeCell ref="I58:K58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P&amp;L 5-6</vt:lpstr>
      <vt:lpstr>P&amp;L 7-8</vt:lpstr>
      <vt:lpstr>9</vt:lpstr>
      <vt:lpstr>10</vt:lpstr>
      <vt:lpstr>11-12</vt:lpstr>
      <vt:lpstr>'10'!Print_Area</vt:lpstr>
      <vt:lpstr>'9'!Print_Area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Sasipim Wasanchuenchokechai</cp:lastModifiedBy>
  <cp:lastPrinted>2021-08-10T09:37:23Z</cp:lastPrinted>
  <dcterms:created xsi:type="dcterms:W3CDTF">2013-07-30T11:21:10Z</dcterms:created>
  <dcterms:modified xsi:type="dcterms:W3CDTF">2021-08-10T10:48:52Z</dcterms:modified>
</cp:coreProperties>
</file>