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wasanchue001\Desktop\Com seven\COM7 FY21\Q2\ELCID\"/>
    </mc:Choice>
  </mc:AlternateContent>
  <xr:revisionPtr revIDLastSave="0" documentId="13_ncr:1_{BE83A172-50C0-4055-9BD8-2EA293E36AF4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2-4" sheetId="1" r:id="rId1"/>
    <sheet name="P&amp;L 5-6" sheetId="13" r:id="rId2"/>
    <sheet name="P&amp;L 7-8" sheetId="14" r:id="rId3"/>
    <sheet name="9" sheetId="15" r:id="rId4"/>
    <sheet name="10" sheetId="16" r:id="rId5"/>
    <sheet name="11-13" sheetId="17" r:id="rId6"/>
  </sheets>
  <definedNames>
    <definedName name="_xlnm._FilterDatabase" localSheetId="5" hidden="1">'11-13'!$A$7:$L$157</definedName>
    <definedName name="_xlnm.Print_Area" localSheetId="4">'10'!$A$1:$L$32</definedName>
    <definedName name="_xlnm.Print_Area" localSheetId="3">'9'!$A$1:$Q$40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14" l="1"/>
  <c r="K17" i="14"/>
  <c r="I17" i="14"/>
  <c r="M17" i="14"/>
  <c r="L22" i="16" l="1"/>
  <c r="L20" i="16"/>
  <c r="Q34" i="15"/>
  <c r="Q32" i="15"/>
  <c r="Q29" i="15"/>
  <c r="Q27" i="15"/>
  <c r="Q36" i="15"/>
  <c r="K30" i="15"/>
  <c r="Q30" i="15" s="1"/>
  <c r="H25" i="16" l="1"/>
  <c r="F25" i="16"/>
  <c r="D25" i="16"/>
  <c r="Q38" i="15"/>
  <c r="O38" i="15"/>
  <c r="M38" i="15"/>
  <c r="K38" i="15"/>
  <c r="E135" i="1" s="1"/>
  <c r="I38" i="15"/>
  <c r="G38" i="15"/>
  <c r="E38" i="15"/>
  <c r="I45" i="14"/>
  <c r="M86" i="13"/>
  <c r="I134" i="1" l="1"/>
  <c r="E134" i="1"/>
  <c r="I132" i="1"/>
  <c r="E132" i="1"/>
  <c r="I127" i="1"/>
  <c r="I131" i="1" s="1"/>
  <c r="E127" i="1"/>
  <c r="E131" i="1" s="1"/>
  <c r="L106" i="17" l="1"/>
  <c r="L89" i="17"/>
  <c r="L53" i="17"/>
  <c r="L58" i="17" s="1"/>
  <c r="H106" i="17"/>
  <c r="H89" i="17"/>
  <c r="H53" i="17"/>
  <c r="H58" i="17" s="1"/>
  <c r="H121" i="17" s="1"/>
  <c r="H125" i="17" s="1"/>
  <c r="D17" i="16"/>
  <c r="F17" i="16"/>
  <c r="H17" i="16"/>
  <c r="J17" i="16"/>
  <c r="L12" i="16"/>
  <c r="L14" i="16"/>
  <c r="L15" i="16"/>
  <c r="E24" i="15"/>
  <c r="G24" i="15"/>
  <c r="I24" i="15"/>
  <c r="K24" i="15"/>
  <c r="M24" i="15"/>
  <c r="O24" i="15"/>
  <c r="Q17" i="15"/>
  <c r="Q18" i="15"/>
  <c r="Q20" i="15"/>
  <c r="Q22" i="15"/>
  <c r="Q15" i="15"/>
  <c r="O79" i="14"/>
  <c r="O71" i="14"/>
  <c r="O26" i="14"/>
  <c r="K79" i="14"/>
  <c r="K71" i="14"/>
  <c r="K26" i="14"/>
  <c r="O81" i="13"/>
  <c r="O73" i="13"/>
  <c r="O32" i="13"/>
  <c r="O35" i="13" s="1"/>
  <c r="O47" i="13" s="1"/>
  <c r="O26" i="13"/>
  <c r="O17" i="13"/>
  <c r="K81" i="13"/>
  <c r="K73" i="13"/>
  <c r="K45" i="13"/>
  <c r="K26" i="13"/>
  <c r="K17" i="13"/>
  <c r="J106" i="17"/>
  <c r="F106" i="17"/>
  <c r="J89" i="17"/>
  <c r="F89" i="17"/>
  <c r="A62" i="17"/>
  <c r="A111" i="17" s="1"/>
  <c r="J53" i="17"/>
  <c r="J58" i="17" s="1"/>
  <c r="F53" i="17"/>
  <c r="F58" i="17" s="1"/>
  <c r="A1" i="17"/>
  <c r="A61" i="17" s="1"/>
  <c r="A110" i="17" s="1"/>
  <c r="M79" i="14"/>
  <c r="M84" i="14" s="1"/>
  <c r="I79" i="14"/>
  <c r="I84" i="14" s="1"/>
  <c r="M71" i="14"/>
  <c r="I71" i="14"/>
  <c r="A58" i="14"/>
  <c r="A3" i="15" s="1"/>
  <c r="A3" i="16" s="1"/>
  <c r="A3" i="17" s="1"/>
  <c r="A63" i="17" s="1"/>
  <c r="A112" i="17" s="1"/>
  <c r="M26" i="14"/>
  <c r="I26" i="14"/>
  <c r="A56" i="14"/>
  <c r="M81" i="13"/>
  <c r="I81" i="13"/>
  <c r="M73" i="13"/>
  <c r="A60" i="13"/>
  <c r="I45" i="13"/>
  <c r="M26" i="13"/>
  <c r="I26" i="13"/>
  <c r="M17" i="13"/>
  <c r="I17" i="13"/>
  <c r="A58" i="13"/>
  <c r="F121" i="17" l="1"/>
  <c r="F125" i="17" s="1"/>
  <c r="J121" i="17"/>
  <c r="J125" i="17" s="1"/>
  <c r="L121" i="17"/>
  <c r="L125" i="17" s="1"/>
  <c r="Q24" i="15"/>
  <c r="M29" i="13"/>
  <c r="M32" i="13" s="1"/>
  <c r="M35" i="13" s="1"/>
  <c r="M47" i="13" s="1"/>
  <c r="K29" i="13"/>
  <c r="K32" i="13" s="1"/>
  <c r="K35" i="13" s="1"/>
  <c r="K47" i="13" s="1"/>
  <c r="I29" i="13"/>
  <c r="I32" i="13" s="1"/>
  <c r="I35" i="13" s="1"/>
  <c r="I47" i="13" s="1"/>
  <c r="L17" i="16"/>
  <c r="E46" i="1" l="1"/>
  <c r="G46" i="1"/>
  <c r="I46" i="1"/>
  <c r="K79" i="1" l="1"/>
  <c r="G79" i="1"/>
  <c r="K46" i="1"/>
  <c r="E139" i="1" l="1"/>
  <c r="G139" i="1" l="1"/>
  <c r="E79" i="1" l="1"/>
  <c r="I79" i="1"/>
  <c r="K89" i="1" l="1"/>
  <c r="I89" i="1"/>
  <c r="G89" i="1"/>
  <c r="E89" i="1"/>
  <c r="E91" i="1" l="1"/>
  <c r="E27" i="1" l="1"/>
  <c r="I27" i="1"/>
  <c r="K139" i="1"/>
  <c r="K142" i="1" s="1"/>
  <c r="G142" i="1"/>
  <c r="K27" i="1"/>
  <c r="G27" i="1"/>
  <c r="A111" i="1"/>
  <c r="A109" i="1"/>
  <c r="A108" i="1"/>
  <c r="A159" i="1" s="1"/>
  <c r="A57" i="13" s="1"/>
  <c r="A111" i="13" s="1"/>
  <c r="A55" i="14" s="1"/>
  <c r="A109" i="14" s="1"/>
  <c r="A40" i="15" s="1"/>
  <c r="A32" i="16" s="1"/>
  <c r="A60" i="17" s="1"/>
  <c r="A109" i="17" s="1"/>
  <c r="A158" i="17" s="1"/>
  <c r="G91" i="1"/>
  <c r="A58" i="1"/>
  <c r="A56" i="1"/>
  <c r="E142" i="1"/>
  <c r="E144" i="1" s="1"/>
  <c r="G144" i="1" l="1"/>
  <c r="K91" i="1"/>
  <c r="K144" i="1" s="1"/>
  <c r="I91" i="1"/>
  <c r="I48" i="1"/>
  <c r="G48" i="1"/>
  <c r="K48" i="1"/>
  <c r="E48" i="1"/>
  <c r="I73" i="13" l="1"/>
  <c r="I86" i="13"/>
  <c r="M29" i="14" l="1"/>
  <c r="M32" i="14" s="1"/>
  <c r="M35" i="14" s="1"/>
  <c r="M47" i="14" l="1"/>
  <c r="J23" i="16"/>
  <c r="J25" i="16" l="1"/>
  <c r="I135" i="1" s="1"/>
  <c r="I139" i="1" s="1"/>
  <c r="I142" i="1" s="1"/>
  <c r="I144" i="1" s="1"/>
  <c r="L23" i="16"/>
  <c r="L25" i="16" s="1"/>
  <c r="I29" i="14"/>
  <c r="I32" i="14" s="1"/>
  <c r="I35" i="14" s="1"/>
  <c r="I47" i="14" s="1"/>
  <c r="K29" i="14"/>
  <c r="K32" i="14" s="1"/>
  <c r="K35" i="14" s="1"/>
  <c r="K47" i="14" s="1"/>
  <c r="O29" i="14"/>
  <c r="O32" i="14" s="1"/>
  <c r="O35" i="14" s="1"/>
  <c r="O47" i="14" s="1"/>
</calcChain>
</file>

<file path=xl/sharedStrings.xml><?xml version="1.0" encoding="utf-8"?>
<sst xmlns="http://schemas.openxmlformats.org/spreadsheetml/2006/main" count="567" uniqueCount="233">
  <si>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</si>
  <si>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</si>
  <si>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</si>
  <si>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</si>
  <si>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</si>
  <si>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</si>
  <si>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</si>
  <si>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</si>
  <si>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</si>
  <si>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</si>
  <si>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</si>
  <si>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</si>
  <si>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</si>
  <si>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</si>
  <si>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</si>
  <si>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</si>
  <si>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</si>
  <si>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</si>
  <si>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</si>
  <si>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</si>
  <si>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</si>
  <si>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</si>
  <si>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financial institutions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</si>
  <si>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</si>
  <si>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</si>
  <si>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</si>
  <si>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</si>
  <si>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</si>
  <si>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</si>
  <si>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</si>
  <si>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</si>
  <si>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</si>
  <si>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</si>
  <si>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</si>
  <si>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</si>
  <si>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</si>
  <si>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</si>
  <si>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</si>
  <si>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</si>
  <si>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</si>
  <si>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</si>
  <si>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</si>
  <si>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</si>
  <si>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</si>
  <si>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</si>
  <si>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</si>
  <si>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</si>
  <si>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</si>
  <si>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</si>
  <si>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</si>
  <si>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</si>
  <si>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</si>
  <si>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</si>
  <si>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</si>
  <si>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</si>
  <si>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</si>
  <si>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</si>
  <si>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</si>
  <si>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</si>
  <si>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</si>
  <si>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</si>
  <si>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</si>
  <si>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</si>
  <si>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</si>
  <si>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</si>
  <si>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</si>
  <si>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</si>
  <si>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</si>
  <si>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</si>
  <si>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</si>
  <si>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</si>
  <si>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</si>
  <si>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</si>
  <si>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</si>
  <si>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</si>
  <si>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</si>
  <si>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</si>
  <si>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</si>
  <si>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</si>
  <si>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</si>
  <si>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</si>
  <si>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</si>
  <si>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</si>
  <si>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</si>
  <si>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</si>
  <si>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</si>
  <si>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Restricted deposits at financial institutions</t>
  </si>
  <si>
    <t>Purchases of intangible assets</t>
  </si>
  <si>
    <t>Purchases of buildings and equipment</t>
  </si>
  <si>
    <t>Cash flow from financing activities</t>
  </si>
  <si>
    <t>Cash and cash equivalents at the</t>
  </si>
  <si>
    <t>beginning of 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</si>
  <si>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</si>
  <si>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</si>
  <si>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</si>
  <si>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</si>
  <si>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</si>
  <si>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   1,200,000,000 ordinary shares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</si>
  <si>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</si>
  <si>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</si>
  <si>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</si>
  <si>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</si>
  <si>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</si>
  <si>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</si>
  <si>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</si>
  <si>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</si>
  <si>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</si>
  <si>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</si>
  <si>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</si>
  <si>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</si>
  <si>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>Separate financial information (Unaudited)</t>
  </si>
  <si>
    <t xml:space="preserve">Total comprehensive income </t>
  </si>
  <si>
    <t>attributable to:</t>
  </si>
  <si>
    <r>
      <t xml:space="preserve">Liabilities and equity </t>
    </r>
    <r>
      <rPr>
        <sz val="9"/>
        <rFont val="Arial"/>
        <family val="2"/>
      </rPr>
      <t>(Cont'd)</t>
    </r>
  </si>
  <si>
    <t>buildings and equipment</t>
  </si>
  <si>
    <t xml:space="preserve">Other income </t>
  </si>
  <si>
    <t xml:space="preserve">Other non-current assets </t>
  </si>
  <si>
    <t>Current portion of lease liabilities</t>
  </si>
  <si>
    <t>Lease liabilities</t>
  </si>
  <si>
    <t>Payments for right-of-use assets</t>
  </si>
  <si>
    <t>Short-term loans to related parties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</si>
  <si>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</si>
  <si>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</si>
  <si>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</si>
  <si>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</si>
  <si>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Short-term loans from related parties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</si>
  <si>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</si>
  <si>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</si>
  <si>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</si>
  <si>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</si>
  <si>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</si>
  <si>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>Investments in subsidiaries, net</t>
  </si>
  <si>
    <t>Current portion of finance lease</t>
  </si>
  <si>
    <t>receivables</t>
  </si>
  <si>
    <t>of trade and other receivables</t>
  </si>
  <si>
    <t>Loss from write-off of right-of-use assets</t>
  </si>
  <si>
    <t>Depreciation - right-of-use assets</t>
  </si>
  <si>
    <t>Other non-current assets</t>
  </si>
  <si>
    <t>Payments on lease liabilities</t>
  </si>
  <si>
    <t>Non-cash items</t>
  </si>
  <si>
    <t>Loss from write-off of buildings and equipment</t>
  </si>
  <si>
    <t>Net cash used in investing activities</t>
  </si>
  <si>
    <t xml:space="preserve">Restricted deposits with </t>
  </si>
  <si>
    <t>Gain (loss) from exchange rate, net</t>
  </si>
  <si>
    <t>Receipt from short-term loans from a director</t>
  </si>
  <si>
    <t>Other components of equity</t>
  </si>
  <si>
    <t xml:space="preserve">Financial assets at fair value </t>
  </si>
  <si>
    <t xml:space="preserve">through profit or loss </t>
  </si>
  <si>
    <t>2021</t>
  </si>
  <si>
    <t>Net cash generated from (used in)</t>
  </si>
  <si>
    <t>financing activities</t>
  </si>
  <si>
    <t>Opening balance as at 1 January 2020</t>
  </si>
  <si>
    <t>Contract assets</t>
  </si>
  <si>
    <t>Investments in an associate</t>
  </si>
  <si>
    <t xml:space="preserve">Share of other comprehensive income </t>
  </si>
  <si>
    <t>Opening balance as at 1 January 2021</t>
  </si>
  <si>
    <t>Goodwill</t>
  </si>
  <si>
    <t>As at 30 June 2021</t>
  </si>
  <si>
    <t>30 June</t>
  </si>
  <si>
    <t>Other comprehensive income (expense) :</t>
  </si>
  <si>
    <t>profit and loss</t>
  </si>
  <si>
    <t xml:space="preserve">Item that will be reclassified to </t>
  </si>
  <si>
    <t>the equity method</t>
  </si>
  <si>
    <t>Other</t>
  </si>
  <si>
    <t>comprehensive income</t>
  </si>
  <si>
    <t>Share of other</t>
  </si>
  <si>
    <t xml:space="preserve"> comprehensive income</t>
  </si>
  <si>
    <t>Dividends</t>
  </si>
  <si>
    <t xml:space="preserve">   accounted for using the equity method</t>
  </si>
  <si>
    <t xml:space="preserve">Non-controlling interests from investment in an </t>
  </si>
  <si>
    <t xml:space="preserve">   indirect subsidiary</t>
  </si>
  <si>
    <t>Closing balance as at 30 June 2020</t>
  </si>
  <si>
    <t>2020</t>
  </si>
  <si>
    <t>Douthful debt</t>
  </si>
  <si>
    <t>Loss from write-off intangible assets</t>
  </si>
  <si>
    <t>Amortisation of gain from sale and lease back</t>
  </si>
  <si>
    <t>Gain from rental reduction</t>
  </si>
  <si>
    <t>Dividend income</t>
  </si>
  <si>
    <t>Cash generated from (used in) operations</t>
  </si>
  <si>
    <t xml:space="preserve"> </t>
  </si>
  <si>
    <t>operating activities</t>
  </si>
  <si>
    <t>Payment for decommissioning liabilities</t>
  </si>
  <si>
    <t>Payment for leasehold right</t>
  </si>
  <si>
    <t>Dividend received</t>
  </si>
  <si>
    <t>Receipt from short-term loans</t>
  </si>
  <si>
    <t>Receipt from short-term loans from subsidiaries</t>
  </si>
  <si>
    <t>Repayments for short-term loans form a subsidiary</t>
  </si>
  <si>
    <t>Repayments for short-term loans form a director</t>
  </si>
  <si>
    <t>Dividend payment</t>
  </si>
  <si>
    <t>Acquisition of right-of-use assets</t>
  </si>
  <si>
    <t>decommissioning liablilities</t>
  </si>
  <si>
    <t>For the three-month period ended 30 June 2021</t>
  </si>
  <si>
    <t>For the six-month period ended 30 June 2021</t>
  </si>
  <si>
    <t>Closing balance as at 30 June 2021</t>
  </si>
  <si>
    <t xml:space="preserve">    1,200,000,000 ordinary shares </t>
  </si>
  <si>
    <t xml:space="preserve">Gain from disposal of financial assets </t>
  </si>
  <si>
    <t>at fair value through profit or loss</t>
  </si>
  <si>
    <t xml:space="preserve">Gain from revaluation of financial assets </t>
  </si>
  <si>
    <t>Receipt from short-term loans to related parties</t>
  </si>
  <si>
    <t xml:space="preserve">   equity attributable to owners of the parent </t>
  </si>
  <si>
    <t>change in the ownership interest of the group on the</t>
  </si>
  <si>
    <t>through profit or loss</t>
  </si>
  <si>
    <t xml:space="preserve">Payment for financial assets at fair value </t>
  </si>
  <si>
    <t xml:space="preserve">Payment for ordinary shares from non-controlling </t>
  </si>
  <si>
    <t>interest of subsidiary</t>
  </si>
  <si>
    <t>19.3,19.4</t>
  </si>
  <si>
    <t>The accompanying notes on page 14 to 28 form part of this interim financial information.</t>
  </si>
  <si>
    <t xml:space="preserve"> paid-up</t>
  </si>
  <si>
    <t>Issued and</t>
  </si>
  <si>
    <t>Allowance for slow-moving inventories and for</t>
  </si>
  <si>
    <t>inventories cost in excess of net realisable value</t>
  </si>
  <si>
    <t xml:space="preserve">Loss from change in the ownership interest </t>
  </si>
  <si>
    <t xml:space="preserve">to owners of the parent </t>
  </si>
  <si>
    <t>of the Group on the equity attributable</t>
  </si>
  <si>
    <t>Receipt from disposal of buildings and equipment</t>
  </si>
  <si>
    <t xml:space="preserve">Receipt for ordinary shares from non-controlling </t>
  </si>
  <si>
    <t>interest of indirect subsidiary</t>
  </si>
  <si>
    <t>Cash and cash equivalents at the end of the period</t>
  </si>
  <si>
    <t>Net decrease in cash and cash equivalents</t>
  </si>
  <si>
    <t>Payments for short-term loans to a subsidiary</t>
  </si>
  <si>
    <t>Receipt from short-term loans to a joint venture</t>
  </si>
  <si>
    <t>Payment for investment in a subsidiary</t>
  </si>
  <si>
    <t>Receipt from short-term loans to a subsidiary</t>
  </si>
  <si>
    <t xml:space="preserve">       at par value of Baht 0.25 each</t>
  </si>
  <si>
    <t xml:space="preserve">      paid-up of Baht 0.25 each</t>
  </si>
  <si>
    <t>Share of profit of an associate</t>
  </si>
  <si>
    <t>Share of profit from an associate</t>
  </si>
  <si>
    <t>of an associate accounted for using</t>
  </si>
  <si>
    <t>Share of other comprehensive income of an associate</t>
  </si>
  <si>
    <t>of an associate</t>
  </si>
  <si>
    <t>Share of other comprehensive income of a joint venture</t>
  </si>
  <si>
    <t xml:space="preserve">Reversal of allowance for loss on impairment </t>
  </si>
  <si>
    <t xml:space="preserve">Reversal of allowance for impairment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</si>
</sst>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6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3" fillId="0" borderId="0"/>
    <xf numFmtId="0" fontId="4" fillId="0" borderId="0"/>
    <xf numFmtId="0" fontId="8" fillId="32" borderId="11" applyNumberFormat="0" applyFont="0" applyAlignment="0" applyProtection="0"/>
    <xf numFmtId="0" fontId="22" fillId="27" borderId="12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27" fillId="0" borderId="0"/>
    <xf numFmtId="0" fontId="26" fillId="0" borderId="0"/>
    <xf numFmtId="0" fontId="29" fillId="0" borderId="0"/>
    <xf numFmtId="0" fontId="28" fillId="0" borderId="0"/>
    <xf numFmtId="0" fontId="4" fillId="0" borderId="0"/>
    <xf numFmtId="0" fontId="3" fillId="0" borderId="0"/>
    <xf numFmtId="0" fontId="26" fillId="32" borderId="11" applyNumberFormat="0" applyFont="0" applyAlignment="0" applyProtection="0"/>
    <xf numFmtId="0" fontId="42" fillId="27" borderId="12" applyNumberFormat="0" applyAlignment="0" applyProtection="0"/>
    <xf numFmtId="9" fontId="2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5" applyNumberFormat="0" applyAlignment="0" applyProtection="0"/>
    <xf numFmtId="0" fontId="51" fillId="2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" applyNumberFormat="0" applyAlignment="0" applyProtection="0"/>
    <xf numFmtId="0" fontId="58" fillId="0" borderId="10" applyNumberFormat="0" applyFill="0" applyAlignment="0" applyProtection="0"/>
    <xf numFmtId="0" fontId="59" fillId="31" borderId="0" applyNumberFormat="0" applyBorder="0" applyAlignment="0" applyProtection="0"/>
    <xf numFmtId="0" fontId="2" fillId="32" borderId="11" applyNumberFormat="0" applyFont="0" applyAlignment="0" applyProtection="0"/>
    <xf numFmtId="0" fontId="60" fillId="27" borderId="12" applyNumberFormat="0" applyAlignment="0" applyProtection="0"/>
    <xf numFmtId="0" fontId="61" fillId="0" borderId="13" applyNumberFormat="0" applyFill="0" applyAlignment="0" applyProtection="0"/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6">
    <xf numFmtId="0" fontId="0" fillId="0" borderId="0" xfId="0"/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6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wrapText="1"/>
    </xf>
    <xf numFmtId="170" fontId="7" fillId="0" borderId="0" xfId="28" applyNumberFormat="1" applyFont="1" applyFill="1" applyBorder="1" applyAlignment="1">
      <alignment horizontal="right" vertical="center"/>
    </xf>
    <xf numFmtId="164" fontId="7" fillId="0" borderId="4" xfId="28" applyNumberFormat="1" applyFont="1" applyFill="1" applyBorder="1" applyAlignment="1">
      <alignment horizontal="right" vertical="center"/>
    </xf>
    <xf numFmtId="164" fontId="7" fillId="0" borderId="0" xfId="39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wrapText="1"/>
    </xf>
    <xf numFmtId="164" fontId="7" fillId="33" borderId="0" xfId="0" applyNumberFormat="1" applyFont="1" applyFill="1" applyAlignment="1">
      <alignment horizontal="right" vertical="center" wrapText="1"/>
    </xf>
    <xf numFmtId="164" fontId="7" fillId="33" borderId="0" xfId="39" applyNumberFormat="1" applyFont="1" applyFill="1" applyAlignment="1">
      <alignment horizontal="right" vertical="center" wrapText="1"/>
    </xf>
    <xf numFmtId="166" fontId="7" fillId="33" borderId="0" xfId="28" applyNumberFormat="1" applyFont="1" applyFill="1" applyBorder="1" applyAlignment="1">
      <alignment horizontal="right" vertical="center" wrapText="1"/>
    </xf>
    <xf numFmtId="164" fontId="7" fillId="33" borderId="4" xfId="0" applyNumberFormat="1" applyFont="1" applyFill="1" applyBorder="1" applyAlignment="1">
      <alignment horizontal="right" wrapText="1"/>
    </xf>
    <xf numFmtId="164" fontId="7" fillId="33" borderId="0" xfId="0" applyNumberFormat="1" applyFont="1" applyFill="1" applyBorder="1" applyAlignment="1">
      <alignment horizontal="right" vertical="center" wrapText="1"/>
    </xf>
    <xf numFmtId="164" fontId="7" fillId="33" borderId="2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vertical="center" wrapText="1"/>
    </xf>
    <xf numFmtId="164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vertical="center" wrapText="1"/>
    </xf>
    <xf numFmtId="166" fontId="7" fillId="33" borderId="0" xfId="0" applyNumberFormat="1" applyFont="1" applyFill="1" applyBorder="1" applyAlignment="1">
      <alignment horizontal="right" vertical="center" wrapText="1"/>
    </xf>
    <xf numFmtId="166" fontId="7" fillId="33" borderId="1" xfId="0" applyNumberFormat="1" applyFont="1" applyFill="1" applyBorder="1" applyAlignment="1">
      <alignment horizontal="right" vertical="center" wrapText="1"/>
    </xf>
    <xf numFmtId="0" fontId="7" fillId="33" borderId="0" xfId="0" applyFont="1" applyFill="1" applyAlignment="1">
      <alignment vertical="center" wrapText="1"/>
    </xf>
    <xf numFmtId="3" fontId="7" fillId="33" borderId="0" xfId="0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 wrapText="1"/>
    </xf>
    <xf numFmtId="0" fontId="7" fillId="33" borderId="0" xfId="0" applyFont="1" applyFill="1" applyAlignment="1">
      <alignment wrapText="1"/>
    </xf>
    <xf numFmtId="166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center" vertical="center"/>
    </xf>
    <xf numFmtId="164" fontId="7" fillId="33" borderId="4" xfId="0" applyNumberFormat="1" applyFont="1" applyFill="1" applyBorder="1" applyAlignment="1">
      <alignment horizontal="right" vertical="center"/>
    </xf>
    <xf numFmtId="164" fontId="7" fillId="33" borderId="4" xfId="28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7" fillId="33" borderId="1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/>
    </xf>
    <xf numFmtId="164" fontId="7" fillId="33" borderId="4" xfId="0" applyNumberFormat="1" applyFont="1" applyFill="1" applyBorder="1" applyAlignment="1">
      <alignment vertical="center" wrapText="1"/>
    </xf>
    <xf numFmtId="164" fontId="7" fillId="33" borderId="0" xfId="0" applyNumberFormat="1" applyFont="1" applyFill="1" applyAlignment="1">
      <alignment horizontal="right" wrapText="1"/>
    </xf>
    <xf numFmtId="0" fontId="7" fillId="0" borderId="0" xfId="0" applyFont="1" applyAlignment="1">
      <alignment vertical="center" wrapText="1"/>
    </xf>
    <xf numFmtId="164" fontId="7" fillId="3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171" fontId="7" fillId="33" borderId="0" xfId="28" applyNumberFormat="1" applyFont="1" applyFill="1" applyAlignment="1">
      <alignment horizontal="right" vertical="center" wrapText="1"/>
    </xf>
    <xf numFmtId="166" fontId="7" fillId="33" borderId="0" xfId="0" quotePrefix="1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/>
    </xf>
    <xf numFmtId="0" fontId="46" fillId="0" borderId="1" xfId="0" applyFont="1" applyBorder="1" applyAlignment="1">
      <alignment horizontal="left" vertical="center"/>
    </xf>
    <xf numFmtId="16" fontId="46" fillId="0" borderId="0" xfId="0" quotePrefix="1" applyNumberFormat="1" applyFont="1" applyAlignment="1">
      <alignment horizontal="right" vertical="center" wrapText="1"/>
    </xf>
    <xf numFmtId="164" fontId="46" fillId="0" borderId="0" xfId="0" applyNumberFormat="1" applyFont="1" applyAlignment="1">
      <alignment horizontal="right" vertical="center" wrapText="1"/>
    </xf>
    <xf numFmtId="49" fontId="46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 wrapText="1"/>
    </xf>
    <xf numFmtId="171" fontId="7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6" fillId="0" borderId="0" xfId="4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4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6" fontId="7" fillId="0" borderId="4" xfId="28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vertical="center" wrapText="1"/>
    </xf>
    <xf numFmtId="170" fontId="7" fillId="0" borderId="0" xfId="128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 wrapText="1"/>
    </xf>
    <xf numFmtId="170" fontId="7" fillId="0" borderId="4" xfId="0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Border="1" applyAlignment="1">
      <alignment horizontal="right" vertical="center" wrapText="1"/>
    </xf>
    <xf numFmtId="170" fontId="7" fillId="0" borderId="0" xfId="128" applyNumberFormat="1" applyFont="1" applyFill="1" applyBorder="1" applyAlignment="1">
      <alignment horizontal="right" vertical="center"/>
    </xf>
    <xf numFmtId="170" fontId="7" fillId="33" borderId="0" xfId="0" applyNumberFormat="1" applyFont="1" applyFill="1" applyAlignment="1">
      <alignment horizontal="right" vertical="center" wrapText="1"/>
    </xf>
    <xf numFmtId="170" fontId="7" fillId="33" borderId="4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center" vertical="center"/>
    </xf>
    <xf numFmtId="170" fontId="7" fillId="33" borderId="0" xfId="0" applyNumberFormat="1" applyFont="1" applyFill="1" applyAlignment="1">
      <alignment horizontal="center" vertical="center"/>
    </xf>
    <xf numFmtId="164" fontId="7" fillId="33" borderId="0" xfId="47" applyNumberFormat="1" applyFont="1" applyFill="1" applyAlignment="1">
      <alignment horizontal="right" vertical="center" wrapText="1"/>
    </xf>
    <xf numFmtId="164" fontId="7" fillId="0" borderId="0" xfId="47" applyNumberFormat="1" applyFont="1" applyFill="1" applyAlignment="1">
      <alignment horizontal="right" vertical="center" wrapText="1"/>
    </xf>
    <xf numFmtId="164" fontId="7" fillId="0" borderId="0" xfId="47" applyNumberFormat="1" applyFont="1" applyAlignment="1">
      <alignment horizontal="right" vertical="center" wrapText="1"/>
    </xf>
    <xf numFmtId="169" fontId="7" fillId="0" borderId="0" xfId="47" applyNumberFormat="1" applyFont="1" applyAlignment="1">
      <alignment horizontal="right" vertical="center" wrapText="1"/>
    </xf>
    <xf numFmtId="0" fontId="47" fillId="0" borderId="0" xfId="0" applyFont="1"/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33" borderId="0" xfId="0" applyNumberFormat="1" applyFont="1" applyFill="1" applyAlignment="1">
      <alignment horizontal="center" vertical="center"/>
    </xf>
    <xf numFmtId="166" fontId="7" fillId="33" borderId="4" xfId="28" applyNumberFormat="1" applyFont="1" applyFill="1" applyBorder="1" applyAlignment="1">
      <alignment horizontal="right" vertical="center"/>
    </xf>
    <xf numFmtId="43" fontId="7" fillId="0" borderId="0" xfId="28" applyFont="1" applyFill="1" applyAlignment="1">
      <alignment horizontal="center" vertical="center"/>
    </xf>
    <xf numFmtId="164" fontId="7" fillId="0" borderId="0" xfId="0" applyNumberFormat="1" applyFont="1" applyAlignment="1">
      <alignment horizontal="right" wrapText="1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1" xfId="0" applyNumberFormat="1" applyFont="1" applyBorder="1" applyAlignment="1">
      <alignment horizontal="center" vertical="center"/>
    </xf>
    <xf numFmtId="170" fontId="7" fillId="0" borderId="4" xfId="0" applyNumberFormat="1" applyFont="1" applyBorder="1" applyAlignment="1">
      <alignment horizontal="right" vertical="center"/>
    </xf>
    <xf numFmtId="170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7" fillId="0" borderId="4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7" fillId="33" borderId="0" xfId="0" applyNumberFormat="1" applyFont="1" applyFill="1" applyBorder="1" applyAlignment="1">
      <alignment horizontal="right" vertical="center"/>
    </xf>
    <xf numFmtId="170" fontId="7" fillId="33" borderId="0" xfId="47" applyNumberFormat="1" applyFont="1" applyFill="1" applyAlignment="1">
      <alignment horizontal="right" vertical="center" wrapText="1"/>
    </xf>
    <xf numFmtId="43" fontId="7" fillId="33" borderId="0" xfId="28" applyFont="1" applyFill="1" applyAlignment="1">
      <alignment horizontal="right" vertical="center" wrapText="1"/>
    </xf>
    <xf numFmtId="169" fontId="7" fillId="33" borderId="0" xfId="75" applyNumberFormat="1" applyFont="1" applyFill="1" applyBorder="1" applyAlignment="1">
      <alignment horizontal="right" vertical="center" wrapText="1"/>
    </xf>
    <xf numFmtId="166" fontId="7" fillId="33" borderId="4" xfId="75" applyNumberFormat="1" applyFont="1" applyFill="1" applyBorder="1" applyAlignment="1">
      <alignment horizontal="right" vertical="center" wrapText="1"/>
    </xf>
    <xf numFmtId="166" fontId="7" fillId="33" borderId="0" xfId="47" applyNumberFormat="1" applyFont="1" applyFill="1" applyAlignment="1">
      <alignment horizontal="right" vertical="center" wrapText="1"/>
    </xf>
    <xf numFmtId="166" fontId="7" fillId="33" borderId="0" xfId="142" quotePrefix="1" applyNumberFormat="1" applyFont="1" applyFill="1" applyBorder="1" applyAlignment="1">
      <alignment horizontal="right" vertical="center" wrapText="1"/>
    </xf>
    <xf numFmtId="166" fontId="7" fillId="33" borderId="0" xfId="47" quotePrefix="1" applyNumberFormat="1" applyFont="1" applyFill="1" applyAlignment="1">
      <alignment horizontal="right" vertical="center" wrapText="1"/>
    </xf>
    <xf numFmtId="166" fontId="7" fillId="33" borderId="1" xfId="47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/>
    </xf>
    <xf numFmtId="0" fontId="63" fillId="0" borderId="0" xfId="0" applyFont="1" applyAlignment="1">
      <alignment horizontal="right" vertical="center" wrapText="1"/>
    </xf>
    <xf numFmtId="0" fontId="63" fillId="0" borderId="0" xfId="0" applyFont="1" applyAlignment="1">
      <alignment horizontal="right" vertical="center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64" fillId="0" borderId="0" xfId="0" applyFont="1" applyAlignment="1">
      <alignment horizontal="right" vertical="center"/>
    </xf>
    <xf numFmtId="0" fontId="64" fillId="0" borderId="0" xfId="0" applyFont="1" applyAlignment="1">
      <alignment horizontal="right" vertical="center" wrapText="1"/>
    </xf>
    <xf numFmtId="0" fontId="64" fillId="0" borderId="4" xfId="0" applyFont="1" applyBorder="1" applyAlignment="1">
      <alignment horizontal="right" vertical="center"/>
    </xf>
    <xf numFmtId="0" fontId="64" fillId="0" borderId="1" xfId="0" applyFont="1" applyBorder="1" applyAlignment="1">
      <alignment horizontal="right" vertical="center" wrapText="1"/>
    </xf>
    <xf numFmtId="0" fontId="63" fillId="0" borderId="0" xfId="0" applyFont="1" applyAlignment="1">
      <alignment vertical="center" wrapText="1"/>
    </xf>
    <xf numFmtId="0" fontId="63" fillId="0" borderId="0" xfId="0" applyFont="1" applyFill="1" applyAlignment="1">
      <alignment horizontal="right" vertical="center" wrapText="1"/>
    </xf>
    <xf numFmtId="164" fontId="64" fillId="0" borderId="0" xfId="0" applyNumberFormat="1" applyFont="1" applyFill="1" applyAlignment="1">
      <alignment horizontal="right" vertical="center" wrapText="1"/>
    </xf>
    <xf numFmtId="0" fontId="63" fillId="0" borderId="0" xfId="0" applyFont="1" applyFill="1" applyAlignment="1">
      <alignment vertical="center"/>
    </xf>
    <xf numFmtId="0" fontId="63" fillId="0" borderId="0" xfId="0" applyFont="1" applyAlignment="1">
      <alignment vertical="center"/>
    </xf>
    <xf numFmtId="164" fontId="64" fillId="0" borderId="0" xfId="40" applyNumberFormat="1" applyFont="1" applyAlignment="1">
      <alignment vertical="center"/>
    </xf>
    <xf numFmtId="0" fontId="63" fillId="0" borderId="0" xfId="0" applyFont="1" applyFill="1" applyAlignment="1">
      <alignment vertical="center" wrapText="1"/>
    </xf>
    <xf numFmtId="164" fontId="63" fillId="0" borderId="0" xfId="0" applyNumberFormat="1" applyFont="1" applyFill="1" applyAlignment="1">
      <alignment horizontal="right" vertical="center" wrapText="1"/>
    </xf>
    <xf numFmtId="164" fontId="63" fillId="0" borderId="0" xfId="0" applyNumberFormat="1" applyFont="1" applyFill="1" applyAlignment="1">
      <alignment vertical="center" wrapText="1"/>
    </xf>
    <xf numFmtId="0" fontId="64" fillId="0" borderId="0" xfId="0" applyFont="1" applyAlignment="1">
      <alignment vertical="center" wrapText="1"/>
    </xf>
    <xf numFmtId="166" fontId="63" fillId="0" borderId="0" xfId="0" applyNumberFormat="1" applyFont="1" applyFill="1" applyAlignment="1">
      <alignment horizontal="right" vertical="center" wrapText="1"/>
    </xf>
    <xf numFmtId="164" fontId="63" fillId="0" borderId="0" xfId="0" applyNumberFormat="1" applyFont="1" applyFill="1" applyAlignment="1">
      <alignment vertical="center"/>
    </xf>
    <xf numFmtId="0" fontId="63" fillId="0" borderId="0" xfId="0" applyFont="1" applyFill="1" applyAlignment="1">
      <alignment horizontal="center" vertical="center" wrapText="1"/>
    </xf>
    <xf numFmtId="166" fontId="63" fillId="0" borderId="4" xfId="0" applyNumberFormat="1" applyFont="1" applyFill="1" applyBorder="1" applyAlignment="1">
      <alignment horizontal="right" vertical="center" wrapText="1"/>
    </xf>
    <xf numFmtId="164" fontId="63" fillId="0" borderId="2" xfId="0" applyNumberFormat="1" applyFont="1" applyFill="1" applyBorder="1" applyAlignment="1">
      <alignment horizontal="right" vertical="center" wrapText="1"/>
    </xf>
    <xf numFmtId="166" fontId="63" fillId="0" borderId="2" xfId="0" applyNumberFormat="1" applyFont="1" applyFill="1" applyBorder="1" applyAlignment="1">
      <alignment horizontal="right" vertical="center" wrapText="1"/>
    </xf>
    <xf numFmtId="164" fontId="63" fillId="0" borderId="0" xfId="0" applyNumberFormat="1" applyFont="1" applyAlignment="1">
      <alignment vertical="center" wrapText="1"/>
    </xf>
    <xf numFmtId="164" fontId="63" fillId="0" borderId="0" xfId="0" applyNumberFormat="1" applyFont="1" applyAlignment="1">
      <alignment horizontal="right" vertical="center" wrapText="1"/>
    </xf>
    <xf numFmtId="166" fontId="63" fillId="0" borderId="0" xfId="0" applyNumberFormat="1" applyFont="1" applyAlignment="1">
      <alignment horizontal="right" vertical="center" wrapText="1"/>
    </xf>
    <xf numFmtId="164" fontId="63" fillId="33" borderId="0" xfId="0" applyNumberFormat="1" applyFont="1" applyFill="1" applyAlignment="1">
      <alignment horizontal="right" vertical="center" wrapText="1"/>
    </xf>
    <xf numFmtId="164" fontId="63" fillId="33" borderId="0" xfId="0" applyNumberFormat="1" applyFont="1" applyFill="1" applyAlignment="1">
      <alignment vertical="center" wrapText="1"/>
    </xf>
    <xf numFmtId="0" fontId="63" fillId="0" borderId="0" xfId="0" applyFont="1" applyAlignment="1">
      <alignment horizontal="center" vertical="center" wrapText="1"/>
    </xf>
    <xf numFmtId="166" fontId="63" fillId="33" borderId="0" xfId="0" applyNumberFormat="1" applyFont="1" applyFill="1" applyAlignment="1">
      <alignment horizontal="right" vertical="center" wrapText="1"/>
    </xf>
    <xf numFmtId="164" fontId="63" fillId="33" borderId="0" xfId="0" applyNumberFormat="1" applyFont="1" applyFill="1" applyAlignment="1">
      <alignment vertical="center"/>
    </xf>
    <xf numFmtId="164" fontId="63" fillId="0" borderId="0" xfId="0" applyNumberFormat="1" applyFont="1" applyAlignment="1">
      <alignment vertical="center"/>
    </xf>
    <xf numFmtId="166" fontId="63" fillId="33" borderId="4" xfId="0" applyNumberFormat="1" applyFont="1" applyFill="1" applyBorder="1" applyAlignment="1">
      <alignment horizontal="right" vertical="center" wrapText="1"/>
    </xf>
    <xf numFmtId="164" fontId="63" fillId="33" borderId="2" xfId="0" applyNumberFormat="1" applyFont="1" applyFill="1" applyBorder="1" applyAlignment="1">
      <alignment horizontal="right" vertical="center" wrapText="1"/>
    </xf>
    <xf numFmtId="0" fontId="64" fillId="0" borderId="4" xfId="0" applyFont="1" applyBorder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170" fontId="64" fillId="0" borderId="0" xfId="0" applyNumberFormat="1" applyFont="1" applyAlignment="1">
      <alignment horizontal="center" vertical="center"/>
    </xf>
    <xf numFmtId="170" fontId="64" fillId="0" borderId="0" xfId="0" applyNumberFormat="1" applyFont="1" applyAlignment="1">
      <alignment horizontal="right" vertical="center"/>
    </xf>
    <xf numFmtId="170" fontId="64" fillId="0" borderId="0" xfId="0" applyNumberFormat="1" applyFont="1" applyFill="1" applyAlignment="1">
      <alignment horizontal="right" vertical="center"/>
    </xf>
    <xf numFmtId="170" fontId="64" fillId="0" borderId="0" xfId="0" quotePrefix="1" applyNumberFormat="1" applyFont="1" applyAlignment="1">
      <alignment horizontal="right" vertical="center" wrapText="1"/>
    </xf>
    <xf numFmtId="170" fontId="63" fillId="0" borderId="0" xfId="0" applyNumberFormat="1" applyFont="1" applyAlignment="1">
      <alignment vertical="center" wrapText="1"/>
    </xf>
    <xf numFmtId="170" fontId="64" fillId="0" borderId="0" xfId="0" quotePrefix="1" applyNumberFormat="1" applyFont="1" applyFill="1" applyAlignment="1">
      <alignment horizontal="right" vertical="center" wrapText="1"/>
    </xf>
    <xf numFmtId="0" fontId="64" fillId="0" borderId="1" xfId="0" applyFont="1" applyBorder="1" applyAlignment="1">
      <alignment horizontal="center" vertical="center"/>
    </xf>
    <xf numFmtId="164" fontId="64" fillId="0" borderId="0" xfId="0" applyNumberFormat="1" applyFont="1" applyAlignment="1">
      <alignment horizontal="right" vertical="center" wrapText="1"/>
    </xf>
    <xf numFmtId="170" fontId="64" fillId="0" borderId="1" xfId="0" applyNumberFormat="1" applyFont="1" applyBorder="1" applyAlignment="1">
      <alignment horizontal="right" vertical="center" wrapText="1"/>
    </xf>
    <xf numFmtId="170" fontId="64" fillId="0" borderId="0" xfId="0" applyNumberFormat="1" applyFont="1" applyAlignment="1">
      <alignment horizontal="right" vertical="center" wrapText="1"/>
    </xf>
    <xf numFmtId="170" fontId="64" fillId="0" borderId="1" xfId="0" applyNumberFormat="1" applyFont="1" applyFill="1" applyBorder="1" applyAlignment="1">
      <alignment horizontal="right" vertical="center" wrapText="1"/>
    </xf>
    <xf numFmtId="0" fontId="64" fillId="0" borderId="0" xfId="0" applyFont="1" applyAlignment="1">
      <alignment vertical="center"/>
    </xf>
    <xf numFmtId="164" fontId="63" fillId="0" borderId="0" xfId="0" applyNumberFormat="1" applyFont="1" applyAlignment="1">
      <alignment horizontal="left" vertical="center"/>
    </xf>
    <xf numFmtId="170" fontId="63" fillId="33" borderId="0" xfId="0" applyNumberFormat="1" applyFont="1" applyFill="1" applyAlignment="1">
      <alignment horizontal="right" vertical="center"/>
    </xf>
    <xf numFmtId="170" fontId="63" fillId="0" borderId="0" xfId="0" applyNumberFormat="1" applyFont="1" applyAlignment="1">
      <alignment horizontal="center" vertical="center"/>
    </xf>
    <xf numFmtId="170" fontId="63" fillId="0" borderId="0" xfId="0" applyNumberFormat="1" applyFont="1" applyFill="1" applyAlignment="1">
      <alignment horizontal="right" vertical="center"/>
    </xf>
    <xf numFmtId="166" fontId="63" fillId="33" borderId="0" xfId="0" applyNumberFormat="1" applyFont="1" applyFill="1" applyAlignment="1">
      <alignment horizontal="right" vertical="center"/>
    </xf>
    <xf numFmtId="166" fontId="63" fillId="0" borderId="0" xfId="0" applyNumberFormat="1" applyFont="1" applyAlignment="1">
      <alignment horizontal="right" vertical="center"/>
    </xf>
    <xf numFmtId="166" fontId="63" fillId="33" borderId="0" xfId="28" applyNumberFormat="1" applyFont="1" applyFill="1" applyBorder="1" applyAlignment="1">
      <alignment horizontal="right" vertical="center"/>
    </xf>
    <xf numFmtId="168" fontId="63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166" fontId="63" fillId="0" borderId="0" xfId="28" applyNumberFormat="1" applyFont="1" applyFill="1" applyBorder="1" applyAlignment="1">
      <alignment horizontal="right" vertical="center"/>
    </xf>
    <xf numFmtId="166" fontId="63" fillId="33" borderId="0" xfId="0" quotePrefix="1" applyNumberFormat="1" applyFont="1" applyFill="1" applyAlignment="1">
      <alignment horizontal="right" vertical="center"/>
    </xf>
    <xf numFmtId="166" fontId="63" fillId="0" borderId="0" xfId="0" quotePrefix="1" applyNumberFormat="1" applyFont="1" applyAlignment="1">
      <alignment horizontal="right" vertical="center"/>
    </xf>
    <xf numFmtId="0" fontId="63" fillId="0" borderId="0" xfId="0" applyFont="1" applyAlignment="1">
      <alignment horizontal="left" vertical="center"/>
    </xf>
    <xf numFmtId="170" fontId="63" fillId="33" borderId="0" xfId="0" quotePrefix="1" applyNumberFormat="1" applyFont="1" applyFill="1" applyAlignment="1">
      <alignment horizontal="right" vertical="center"/>
    </xf>
    <xf numFmtId="170" fontId="63" fillId="0" borderId="0" xfId="0" applyNumberFormat="1" applyFont="1" applyAlignment="1">
      <alignment horizontal="right" vertical="center"/>
    </xf>
    <xf numFmtId="170" fontId="63" fillId="0" borderId="0" xfId="0" quotePrefix="1" applyNumberFormat="1" applyFont="1" applyFill="1" applyAlignment="1">
      <alignment horizontal="right" vertical="center"/>
    </xf>
    <xf numFmtId="170" fontId="63" fillId="33" borderId="0" xfId="0" applyNumberFormat="1" applyFont="1" applyFill="1" applyAlignment="1">
      <alignment horizontal="center" vertical="center"/>
    </xf>
    <xf numFmtId="170" fontId="63" fillId="0" borderId="0" xfId="0" applyNumberFormat="1" applyFont="1" applyFill="1" applyAlignment="1">
      <alignment horizontal="center" vertical="center"/>
    </xf>
    <xf numFmtId="166" fontId="63" fillId="33" borderId="4" xfId="0" applyNumberFormat="1" applyFont="1" applyFill="1" applyBorder="1" applyAlignment="1">
      <alignment horizontal="right" vertical="center"/>
    </xf>
    <xf numFmtId="166" fontId="63" fillId="0" borderId="4" xfId="0" applyNumberFormat="1" applyFont="1" applyBorder="1" applyAlignment="1">
      <alignment horizontal="right" vertical="center"/>
    </xf>
    <xf numFmtId="170" fontId="63" fillId="33" borderId="3" xfId="0" applyNumberFormat="1" applyFont="1" applyFill="1" applyBorder="1" applyAlignment="1">
      <alignment horizontal="right" vertical="center"/>
    </xf>
    <xf numFmtId="170" fontId="63" fillId="0" borderId="3" xfId="0" applyNumberFormat="1" applyFont="1" applyFill="1" applyBorder="1" applyAlignment="1">
      <alignment horizontal="right" vertical="center"/>
    </xf>
    <xf numFmtId="164" fontId="64" fillId="0" borderId="0" xfId="0" applyNumberFormat="1" applyFont="1" applyAlignment="1">
      <alignment horizontal="left" vertical="center"/>
    </xf>
    <xf numFmtId="170" fontId="63" fillId="33" borderId="1" xfId="0" applyNumberFormat="1" applyFont="1" applyFill="1" applyBorder="1" applyAlignment="1">
      <alignment horizontal="right" vertical="center"/>
    </xf>
    <xf numFmtId="170" fontId="63" fillId="0" borderId="1" xfId="0" applyNumberFormat="1" applyFont="1" applyFill="1" applyBorder="1" applyAlignment="1">
      <alignment horizontal="right" vertical="center"/>
    </xf>
    <xf numFmtId="164" fontId="63" fillId="0" borderId="0" xfId="0" applyNumberFormat="1" applyFont="1" applyFill="1" applyAlignment="1">
      <alignment horizontal="left" vertical="center"/>
    </xf>
    <xf numFmtId="166" fontId="63" fillId="33" borderId="0" xfId="28" applyNumberFormat="1" applyFont="1" applyFill="1" applyAlignment="1">
      <alignment horizontal="right" vertical="center"/>
    </xf>
    <xf numFmtId="166" fontId="63" fillId="0" borderId="0" xfId="28" applyNumberFormat="1" applyFont="1" applyFill="1" applyAlignment="1">
      <alignment horizontal="right" vertical="center"/>
    </xf>
    <xf numFmtId="166" fontId="63" fillId="33" borderId="4" xfId="28" quotePrefix="1" applyNumberFormat="1" applyFont="1" applyFill="1" applyBorder="1" applyAlignment="1">
      <alignment horizontal="right" vertical="center"/>
    </xf>
    <xf numFmtId="166" fontId="63" fillId="0" borderId="4" xfId="28" quotePrefix="1" applyNumberFormat="1" applyFont="1" applyFill="1" applyBorder="1" applyAlignment="1">
      <alignment horizontal="right" vertical="center"/>
    </xf>
    <xf numFmtId="0" fontId="63" fillId="0" borderId="0" xfId="0" applyFont="1" applyAlignment="1">
      <alignment horizontal="justify" vertical="center"/>
    </xf>
    <xf numFmtId="170" fontId="63" fillId="33" borderId="4" xfId="0" applyNumberFormat="1" applyFont="1" applyFill="1" applyBorder="1" applyAlignment="1">
      <alignment horizontal="right" vertical="center"/>
    </xf>
    <xf numFmtId="170" fontId="63" fillId="0" borderId="4" xfId="0" applyNumberFormat="1" applyFont="1" applyFill="1" applyBorder="1" applyAlignment="1">
      <alignment horizontal="right" vertical="center"/>
    </xf>
    <xf numFmtId="166" fontId="63" fillId="0" borderId="4" xfId="0" applyNumberFormat="1" applyFont="1" applyFill="1" applyBorder="1" applyAlignment="1">
      <alignment horizontal="right" vertical="center"/>
    </xf>
    <xf numFmtId="164" fontId="64" fillId="0" borderId="0" xfId="0" applyNumberFormat="1" applyFont="1" applyAlignment="1">
      <alignment horizontal="center" vertical="center"/>
    </xf>
    <xf numFmtId="170" fontId="63" fillId="33" borderId="2" xfId="0" applyNumberFormat="1" applyFont="1" applyFill="1" applyBorder="1" applyAlignment="1">
      <alignment horizontal="right" vertical="center"/>
    </xf>
    <xf numFmtId="170" fontId="63" fillId="0" borderId="2" xfId="0" applyNumberFormat="1" applyFont="1" applyFill="1" applyBorder="1" applyAlignment="1">
      <alignment horizontal="right" vertical="center"/>
    </xf>
    <xf numFmtId="164" fontId="64" fillId="0" borderId="0" xfId="0" applyNumberFormat="1" applyFont="1" applyAlignment="1">
      <alignment vertical="center" wrapText="1"/>
    </xf>
    <xf numFmtId="170" fontId="63" fillId="33" borderId="0" xfId="0" applyNumberFormat="1" applyFont="1" applyFill="1" applyAlignment="1">
      <alignment vertical="center"/>
    </xf>
    <xf numFmtId="170" fontId="63" fillId="0" borderId="0" xfId="0" applyNumberFormat="1" applyFont="1" applyAlignment="1">
      <alignment vertical="center"/>
    </xf>
    <xf numFmtId="170" fontId="63" fillId="0" borderId="0" xfId="0" applyNumberFormat="1" applyFont="1" applyFill="1" applyAlignment="1">
      <alignment vertical="center"/>
    </xf>
    <xf numFmtId="166" fontId="63" fillId="33" borderId="0" xfId="28" quotePrefix="1" applyNumberFormat="1" applyFont="1" applyFill="1" applyAlignment="1">
      <alignment horizontal="right" vertical="center"/>
    </xf>
    <xf numFmtId="166" fontId="63" fillId="0" borderId="0" xfId="28" quotePrefix="1" applyNumberFormat="1" applyFont="1" applyFill="1" applyAlignment="1">
      <alignment horizontal="right" vertical="center"/>
    </xf>
    <xf numFmtId="0" fontId="65" fillId="0" borderId="0" xfId="0" applyFont="1" applyFill="1" applyAlignment="1">
      <alignment vertical="center"/>
    </xf>
    <xf numFmtId="170" fontId="63" fillId="33" borderId="0" xfId="0" applyNumberFormat="1" applyFont="1" applyFill="1" applyBorder="1" applyAlignment="1">
      <alignment horizontal="right" vertical="center"/>
    </xf>
    <xf numFmtId="170" fontId="63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4" fillId="0" borderId="4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70" fontId="64" fillId="0" borderId="4" xfId="0" applyNumberFormat="1" applyFont="1" applyBorder="1" applyAlignment="1">
      <alignment horizontal="center" vertical="center" wrapText="1"/>
    </xf>
    <xf numFmtId="170" fontId="64" fillId="0" borderId="0" xfId="0" applyNumberFormat="1" applyFont="1" applyAlignment="1">
      <alignment horizontal="center" vertical="center" wrapText="1"/>
    </xf>
  </cellXfs>
  <cellStyles count="143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zoomScaleNormal="100" zoomScaleSheetLayoutView="115" workbookViewId="0">
      <selection activeCell="C12" sqref="C12"/>
    </sheetView>
  </sheetViews>
  <sheetFormatPr defaultColWidth="9" defaultRowHeight="16.5" customHeight="1"/>
  <cols>
    <col min="1" max="1" width="1.28515625" style="28" customWidth="1"/>
    <col min="2" max="2" width="28.7109375" style="120" customWidth="1"/>
    <col min="3" max="3" width="8" style="126" customWidth="1"/>
    <col min="4" max="4" width="0.7109375" style="126" customWidth="1"/>
    <col min="5" max="5" width="13.5703125" style="128" customWidth="1"/>
    <col min="6" max="6" width="0.7109375" style="126" customWidth="1"/>
    <col min="7" max="7" width="13.28515625" style="128" customWidth="1"/>
    <col min="8" max="8" width="0.7109375" style="126" customWidth="1"/>
    <col min="9" max="9" width="13.5703125" style="128" customWidth="1"/>
    <col min="10" max="10" width="0.7109375" style="126" customWidth="1"/>
    <col min="11" max="11" width="13" style="128" customWidth="1"/>
    <col min="12" max="12" width="9" style="126"/>
    <col min="13" max="13" width="12.28515625" style="126" bestFit="1" customWidth="1"/>
    <col min="14" max="16384" width="9" style="126"/>
  </cols>
  <sheetData>
    <row r="1" spans="1:11" ht="16.5" customHeight="1">
      <c r="A1" s="23" t="s">
        <v>0</v>
      </c>
      <c r="B1" s="126"/>
      <c r="C1" s="8"/>
    </row>
    <row r="2" spans="1:11" ht="16.5" customHeight="1">
      <c r="A2" s="15" t="s">
        <v>1</v>
      </c>
      <c r="B2" s="126"/>
      <c r="C2" s="8"/>
    </row>
    <row r="3" spans="1:11" ht="16.5" customHeight="1">
      <c r="A3" s="74" t="s">
        <v>157</v>
      </c>
      <c r="B3" s="1"/>
      <c r="C3" s="25"/>
      <c r="D3" s="1"/>
      <c r="E3" s="130"/>
      <c r="F3" s="1"/>
      <c r="G3" s="130"/>
      <c r="H3" s="1"/>
      <c r="I3" s="130"/>
      <c r="J3" s="1"/>
      <c r="K3" s="130"/>
    </row>
    <row r="4" spans="1:11" ht="15" customHeight="1">
      <c r="A4" s="17"/>
      <c r="C4" s="120"/>
      <c r="D4" s="125"/>
      <c r="E4" s="3"/>
      <c r="F4" s="127"/>
      <c r="G4" s="3"/>
      <c r="H4" s="127"/>
      <c r="I4" s="3"/>
      <c r="J4" s="127"/>
      <c r="K4" s="3"/>
    </row>
    <row r="5" spans="1:11" ht="15" customHeight="1">
      <c r="A5" s="17"/>
      <c r="C5" s="120"/>
      <c r="D5" s="125"/>
      <c r="E5" s="3"/>
      <c r="F5" s="127"/>
      <c r="G5" s="3"/>
      <c r="H5" s="127"/>
      <c r="I5" s="3"/>
      <c r="J5" s="127"/>
      <c r="K5" s="3"/>
    </row>
    <row r="6" spans="1:11" ht="16.5" customHeight="1">
      <c r="A6" s="121"/>
      <c r="E6" s="292" t="s">
        <v>102</v>
      </c>
      <c r="F6" s="292"/>
      <c r="G6" s="292"/>
      <c r="H6" s="10"/>
      <c r="I6" s="292" t="s">
        <v>104</v>
      </c>
      <c r="J6" s="292"/>
      <c r="K6" s="292"/>
    </row>
    <row r="7" spans="1:11" ht="16.5" customHeight="1">
      <c r="A7" s="121"/>
      <c r="E7" s="294" t="s">
        <v>103</v>
      </c>
      <c r="F7" s="294"/>
      <c r="G7" s="294"/>
      <c r="H7" s="10"/>
      <c r="I7" s="294" t="s">
        <v>103</v>
      </c>
      <c r="J7" s="294"/>
      <c r="K7" s="294"/>
    </row>
    <row r="8" spans="1:11" ht="16.5" customHeight="1">
      <c r="A8" s="121"/>
      <c r="E8" s="19" t="s">
        <v>2</v>
      </c>
      <c r="F8" s="11"/>
      <c r="G8" s="19" t="s">
        <v>3</v>
      </c>
      <c r="H8" s="10"/>
      <c r="I8" s="19" t="s">
        <v>2</v>
      </c>
      <c r="J8" s="11"/>
      <c r="K8" s="19" t="s">
        <v>3</v>
      </c>
    </row>
    <row r="9" spans="1:11" ht="16.5" customHeight="1">
      <c r="A9" s="121"/>
      <c r="D9" s="127"/>
      <c r="E9" s="75" t="s">
        <v>158</v>
      </c>
      <c r="F9" s="76"/>
      <c r="G9" s="77" t="s">
        <v>4</v>
      </c>
      <c r="H9" s="76"/>
      <c r="I9" s="75" t="s">
        <v>158</v>
      </c>
      <c r="J9" s="76"/>
      <c r="K9" s="77" t="s">
        <v>4</v>
      </c>
    </row>
    <row r="10" spans="1:11" ht="16.5" customHeight="1">
      <c r="A10" s="121"/>
      <c r="C10" s="147"/>
      <c r="D10" s="127"/>
      <c r="E10" s="33" t="s">
        <v>148</v>
      </c>
      <c r="F10" s="27"/>
      <c r="G10" s="26">
        <v>2020</v>
      </c>
      <c r="H10" s="27"/>
      <c r="I10" s="33" t="s">
        <v>148</v>
      </c>
      <c r="J10" s="27"/>
      <c r="K10" s="26">
        <v>2020</v>
      </c>
    </row>
    <row r="11" spans="1:11" ht="16.5" customHeight="1">
      <c r="A11" s="121"/>
      <c r="C11" s="148" t="s">
        <v>5</v>
      </c>
      <c r="D11" s="19"/>
      <c r="E11" s="29" t="s">
        <v>6</v>
      </c>
      <c r="F11" s="19"/>
      <c r="G11" s="29" t="s">
        <v>6</v>
      </c>
      <c r="H11" s="19"/>
      <c r="I11" s="29" t="s">
        <v>6</v>
      </c>
      <c r="J11" s="19"/>
      <c r="K11" s="29" t="s">
        <v>6</v>
      </c>
    </row>
    <row r="12" spans="1:11" ht="16.5" customHeight="1">
      <c r="A12" s="17" t="s">
        <v>7</v>
      </c>
      <c r="C12" s="120"/>
      <c r="D12" s="125"/>
      <c r="E12" s="39"/>
      <c r="F12" s="125"/>
      <c r="G12" s="2"/>
      <c r="H12" s="125"/>
      <c r="I12" s="39"/>
      <c r="J12" s="125"/>
      <c r="K12" s="2"/>
    </row>
    <row r="13" spans="1:11" ht="6" customHeight="1">
      <c r="A13" s="17"/>
      <c r="C13" s="120"/>
      <c r="D13" s="125"/>
      <c r="E13" s="39"/>
      <c r="F13" s="125"/>
      <c r="I13" s="45"/>
    </row>
    <row r="14" spans="1:11" ht="16.5" customHeight="1">
      <c r="A14" s="17" t="s">
        <v>8</v>
      </c>
      <c r="C14" s="120"/>
      <c r="D14" s="125"/>
      <c r="E14" s="39"/>
      <c r="F14" s="125"/>
      <c r="I14" s="45"/>
    </row>
    <row r="15" spans="1:11" ht="6" customHeight="1">
      <c r="A15" s="17"/>
      <c r="C15" s="120"/>
      <c r="D15" s="125"/>
      <c r="E15" s="39"/>
      <c r="F15" s="125"/>
      <c r="G15" s="126"/>
      <c r="I15" s="140"/>
      <c r="K15" s="126"/>
    </row>
    <row r="16" spans="1:11" ht="16.5" customHeight="1">
      <c r="A16" s="121" t="s">
        <v>9</v>
      </c>
      <c r="D16" s="125"/>
      <c r="E16" s="40">
        <v>1028640113</v>
      </c>
      <c r="F16" s="80"/>
      <c r="G16" s="143">
        <v>872146450</v>
      </c>
      <c r="H16" s="144"/>
      <c r="I16" s="142">
        <v>558890841</v>
      </c>
      <c r="J16" s="144"/>
      <c r="K16" s="145">
        <v>706490983</v>
      </c>
    </row>
    <row r="17" spans="1:11" ht="16.5" customHeight="1">
      <c r="A17" s="121" t="s">
        <v>146</v>
      </c>
      <c r="D17" s="125"/>
      <c r="E17" s="40"/>
      <c r="F17" s="38"/>
      <c r="G17" s="37"/>
      <c r="H17" s="37"/>
      <c r="I17" s="45"/>
      <c r="J17" s="37"/>
      <c r="K17" s="37"/>
    </row>
    <row r="18" spans="1:11" ht="16.5" customHeight="1">
      <c r="A18" s="121"/>
      <c r="B18" s="120" t="s">
        <v>147</v>
      </c>
      <c r="C18" s="126">
        <v>9</v>
      </c>
      <c r="D18" s="125"/>
      <c r="E18" s="40">
        <v>689943938</v>
      </c>
      <c r="F18" s="80"/>
      <c r="G18" s="133">
        <v>249229759</v>
      </c>
      <c r="H18" s="133"/>
      <c r="I18" s="142">
        <v>638561416</v>
      </c>
      <c r="J18" s="133"/>
      <c r="K18" s="133">
        <v>187209909</v>
      </c>
    </row>
    <row r="19" spans="1:11" ht="16.5" customHeight="1">
      <c r="A19" s="121" t="s">
        <v>10</v>
      </c>
      <c r="C19" s="126">
        <v>10</v>
      </c>
      <c r="D19" s="125"/>
      <c r="E19" s="39">
        <v>1224225804.1700001</v>
      </c>
      <c r="F19" s="80"/>
      <c r="G19" s="133">
        <v>864303332</v>
      </c>
      <c r="H19" s="133"/>
      <c r="I19" s="187">
        <v>1206291278</v>
      </c>
      <c r="J19" s="133"/>
      <c r="K19" s="133">
        <v>812581955</v>
      </c>
    </row>
    <row r="20" spans="1:11" ht="16.5" customHeight="1">
      <c r="A20" s="121" t="s">
        <v>132</v>
      </c>
      <c r="D20" s="125"/>
      <c r="E20" s="40"/>
      <c r="F20" s="80"/>
      <c r="G20" s="133"/>
      <c r="H20" s="133"/>
      <c r="I20" s="142"/>
      <c r="J20" s="133"/>
      <c r="K20" s="133"/>
    </row>
    <row r="21" spans="1:11" ht="16.5" customHeight="1">
      <c r="A21" s="121"/>
      <c r="B21" s="120" t="s">
        <v>133</v>
      </c>
      <c r="D21" s="125"/>
      <c r="E21" s="71">
        <v>176910309</v>
      </c>
      <c r="F21" s="81"/>
      <c r="G21" s="133">
        <v>37643598</v>
      </c>
      <c r="H21" s="133"/>
      <c r="I21" s="142">
        <v>12845010</v>
      </c>
      <c r="J21" s="133"/>
      <c r="K21" s="133">
        <v>12524067</v>
      </c>
    </row>
    <row r="22" spans="1:11" ht="16.5" customHeight="1">
      <c r="A22" s="121" t="s">
        <v>152</v>
      </c>
      <c r="D22" s="125"/>
      <c r="E22" s="71">
        <v>81239870.829999998</v>
      </c>
      <c r="F22" s="81"/>
      <c r="G22" s="133">
        <v>105807769</v>
      </c>
      <c r="H22" s="133"/>
      <c r="I22" s="188">
        <v>0</v>
      </c>
      <c r="J22" s="133"/>
      <c r="K22" s="133">
        <v>0</v>
      </c>
    </row>
    <row r="23" spans="1:11" ht="16.5" customHeight="1">
      <c r="A23" s="121" t="s">
        <v>120</v>
      </c>
      <c r="C23" s="126" t="s">
        <v>205</v>
      </c>
      <c r="D23" s="125"/>
      <c r="E23" s="41">
        <v>6316304</v>
      </c>
      <c r="F23" s="80"/>
      <c r="G23" s="133">
        <v>6416304</v>
      </c>
      <c r="H23" s="122"/>
      <c r="I23" s="187">
        <v>355000000</v>
      </c>
      <c r="J23" s="122"/>
      <c r="K23" s="133">
        <v>0</v>
      </c>
    </row>
    <row r="24" spans="1:11" ht="16.5" customHeight="1">
      <c r="A24" s="121" t="s">
        <v>12</v>
      </c>
      <c r="D24" s="125"/>
      <c r="E24" s="39">
        <v>3983158765</v>
      </c>
      <c r="F24" s="80"/>
      <c r="G24" s="133">
        <v>3664401153</v>
      </c>
      <c r="H24" s="122"/>
      <c r="I24" s="189">
        <v>3965944240</v>
      </c>
      <c r="J24" s="122"/>
      <c r="K24" s="133">
        <v>3641679200</v>
      </c>
    </row>
    <row r="25" spans="1:11" ht="16.5" customHeight="1">
      <c r="A25" s="121" t="s">
        <v>13</v>
      </c>
      <c r="C25" s="149"/>
      <c r="D25" s="125"/>
      <c r="E25" s="47">
        <v>54262266</v>
      </c>
      <c r="F25" s="80"/>
      <c r="G25" s="134">
        <v>60718256</v>
      </c>
      <c r="H25" s="122"/>
      <c r="I25" s="190">
        <v>31196257</v>
      </c>
      <c r="J25" s="122"/>
      <c r="K25" s="134">
        <v>43911113</v>
      </c>
    </row>
    <row r="26" spans="1:11" ht="6" customHeight="1">
      <c r="A26" s="121"/>
      <c r="D26" s="125"/>
      <c r="E26" s="43"/>
      <c r="F26" s="3"/>
      <c r="G26" s="126"/>
      <c r="H26" s="3"/>
      <c r="I26" s="43"/>
      <c r="J26" s="127"/>
      <c r="K26" s="3"/>
    </row>
    <row r="27" spans="1:11" ht="16.5" customHeight="1">
      <c r="A27" s="17" t="s">
        <v>14</v>
      </c>
      <c r="C27" s="120"/>
      <c r="D27" s="125"/>
      <c r="E27" s="68">
        <f>SUM(E16:E25)</f>
        <v>7244697370</v>
      </c>
      <c r="F27" s="3"/>
      <c r="G27" s="69">
        <f>SUM(G15:G25)</f>
        <v>5860666621</v>
      </c>
      <c r="H27" s="3"/>
      <c r="I27" s="68">
        <f>SUM(I15:I25)</f>
        <v>6768729042</v>
      </c>
      <c r="J27" s="127"/>
      <c r="K27" s="69">
        <f>SUM(K15:K25)</f>
        <v>5404397227</v>
      </c>
    </row>
    <row r="28" spans="1:11" ht="12.75" customHeight="1">
      <c r="A28" s="121"/>
      <c r="C28" s="120"/>
      <c r="D28" s="125"/>
      <c r="E28" s="43"/>
      <c r="F28" s="3"/>
      <c r="G28" s="3"/>
      <c r="H28" s="3"/>
      <c r="I28" s="43"/>
      <c r="J28" s="127"/>
      <c r="K28" s="3"/>
    </row>
    <row r="29" spans="1:11" ht="16.5" customHeight="1">
      <c r="A29" s="17" t="s">
        <v>15</v>
      </c>
      <c r="C29" s="120"/>
      <c r="D29" s="125"/>
      <c r="E29" s="43"/>
      <c r="F29" s="3"/>
      <c r="G29" s="3"/>
      <c r="H29" s="3"/>
      <c r="I29" s="43"/>
      <c r="J29" s="127"/>
      <c r="K29" s="3"/>
    </row>
    <row r="30" spans="1:11" ht="6" customHeight="1">
      <c r="A30" s="17"/>
      <c r="C30" s="120"/>
      <c r="D30" s="125"/>
      <c r="E30" s="39"/>
      <c r="F30" s="3"/>
      <c r="G30" s="2"/>
      <c r="H30" s="3"/>
      <c r="I30" s="39"/>
      <c r="J30" s="127"/>
      <c r="K30" s="2"/>
    </row>
    <row r="31" spans="1:11" ht="16.5" customHeight="1">
      <c r="A31" s="121" t="s">
        <v>142</v>
      </c>
      <c r="D31" s="125"/>
      <c r="E31" s="71"/>
      <c r="G31" s="135"/>
      <c r="H31" s="124"/>
      <c r="I31" s="139"/>
      <c r="J31" s="124"/>
      <c r="K31" s="135"/>
    </row>
    <row r="32" spans="1:11" ht="16.5" customHeight="1">
      <c r="A32" s="121"/>
      <c r="B32" s="120" t="s">
        <v>22</v>
      </c>
      <c r="D32" s="125"/>
      <c r="E32" s="71">
        <v>1413876</v>
      </c>
      <c r="F32" s="81"/>
      <c r="G32" s="135">
        <v>2422757</v>
      </c>
      <c r="H32" s="124"/>
      <c r="I32" s="191">
        <v>0</v>
      </c>
      <c r="J32" s="124"/>
      <c r="K32" s="135">
        <v>0</v>
      </c>
    </row>
    <row r="33" spans="1:11" ht="16.5" customHeight="1">
      <c r="A33" s="121" t="s">
        <v>10</v>
      </c>
      <c r="C33" s="126">
        <v>10</v>
      </c>
      <c r="D33" s="125"/>
      <c r="E33" s="71">
        <v>107111773</v>
      </c>
      <c r="F33" s="81"/>
      <c r="G33" s="135">
        <v>0</v>
      </c>
      <c r="H33" s="124"/>
      <c r="I33" s="71">
        <v>107111773</v>
      </c>
      <c r="J33" s="124"/>
      <c r="K33" s="135">
        <v>0</v>
      </c>
    </row>
    <row r="34" spans="1:11" ht="16.5" customHeight="1">
      <c r="A34" s="121" t="s">
        <v>130</v>
      </c>
      <c r="D34" s="125"/>
      <c r="E34" s="53">
        <v>88008557</v>
      </c>
      <c r="F34" s="80"/>
      <c r="G34" s="133">
        <v>48147599</v>
      </c>
      <c r="H34" s="146"/>
      <c r="I34" s="191">
        <v>17673420</v>
      </c>
      <c r="J34" s="146"/>
      <c r="K34" s="131">
        <v>24317984</v>
      </c>
    </row>
    <row r="35" spans="1:11" ht="16.5" customHeight="1">
      <c r="A35" s="121" t="s">
        <v>153</v>
      </c>
      <c r="C35" s="149">
        <v>11.2</v>
      </c>
      <c r="D35" s="125"/>
      <c r="E35" s="41">
        <v>718066145</v>
      </c>
      <c r="F35" s="80"/>
      <c r="G35" s="131">
        <v>675013828</v>
      </c>
      <c r="H35" s="123"/>
      <c r="I35" s="192">
        <v>593575203</v>
      </c>
      <c r="J35" s="123"/>
      <c r="K35" s="133">
        <v>593575203</v>
      </c>
    </row>
    <row r="36" spans="1:11" ht="16.5" customHeight="1">
      <c r="A36" s="121" t="s">
        <v>131</v>
      </c>
      <c r="C36" s="149">
        <v>11.1</v>
      </c>
      <c r="D36" s="125"/>
      <c r="E36" s="53" t="s">
        <v>11</v>
      </c>
      <c r="F36" s="80"/>
      <c r="G36" s="131">
        <v>0</v>
      </c>
      <c r="H36" s="124"/>
      <c r="I36" s="187">
        <v>538834366</v>
      </c>
      <c r="J36" s="124"/>
      <c r="K36" s="133">
        <v>302547066</v>
      </c>
    </row>
    <row r="37" spans="1:11" ht="16.5" customHeight="1">
      <c r="A37" s="121" t="s">
        <v>146</v>
      </c>
      <c r="C37" s="149"/>
      <c r="D37" s="125"/>
      <c r="E37" s="53"/>
      <c r="F37" s="80"/>
      <c r="G37" s="131"/>
      <c r="H37" s="124"/>
      <c r="I37" s="187"/>
      <c r="J37" s="124"/>
      <c r="K37" s="133"/>
    </row>
    <row r="38" spans="1:11" ht="16.5" customHeight="1">
      <c r="A38" s="121"/>
      <c r="B38" s="120" t="s">
        <v>147</v>
      </c>
      <c r="C38" s="126">
        <v>9</v>
      </c>
      <c r="D38" s="125"/>
      <c r="E38" s="53">
        <v>180000000</v>
      </c>
      <c r="F38" s="80"/>
      <c r="G38" s="131">
        <v>0</v>
      </c>
      <c r="H38" s="124"/>
      <c r="I38" s="187">
        <v>0</v>
      </c>
      <c r="J38" s="124"/>
      <c r="K38" s="133">
        <v>0</v>
      </c>
    </row>
    <row r="39" spans="1:11" ht="16.5" customHeight="1">
      <c r="A39" s="121" t="s">
        <v>129</v>
      </c>
      <c r="C39" s="126">
        <v>12</v>
      </c>
      <c r="D39" s="125"/>
      <c r="E39" s="39">
        <v>541665526</v>
      </c>
      <c r="F39" s="80"/>
      <c r="G39" s="133">
        <v>505707356</v>
      </c>
      <c r="H39" s="124"/>
      <c r="I39" s="191">
        <v>540376313</v>
      </c>
      <c r="J39" s="124"/>
      <c r="K39" s="133">
        <v>504242353</v>
      </c>
    </row>
    <row r="40" spans="1:11" ht="16.5" customHeight="1">
      <c r="A40" s="121" t="s">
        <v>121</v>
      </c>
      <c r="C40" s="126">
        <v>13</v>
      </c>
      <c r="D40" s="125"/>
      <c r="E40" s="39">
        <v>1155162534</v>
      </c>
      <c r="F40" s="80"/>
      <c r="G40" s="133">
        <v>1265214211</v>
      </c>
      <c r="H40" s="124"/>
      <c r="I40" s="191">
        <v>1144454678</v>
      </c>
      <c r="J40" s="124"/>
      <c r="K40" s="133">
        <v>1256726103</v>
      </c>
    </row>
    <row r="41" spans="1:11" ht="16.5" customHeight="1">
      <c r="A41" s="121" t="s">
        <v>156</v>
      </c>
      <c r="D41" s="125"/>
      <c r="E41" s="39">
        <v>123691216</v>
      </c>
      <c r="F41" s="80"/>
      <c r="G41" s="133">
        <v>123691216</v>
      </c>
      <c r="H41" s="124"/>
      <c r="I41" s="193">
        <v>45655040</v>
      </c>
      <c r="J41" s="124"/>
      <c r="K41" s="133">
        <v>45655040</v>
      </c>
    </row>
    <row r="42" spans="1:11" ht="16.5" customHeight="1">
      <c r="A42" s="121" t="s">
        <v>16</v>
      </c>
      <c r="C42" s="126">
        <v>12</v>
      </c>
      <c r="D42" s="125"/>
      <c r="E42" s="39">
        <v>163994878</v>
      </c>
      <c r="F42" s="80"/>
      <c r="G42" s="133">
        <v>158585059</v>
      </c>
      <c r="H42" s="122"/>
      <c r="I42" s="191">
        <v>86280840</v>
      </c>
      <c r="J42" s="122"/>
      <c r="K42" s="133">
        <v>78259973</v>
      </c>
    </row>
    <row r="43" spans="1:11" ht="16.5" customHeight="1">
      <c r="A43" s="121" t="s">
        <v>17</v>
      </c>
      <c r="D43" s="125"/>
      <c r="E43" s="53">
        <v>86979579</v>
      </c>
      <c r="F43" s="80"/>
      <c r="G43" s="133">
        <v>70794936</v>
      </c>
      <c r="H43" s="122"/>
      <c r="I43" s="187">
        <v>93299337</v>
      </c>
      <c r="J43" s="122"/>
      <c r="K43" s="133">
        <v>82863427</v>
      </c>
    </row>
    <row r="44" spans="1:11" ht="16.5" customHeight="1">
      <c r="A44" s="121" t="s">
        <v>116</v>
      </c>
      <c r="D44" s="125"/>
      <c r="E44" s="194">
        <v>546361580</v>
      </c>
      <c r="F44" s="80"/>
      <c r="G44" s="134">
        <v>496474447</v>
      </c>
      <c r="H44" s="122"/>
      <c r="I44" s="194">
        <v>519662836</v>
      </c>
      <c r="J44" s="122"/>
      <c r="K44" s="134">
        <v>475241034</v>
      </c>
    </row>
    <row r="45" spans="1:11" ht="6" customHeight="1">
      <c r="A45" s="121"/>
      <c r="D45" s="125"/>
      <c r="E45" s="43"/>
      <c r="F45" s="127"/>
      <c r="G45" s="126"/>
      <c r="I45" s="140"/>
      <c r="K45" s="126"/>
    </row>
    <row r="46" spans="1:11" ht="16.5" customHeight="1">
      <c r="A46" s="17" t="s">
        <v>18</v>
      </c>
      <c r="C46" s="120"/>
      <c r="D46" s="125"/>
      <c r="E46" s="68">
        <f>SUM(E31:E44)</f>
        <v>3712455664</v>
      </c>
      <c r="F46" s="127"/>
      <c r="G46" s="69">
        <f>SUM(G31:G44)</f>
        <v>3346051409</v>
      </c>
      <c r="H46" s="127"/>
      <c r="I46" s="68">
        <f>SUM(I31:I44)</f>
        <v>3686923806</v>
      </c>
      <c r="J46" s="127"/>
      <c r="K46" s="69">
        <f>SUM(K31:K44)</f>
        <v>3363428183</v>
      </c>
    </row>
    <row r="47" spans="1:11" ht="6" customHeight="1">
      <c r="A47" s="121"/>
      <c r="C47" s="120"/>
      <c r="D47" s="125"/>
      <c r="E47" s="43"/>
      <c r="F47" s="127"/>
      <c r="G47" s="3"/>
      <c r="H47" s="127"/>
      <c r="I47" s="43"/>
      <c r="J47" s="127"/>
      <c r="K47" s="3"/>
    </row>
    <row r="48" spans="1:11" ht="16.5" customHeight="1" thickBot="1">
      <c r="A48" s="17" t="s">
        <v>19</v>
      </c>
      <c r="C48" s="120"/>
      <c r="D48" s="125"/>
      <c r="E48" s="44">
        <f>E27+E46</f>
        <v>10957153034</v>
      </c>
      <c r="F48" s="127"/>
      <c r="G48" s="22">
        <f>G27+G46</f>
        <v>9206718030</v>
      </c>
      <c r="H48" s="127"/>
      <c r="I48" s="44">
        <f>I27+I46</f>
        <v>10455652848</v>
      </c>
      <c r="J48" s="127"/>
      <c r="K48" s="22">
        <f>K27+K46</f>
        <v>8767825410</v>
      </c>
    </row>
    <row r="49" spans="1:11" ht="16.5" customHeight="1" thickTop="1">
      <c r="A49" s="17"/>
      <c r="C49" s="120"/>
      <c r="D49" s="125"/>
      <c r="E49" s="3"/>
      <c r="F49" s="127"/>
      <c r="G49" s="3"/>
      <c r="H49" s="127"/>
      <c r="I49" s="3"/>
      <c r="J49" s="127"/>
      <c r="K49" s="3"/>
    </row>
    <row r="50" spans="1:11" ht="16.5" customHeight="1">
      <c r="A50" s="17"/>
      <c r="C50" s="120"/>
      <c r="D50" s="125"/>
      <c r="E50" s="3"/>
      <c r="F50" s="127"/>
      <c r="G50" s="3"/>
      <c r="H50" s="127"/>
      <c r="I50" s="3"/>
      <c r="J50" s="127"/>
      <c r="K50" s="3"/>
    </row>
    <row r="51" spans="1:11" ht="16.5" customHeight="1">
      <c r="A51" s="17"/>
      <c r="C51" s="120"/>
      <c r="D51" s="125"/>
      <c r="E51" s="3"/>
      <c r="F51" s="127"/>
      <c r="G51" s="3"/>
      <c r="H51" s="127"/>
      <c r="I51" s="3"/>
      <c r="J51" s="127"/>
      <c r="K51" s="3"/>
    </row>
    <row r="52" spans="1:11" ht="12.75" customHeight="1">
      <c r="A52" s="17"/>
      <c r="C52" s="120"/>
      <c r="D52" s="125"/>
      <c r="E52" s="3"/>
      <c r="F52" s="127"/>
      <c r="G52" s="3"/>
      <c r="H52" s="127"/>
      <c r="I52" s="3"/>
      <c r="J52" s="127"/>
      <c r="K52" s="3"/>
    </row>
    <row r="53" spans="1:11" ht="16.5" customHeight="1">
      <c r="A53" s="293" t="s">
        <v>20</v>
      </c>
      <c r="B53" s="293"/>
      <c r="C53" s="293"/>
      <c r="D53" s="293"/>
      <c r="E53" s="293"/>
      <c r="F53" s="293"/>
      <c r="G53" s="293"/>
      <c r="H53" s="293"/>
      <c r="I53" s="293"/>
      <c r="J53" s="293"/>
      <c r="K53" s="293"/>
    </row>
    <row r="54" spans="1:11" ht="12.75" customHeight="1">
      <c r="A54" s="183"/>
      <c r="B54" s="183"/>
      <c r="C54" s="183"/>
      <c r="D54" s="183"/>
      <c r="E54" s="195"/>
      <c r="F54" s="195"/>
      <c r="G54" s="195"/>
      <c r="H54" s="195"/>
      <c r="I54" s="195"/>
      <c r="J54" s="195"/>
      <c r="K54" s="195"/>
    </row>
    <row r="55" spans="1:11" ht="21.95" customHeight="1">
      <c r="A55" s="18" t="s">
        <v>206</v>
      </c>
      <c r="B55" s="14"/>
      <c r="C55" s="1"/>
      <c r="D55" s="1"/>
      <c r="E55" s="130"/>
      <c r="F55" s="1"/>
      <c r="G55" s="130"/>
      <c r="H55" s="1"/>
      <c r="I55" s="130"/>
      <c r="J55" s="1"/>
      <c r="K55" s="130"/>
    </row>
    <row r="56" spans="1:11" ht="16.5" customHeight="1">
      <c r="A56" s="23" t="str">
        <f>A1</f>
        <v>Com7 Public Company Limited</v>
      </c>
      <c r="B56" s="126"/>
      <c r="C56" s="8"/>
    </row>
    <row r="57" spans="1:11" ht="16.5" customHeight="1">
      <c r="A57" s="15" t="s">
        <v>1</v>
      </c>
      <c r="B57" s="126"/>
      <c r="C57" s="8"/>
    </row>
    <row r="58" spans="1:11" ht="16.5" customHeight="1">
      <c r="A58" s="24" t="str">
        <f>A3</f>
        <v>As at 30 June 2021</v>
      </c>
      <c r="B58" s="1"/>
      <c r="C58" s="25"/>
      <c r="D58" s="1"/>
      <c r="E58" s="130"/>
      <c r="F58" s="1"/>
      <c r="G58" s="130"/>
      <c r="H58" s="1"/>
      <c r="I58" s="130"/>
      <c r="J58" s="1"/>
      <c r="K58" s="130"/>
    </row>
    <row r="59" spans="1:11" ht="16.5" customHeight="1">
      <c r="A59" s="121"/>
    </row>
    <row r="60" spans="1:11" ht="16.5" customHeight="1">
      <c r="A60" s="121"/>
    </row>
    <row r="61" spans="1:11" ht="16.5" customHeight="1">
      <c r="A61" s="121"/>
      <c r="E61" s="292" t="s">
        <v>102</v>
      </c>
      <c r="F61" s="292"/>
      <c r="G61" s="292"/>
      <c r="H61" s="10"/>
      <c r="I61" s="292" t="s">
        <v>104</v>
      </c>
      <c r="J61" s="292"/>
      <c r="K61" s="292"/>
    </row>
    <row r="62" spans="1:11" ht="16.5" customHeight="1">
      <c r="A62" s="121"/>
      <c r="E62" s="294" t="s">
        <v>103</v>
      </c>
      <c r="F62" s="294"/>
      <c r="G62" s="294"/>
      <c r="H62" s="10"/>
      <c r="I62" s="294" t="s">
        <v>103</v>
      </c>
      <c r="J62" s="294"/>
      <c r="K62" s="294"/>
    </row>
    <row r="63" spans="1:11" ht="16.5" customHeight="1">
      <c r="A63" s="121"/>
      <c r="E63" s="19" t="s">
        <v>2</v>
      </c>
      <c r="F63" s="11"/>
      <c r="G63" s="19" t="s">
        <v>3</v>
      </c>
      <c r="H63" s="10"/>
      <c r="I63" s="19" t="s">
        <v>2</v>
      </c>
      <c r="J63" s="11"/>
      <c r="K63" s="19" t="s">
        <v>3</v>
      </c>
    </row>
    <row r="64" spans="1:11" ht="16.5" customHeight="1">
      <c r="A64" s="121"/>
      <c r="D64" s="127"/>
      <c r="E64" s="75" t="s">
        <v>158</v>
      </c>
      <c r="F64" s="76"/>
      <c r="G64" s="77" t="s">
        <v>4</v>
      </c>
      <c r="H64" s="76"/>
      <c r="I64" s="75" t="s">
        <v>158</v>
      </c>
      <c r="J64" s="76"/>
      <c r="K64" s="77" t="s">
        <v>4</v>
      </c>
    </row>
    <row r="65" spans="1:11" ht="16.5" customHeight="1">
      <c r="A65" s="121"/>
      <c r="C65" s="147"/>
      <c r="D65" s="127"/>
      <c r="E65" s="33" t="s">
        <v>148</v>
      </c>
      <c r="F65" s="27"/>
      <c r="G65" s="26">
        <v>2020</v>
      </c>
      <c r="H65" s="27"/>
      <c r="I65" s="33" t="s">
        <v>148</v>
      </c>
      <c r="J65" s="27"/>
      <c r="K65" s="26">
        <v>2020</v>
      </c>
    </row>
    <row r="66" spans="1:11" ht="16.5" customHeight="1">
      <c r="A66" s="121"/>
      <c r="C66" s="148" t="s">
        <v>5</v>
      </c>
      <c r="D66" s="19"/>
      <c r="E66" s="29" t="s">
        <v>6</v>
      </c>
      <c r="F66" s="19"/>
      <c r="G66" s="29" t="s">
        <v>6</v>
      </c>
      <c r="H66" s="19"/>
      <c r="I66" s="29" t="s">
        <v>6</v>
      </c>
      <c r="J66" s="19"/>
      <c r="K66" s="29" t="s">
        <v>6</v>
      </c>
    </row>
    <row r="67" spans="1:11" ht="16.5" customHeight="1">
      <c r="A67" s="17" t="s">
        <v>93</v>
      </c>
      <c r="B67" s="129"/>
      <c r="C67" s="120"/>
      <c r="D67" s="125"/>
      <c r="E67" s="46"/>
      <c r="F67" s="125"/>
      <c r="G67" s="125"/>
      <c r="H67" s="125"/>
      <c r="I67" s="46"/>
      <c r="J67" s="125"/>
      <c r="K67" s="125"/>
    </row>
    <row r="68" spans="1:11" ht="9.9499999999999993" customHeight="1">
      <c r="A68" s="17"/>
      <c r="B68" s="129"/>
      <c r="C68" s="120"/>
      <c r="D68" s="125"/>
      <c r="E68" s="46"/>
      <c r="F68" s="125"/>
      <c r="G68" s="125"/>
      <c r="H68" s="125"/>
      <c r="I68" s="46"/>
      <c r="J68" s="125"/>
      <c r="K68" s="125"/>
    </row>
    <row r="69" spans="1:11" ht="16.5" customHeight="1">
      <c r="A69" s="17" t="s">
        <v>21</v>
      </c>
      <c r="B69" s="129"/>
      <c r="C69" s="120"/>
      <c r="D69" s="125"/>
      <c r="E69" s="46"/>
      <c r="F69" s="125"/>
      <c r="G69" s="125"/>
      <c r="H69" s="125"/>
      <c r="I69" s="46"/>
      <c r="J69" s="125"/>
      <c r="K69" s="125"/>
    </row>
    <row r="70" spans="1:11" ht="9.9499999999999993" customHeight="1">
      <c r="A70" s="17"/>
      <c r="B70" s="129"/>
      <c r="C70" s="120"/>
      <c r="D70" s="125"/>
      <c r="E70" s="46"/>
      <c r="F70" s="127"/>
      <c r="G70" s="125"/>
      <c r="H70" s="127"/>
      <c r="I70" s="46"/>
      <c r="J70" s="127"/>
      <c r="K70" s="125"/>
    </row>
    <row r="71" spans="1:11" ht="16.5" customHeight="1">
      <c r="A71" s="121" t="s">
        <v>123</v>
      </c>
      <c r="B71" s="121"/>
      <c r="E71" s="140"/>
      <c r="F71" s="9"/>
      <c r="H71" s="4"/>
      <c r="I71" s="49"/>
      <c r="J71" s="4"/>
    </row>
    <row r="72" spans="1:11" ht="16.5" customHeight="1">
      <c r="A72" s="121"/>
      <c r="B72" s="121" t="s">
        <v>124</v>
      </c>
      <c r="E72" s="53">
        <v>2229520260</v>
      </c>
      <c r="F72" s="83"/>
      <c r="G72" s="135">
        <v>1282509647</v>
      </c>
      <c r="H72" s="135"/>
      <c r="I72" s="53">
        <v>2148852011</v>
      </c>
      <c r="J72" s="135"/>
      <c r="K72" s="135">
        <v>1219568773</v>
      </c>
    </row>
    <row r="73" spans="1:11" ht="16.5" customHeight="1">
      <c r="A73" s="121" t="s">
        <v>23</v>
      </c>
      <c r="B73" s="5"/>
      <c r="C73" s="126">
        <v>14</v>
      </c>
      <c r="E73" s="137">
        <v>3307006897</v>
      </c>
      <c r="F73" s="83"/>
      <c r="G73" s="135">
        <v>2464340173</v>
      </c>
      <c r="H73" s="135"/>
      <c r="I73" s="137">
        <v>3044646315</v>
      </c>
      <c r="J73" s="135"/>
      <c r="K73" s="135">
        <v>2160494834</v>
      </c>
    </row>
    <row r="74" spans="1:11" ht="16.5" customHeight="1">
      <c r="A74" s="121" t="s">
        <v>125</v>
      </c>
      <c r="B74" s="121"/>
      <c r="C74" s="149">
        <v>19.5</v>
      </c>
      <c r="E74" s="71" t="s">
        <v>11</v>
      </c>
      <c r="F74" s="83"/>
      <c r="G74" s="30">
        <v>0</v>
      </c>
      <c r="H74" s="82"/>
      <c r="I74" s="53">
        <v>278000000</v>
      </c>
      <c r="J74" s="4"/>
      <c r="K74" s="4">
        <v>338000000</v>
      </c>
    </row>
    <row r="75" spans="1:11" ht="16.5" customHeight="1">
      <c r="A75" s="121" t="s">
        <v>24</v>
      </c>
      <c r="B75" s="129"/>
      <c r="C75" s="120"/>
      <c r="E75" s="137">
        <v>203008301</v>
      </c>
      <c r="F75" s="83"/>
      <c r="G75" s="135">
        <v>166547437</v>
      </c>
      <c r="H75" s="135"/>
      <c r="I75" s="137">
        <v>193113537</v>
      </c>
      <c r="J75" s="135"/>
      <c r="K75" s="135">
        <v>158390159</v>
      </c>
    </row>
    <row r="76" spans="1:11" ht="16.5" customHeight="1">
      <c r="A76" s="121" t="s">
        <v>117</v>
      </c>
      <c r="B76" s="129"/>
      <c r="C76" s="126">
        <v>15</v>
      </c>
      <c r="E76" s="137">
        <v>494272307</v>
      </c>
      <c r="F76" s="83"/>
      <c r="G76" s="135">
        <v>498115529</v>
      </c>
      <c r="H76" s="135"/>
      <c r="I76" s="137">
        <v>487417936</v>
      </c>
      <c r="J76" s="135"/>
      <c r="K76" s="135">
        <v>492600864</v>
      </c>
    </row>
    <row r="77" spans="1:11" ht="16.5" customHeight="1">
      <c r="A77" s="121" t="s">
        <v>25</v>
      </c>
      <c r="B77" s="5"/>
      <c r="E77" s="138">
        <v>56415675</v>
      </c>
      <c r="F77" s="83"/>
      <c r="G77" s="134">
        <v>18380714</v>
      </c>
      <c r="H77" s="135"/>
      <c r="I77" s="138">
        <v>46411728</v>
      </c>
      <c r="J77" s="135"/>
      <c r="K77" s="134">
        <v>15104440</v>
      </c>
    </row>
    <row r="78" spans="1:11" ht="9.9499999999999993" customHeight="1">
      <c r="A78" s="17"/>
      <c r="B78" s="129"/>
      <c r="D78" s="125"/>
      <c r="E78" s="43"/>
      <c r="F78" s="3"/>
      <c r="G78" s="3"/>
      <c r="H78" s="3"/>
      <c r="I78" s="43"/>
      <c r="J78" s="3"/>
      <c r="K78" s="3"/>
    </row>
    <row r="79" spans="1:11" ht="16.5" customHeight="1">
      <c r="A79" s="17" t="s">
        <v>26</v>
      </c>
      <c r="B79" s="129"/>
      <c r="E79" s="68">
        <f>SUM(E72:E77)</f>
        <v>6290223440</v>
      </c>
      <c r="F79" s="3"/>
      <c r="G79" s="69">
        <f>SUM(G72:G77)</f>
        <v>4429893500</v>
      </c>
      <c r="H79" s="3"/>
      <c r="I79" s="68">
        <f>SUM(I72:I77)</f>
        <v>6198441527</v>
      </c>
      <c r="J79" s="3"/>
      <c r="K79" s="69">
        <f>SUM(K72:K77)</f>
        <v>4384159070</v>
      </c>
    </row>
    <row r="80" spans="1:11" ht="16.5" customHeight="1">
      <c r="A80" s="17"/>
      <c r="B80" s="129"/>
      <c r="E80" s="43"/>
      <c r="F80" s="127"/>
      <c r="G80" s="3"/>
      <c r="H80" s="127"/>
      <c r="I80" s="43"/>
      <c r="J80" s="127"/>
      <c r="K80" s="3"/>
    </row>
    <row r="81" spans="1:11" ht="16.5" customHeight="1">
      <c r="A81" s="17" t="s">
        <v>27</v>
      </c>
      <c r="B81" s="129"/>
      <c r="E81" s="43"/>
      <c r="F81" s="3"/>
      <c r="G81" s="3"/>
      <c r="H81" s="3"/>
      <c r="I81" s="43"/>
      <c r="J81" s="3"/>
      <c r="K81" s="3"/>
    </row>
    <row r="82" spans="1:11" ht="9.9499999999999993" customHeight="1">
      <c r="A82" s="17"/>
      <c r="B82" s="129"/>
      <c r="D82" s="125"/>
      <c r="E82" s="48"/>
      <c r="F82" s="127"/>
      <c r="G82" s="127"/>
      <c r="H82" s="127"/>
      <c r="I82" s="48"/>
      <c r="J82" s="127"/>
      <c r="K82" s="127"/>
    </row>
    <row r="83" spans="1:11" ht="16.5" customHeight="1">
      <c r="A83" s="121" t="s">
        <v>118</v>
      </c>
      <c r="B83" s="129"/>
      <c r="C83" s="126">
        <v>15</v>
      </c>
      <c r="E83" s="72">
        <v>630525398</v>
      </c>
      <c r="F83" s="80"/>
      <c r="G83" s="135">
        <v>707633378</v>
      </c>
      <c r="H83" s="135"/>
      <c r="I83" s="72">
        <v>626414308</v>
      </c>
      <c r="J83" s="135"/>
      <c r="K83" s="135">
        <v>704805488</v>
      </c>
    </row>
    <row r="84" spans="1:11" ht="16.5" customHeight="1">
      <c r="A84" s="121" t="s">
        <v>28</v>
      </c>
      <c r="B84" s="5"/>
      <c r="E84" s="53">
        <v>95886223</v>
      </c>
      <c r="F84" s="83"/>
      <c r="G84" s="135">
        <v>88602555</v>
      </c>
      <c r="H84" s="135"/>
      <c r="I84" s="53">
        <v>82141610</v>
      </c>
      <c r="J84" s="135"/>
      <c r="K84" s="135">
        <v>76303353</v>
      </c>
    </row>
    <row r="85" spans="1:11" ht="16.5" customHeight="1">
      <c r="A85" s="121" t="s">
        <v>29</v>
      </c>
      <c r="B85" s="5"/>
      <c r="E85" s="45"/>
      <c r="F85" s="83"/>
      <c r="G85" s="135"/>
      <c r="H85" s="135"/>
      <c r="I85" s="45"/>
      <c r="J85" s="135"/>
      <c r="K85" s="135"/>
    </row>
    <row r="86" spans="1:11" ht="16.5" customHeight="1">
      <c r="A86" s="121"/>
      <c r="B86" s="184" t="s">
        <v>30</v>
      </c>
      <c r="E86" s="53">
        <v>23136000</v>
      </c>
      <c r="F86" s="83"/>
      <c r="G86" s="135">
        <v>22176000</v>
      </c>
      <c r="H86" s="135"/>
      <c r="I86" s="53">
        <v>23136000</v>
      </c>
      <c r="J86" s="135"/>
      <c r="K86" s="135">
        <v>22176000</v>
      </c>
    </row>
    <row r="87" spans="1:11" ht="16.5" customHeight="1">
      <c r="A87" s="121" t="s">
        <v>31</v>
      </c>
      <c r="B87" s="5"/>
      <c r="E87" s="50">
        <v>87790800</v>
      </c>
      <c r="F87" s="83"/>
      <c r="G87" s="134">
        <v>87584027</v>
      </c>
      <c r="H87" s="135"/>
      <c r="I87" s="50">
        <v>87760800</v>
      </c>
      <c r="J87" s="135"/>
      <c r="K87" s="134">
        <v>87584026</v>
      </c>
    </row>
    <row r="88" spans="1:11" ht="9.9499999999999993" customHeight="1">
      <c r="A88" s="17"/>
      <c r="B88" s="129"/>
      <c r="C88" s="120"/>
      <c r="D88" s="125"/>
      <c r="E88" s="46"/>
      <c r="F88" s="127"/>
      <c r="G88" s="125"/>
      <c r="H88" s="127"/>
      <c r="I88" s="46"/>
      <c r="J88" s="127"/>
      <c r="K88" s="125"/>
    </row>
    <row r="89" spans="1:11" ht="16.5" customHeight="1">
      <c r="A89" s="17" t="s">
        <v>32</v>
      </c>
      <c r="B89" s="129"/>
      <c r="C89" s="120"/>
      <c r="E89" s="68">
        <f>SUM(E82:E87)</f>
        <v>837338421</v>
      </c>
      <c r="F89" s="127"/>
      <c r="G89" s="69">
        <f>SUM(G82:G87)</f>
        <v>905995960</v>
      </c>
      <c r="H89" s="127"/>
      <c r="I89" s="68">
        <f>SUM(I82:I87)</f>
        <v>819452718</v>
      </c>
      <c r="J89" s="127"/>
      <c r="K89" s="69">
        <f>SUM(K82:K87)</f>
        <v>890868867</v>
      </c>
    </row>
    <row r="90" spans="1:11" ht="9.9499999999999993" customHeight="1">
      <c r="A90" s="17"/>
      <c r="B90" s="129"/>
      <c r="C90" s="120"/>
      <c r="D90" s="125"/>
      <c r="E90" s="46"/>
      <c r="F90" s="127"/>
      <c r="G90" s="125"/>
      <c r="H90" s="127"/>
      <c r="I90" s="46"/>
      <c r="J90" s="127"/>
      <c r="K90" s="125"/>
    </row>
    <row r="91" spans="1:11" ht="16.5" customHeight="1">
      <c r="A91" s="17" t="s">
        <v>33</v>
      </c>
      <c r="B91" s="129"/>
      <c r="C91" s="120"/>
      <c r="E91" s="68">
        <f>+E79+E89</f>
        <v>7127561861</v>
      </c>
      <c r="F91" s="127"/>
      <c r="G91" s="69">
        <f>G79+G89</f>
        <v>5335889460</v>
      </c>
      <c r="H91" s="127"/>
      <c r="I91" s="68">
        <f>I79+I89</f>
        <v>7017894245</v>
      </c>
      <c r="J91" s="127"/>
      <c r="K91" s="69">
        <f>K79+K89</f>
        <v>5275027937</v>
      </c>
    </row>
    <row r="92" spans="1:11" ht="16.5" customHeight="1">
      <c r="A92" s="17"/>
      <c r="B92" s="129"/>
      <c r="C92" s="120"/>
      <c r="E92" s="3"/>
      <c r="F92" s="127"/>
      <c r="G92" s="3"/>
      <c r="H92" s="127"/>
      <c r="I92" s="3"/>
      <c r="J92" s="127"/>
      <c r="K92" s="3"/>
    </row>
    <row r="93" spans="1:11" ht="16.5" customHeight="1">
      <c r="A93" s="17"/>
      <c r="B93" s="129"/>
      <c r="C93" s="120"/>
      <c r="E93" s="3"/>
      <c r="F93" s="127"/>
      <c r="G93" s="3"/>
      <c r="H93" s="127"/>
      <c r="I93" s="3"/>
      <c r="J93" s="127"/>
      <c r="K93" s="3"/>
    </row>
    <row r="94" spans="1:11" ht="16.5" customHeight="1">
      <c r="A94" s="17"/>
      <c r="B94" s="129"/>
      <c r="C94" s="120"/>
      <c r="E94" s="3"/>
      <c r="F94" s="127"/>
      <c r="G94" s="3"/>
      <c r="H94" s="127"/>
      <c r="I94" s="3"/>
      <c r="J94" s="127"/>
      <c r="K94" s="3"/>
    </row>
    <row r="95" spans="1:11" ht="16.5" customHeight="1">
      <c r="A95" s="17"/>
      <c r="B95" s="129"/>
      <c r="C95" s="120"/>
      <c r="E95" s="3"/>
      <c r="F95" s="127"/>
      <c r="G95" s="3"/>
      <c r="H95" s="127"/>
      <c r="I95" s="3"/>
      <c r="J95" s="127"/>
      <c r="K95" s="3"/>
    </row>
    <row r="96" spans="1:11" ht="16.5" customHeight="1">
      <c r="A96" s="17"/>
      <c r="B96" s="129"/>
      <c r="C96" s="120"/>
      <c r="E96" s="3"/>
      <c r="F96" s="127"/>
      <c r="G96" s="3"/>
      <c r="H96" s="127"/>
      <c r="I96" s="3"/>
      <c r="J96" s="127"/>
      <c r="K96" s="3"/>
    </row>
    <row r="97" spans="1:11" ht="16.5" customHeight="1">
      <c r="A97" s="17"/>
      <c r="B97" s="129"/>
      <c r="C97" s="120"/>
      <c r="E97" s="3"/>
      <c r="F97" s="127"/>
      <c r="G97" s="3"/>
      <c r="H97" s="127"/>
      <c r="I97" s="3"/>
      <c r="J97" s="127"/>
      <c r="K97" s="3"/>
    </row>
    <row r="98" spans="1:11" ht="16.5" customHeight="1">
      <c r="A98" s="17"/>
      <c r="B98" s="129"/>
      <c r="C98" s="120"/>
      <c r="E98" s="3"/>
      <c r="F98" s="127"/>
      <c r="G98" s="3"/>
      <c r="H98" s="127"/>
      <c r="I98" s="3"/>
      <c r="J98" s="127"/>
      <c r="K98" s="3"/>
    </row>
    <row r="99" spans="1:11" ht="16.5" customHeight="1">
      <c r="A99" s="17"/>
      <c r="B99" s="129"/>
      <c r="C99" s="120"/>
      <c r="E99" s="3"/>
      <c r="F99" s="127"/>
      <c r="G99" s="3"/>
      <c r="H99" s="127"/>
      <c r="I99" s="3"/>
      <c r="J99" s="127"/>
      <c r="K99" s="3"/>
    </row>
    <row r="100" spans="1:11" ht="16.5" customHeight="1">
      <c r="A100" s="17"/>
      <c r="B100" s="129"/>
      <c r="C100" s="120"/>
      <c r="E100" s="3"/>
      <c r="F100" s="127"/>
      <c r="G100" s="3"/>
      <c r="H100" s="127"/>
      <c r="I100" s="3"/>
      <c r="J100" s="127"/>
      <c r="K100" s="3"/>
    </row>
    <row r="101" spans="1:11" ht="16.5" customHeight="1">
      <c r="A101" s="17"/>
      <c r="B101" s="129"/>
      <c r="C101" s="120"/>
      <c r="E101" s="3"/>
      <c r="F101" s="127"/>
      <c r="G101" s="3"/>
      <c r="H101" s="127"/>
      <c r="I101" s="3"/>
      <c r="J101" s="127"/>
      <c r="K101" s="3"/>
    </row>
    <row r="102" spans="1:11" ht="16.5" customHeight="1">
      <c r="A102" s="17"/>
      <c r="B102" s="129"/>
      <c r="C102" s="120"/>
      <c r="E102" s="3"/>
      <c r="F102" s="127"/>
      <c r="G102" s="3"/>
      <c r="H102" s="127"/>
      <c r="I102" s="3"/>
      <c r="J102" s="127"/>
      <c r="K102" s="3"/>
    </row>
    <row r="103" spans="1:11" ht="16.5" customHeight="1">
      <c r="A103" s="17"/>
      <c r="B103" s="129"/>
      <c r="C103" s="120"/>
      <c r="E103" s="3"/>
      <c r="F103" s="127"/>
      <c r="G103" s="3"/>
      <c r="H103" s="127"/>
      <c r="I103" s="3"/>
      <c r="J103" s="127"/>
      <c r="K103" s="3"/>
    </row>
    <row r="104" spans="1:11" ht="16.5" customHeight="1">
      <c r="A104" s="121"/>
      <c r="B104" s="126"/>
      <c r="E104" s="12"/>
      <c r="F104" s="9"/>
      <c r="G104" s="12"/>
      <c r="H104" s="9"/>
      <c r="I104" s="12"/>
      <c r="J104" s="9"/>
      <c r="K104" s="12"/>
    </row>
    <row r="105" spans="1:11" ht="16.5" customHeight="1">
      <c r="A105" s="121"/>
      <c r="B105" s="126"/>
    </row>
    <row r="106" spans="1:11" ht="16.5" customHeight="1">
      <c r="A106" s="183"/>
      <c r="B106" s="183"/>
      <c r="C106" s="183"/>
      <c r="D106" s="183"/>
      <c r="E106" s="195"/>
      <c r="F106" s="195"/>
      <c r="G106" s="195"/>
      <c r="H106" s="195"/>
      <c r="I106" s="195"/>
      <c r="J106" s="195"/>
      <c r="K106" s="195"/>
    </row>
    <row r="107" spans="1:11" ht="12.75" customHeight="1">
      <c r="A107" s="126"/>
      <c r="B107" s="126"/>
      <c r="E107" s="126"/>
      <c r="F107" s="9"/>
      <c r="G107" s="126"/>
      <c r="H107" s="9"/>
      <c r="I107" s="126"/>
      <c r="J107" s="9"/>
      <c r="K107" s="126"/>
    </row>
    <row r="108" spans="1:11" ht="21.95" customHeight="1">
      <c r="A108" s="70" t="str">
        <f>+A55</f>
        <v>The accompanying notes on page 14 to 28 form part of this interim financial information.</v>
      </c>
      <c r="B108" s="1"/>
      <c r="C108" s="1"/>
      <c r="D108" s="1"/>
      <c r="E108" s="130"/>
      <c r="F108" s="1"/>
      <c r="G108" s="130"/>
      <c r="H108" s="1"/>
      <c r="I108" s="130"/>
      <c r="J108" s="1"/>
      <c r="K108" s="130"/>
    </row>
    <row r="109" spans="1:11" ht="16.5" customHeight="1">
      <c r="A109" s="23" t="str">
        <f>A1</f>
        <v>Com7 Public Company Limited</v>
      </c>
      <c r="B109" s="126"/>
      <c r="C109" s="8"/>
    </row>
    <row r="110" spans="1:11" ht="16.5" customHeight="1">
      <c r="A110" s="15" t="s">
        <v>1</v>
      </c>
      <c r="B110" s="126"/>
      <c r="C110" s="8"/>
    </row>
    <row r="111" spans="1:11" ht="16.5" customHeight="1">
      <c r="A111" s="24" t="str">
        <f>A3</f>
        <v>As at 30 June 2021</v>
      </c>
      <c r="B111" s="1"/>
      <c r="C111" s="25"/>
      <c r="D111" s="1"/>
      <c r="E111" s="130"/>
      <c r="F111" s="1"/>
      <c r="G111" s="130"/>
      <c r="H111" s="1"/>
      <c r="I111" s="130"/>
      <c r="J111" s="1"/>
      <c r="K111" s="130"/>
    </row>
    <row r="112" spans="1:11" ht="16.5" customHeight="1">
      <c r="A112" s="121"/>
    </row>
    <row r="113" spans="1:11" ht="16.5" customHeight="1">
      <c r="A113" s="121"/>
    </row>
    <row r="114" spans="1:11" ht="16.5" customHeight="1">
      <c r="A114" s="121"/>
      <c r="E114" s="292" t="s">
        <v>102</v>
      </c>
      <c r="F114" s="292"/>
      <c r="G114" s="292"/>
      <c r="H114" s="10"/>
      <c r="I114" s="292" t="s">
        <v>104</v>
      </c>
      <c r="J114" s="292"/>
      <c r="K114" s="292"/>
    </row>
    <row r="115" spans="1:11" ht="16.5" customHeight="1">
      <c r="A115" s="121"/>
      <c r="E115" s="294" t="s">
        <v>103</v>
      </c>
      <c r="F115" s="294"/>
      <c r="G115" s="294"/>
      <c r="H115" s="10"/>
      <c r="I115" s="294" t="s">
        <v>103</v>
      </c>
      <c r="J115" s="294"/>
      <c r="K115" s="294"/>
    </row>
    <row r="116" spans="1:11" ht="16.5" customHeight="1">
      <c r="A116" s="121"/>
      <c r="E116" s="19" t="s">
        <v>2</v>
      </c>
      <c r="F116" s="11"/>
      <c r="G116" s="19" t="s">
        <v>3</v>
      </c>
      <c r="H116" s="10"/>
      <c r="I116" s="19" t="s">
        <v>2</v>
      </c>
      <c r="J116" s="11"/>
      <c r="K116" s="19" t="s">
        <v>3</v>
      </c>
    </row>
    <row r="117" spans="1:11" ht="16.5" customHeight="1">
      <c r="A117" s="121"/>
      <c r="C117" s="9"/>
      <c r="D117" s="127"/>
      <c r="E117" s="75" t="s">
        <v>158</v>
      </c>
      <c r="F117" s="76"/>
      <c r="G117" s="77" t="s">
        <v>4</v>
      </c>
      <c r="H117" s="76"/>
      <c r="I117" s="75" t="s">
        <v>158</v>
      </c>
      <c r="J117" s="76"/>
      <c r="K117" s="77" t="s">
        <v>4</v>
      </c>
    </row>
    <row r="118" spans="1:11" ht="16.5" customHeight="1">
      <c r="A118" s="121"/>
      <c r="C118" s="150"/>
      <c r="D118" s="127"/>
      <c r="E118" s="33" t="s">
        <v>148</v>
      </c>
      <c r="F118" s="27"/>
      <c r="G118" s="26">
        <v>2020</v>
      </c>
      <c r="H118" s="27"/>
      <c r="I118" s="33" t="s">
        <v>148</v>
      </c>
      <c r="J118" s="27"/>
      <c r="K118" s="26">
        <v>2020</v>
      </c>
    </row>
    <row r="119" spans="1:11" ht="16.5" customHeight="1">
      <c r="A119" s="121"/>
      <c r="C119" s="11"/>
      <c r="D119" s="19"/>
      <c r="E119" s="29" t="s">
        <v>6</v>
      </c>
      <c r="F119" s="19"/>
      <c r="G119" s="29" t="s">
        <v>6</v>
      </c>
      <c r="H119" s="19"/>
      <c r="I119" s="29" t="s">
        <v>6</v>
      </c>
      <c r="J119" s="19"/>
      <c r="K119" s="29" t="s">
        <v>6</v>
      </c>
    </row>
    <row r="120" spans="1:11" ht="16.5" customHeight="1">
      <c r="A120" s="23" t="s">
        <v>113</v>
      </c>
      <c r="B120" s="8"/>
      <c r="C120" s="9"/>
      <c r="E120" s="45"/>
      <c r="I120" s="45"/>
    </row>
    <row r="121" spans="1:11" ht="16.5" customHeight="1">
      <c r="A121" s="31"/>
      <c r="B121" s="8"/>
      <c r="C121" s="9"/>
      <c r="E121" s="45"/>
      <c r="I121" s="45"/>
    </row>
    <row r="122" spans="1:11" ht="16.5" customHeight="1">
      <c r="A122" s="296" t="s">
        <v>94</v>
      </c>
      <c r="B122" s="296"/>
      <c r="C122" s="151"/>
      <c r="D122" s="129"/>
      <c r="E122" s="51"/>
      <c r="F122" s="129"/>
      <c r="G122" s="129"/>
      <c r="H122" s="129"/>
      <c r="I122" s="51"/>
      <c r="J122" s="129"/>
      <c r="K122" s="129"/>
    </row>
    <row r="123" spans="1:11" ht="16.5" customHeight="1">
      <c r="A123" s="185"/>
      <c r="B123" s="185"/>
      <c r="C123" s="16"/>
      <c r="D123" s="129"/>
      <c r="E123" s="51"/>
      <c r="F123" s="129"/>
      <c r="G123" s="129"/>
      <c r="H123" s="129"/>
      <c r="I123" s="51"/>
      <c r="J123" s="129"/>
      <c r="K123" s="129"/>
    </row>
    <row r="124" spans="1:11" ht="16.5" customHeight="1">
      <c r="A124" s="295" t="s">
        <v>34</v>
      </c>
      <c r="B124" s="295"/>
      <c r="C124" s="16"/>
      <c r="E124" s="51"/>
      <c r="F124" s="129"/>
      <c r="G124" s="129"/>
      <c r="H124" s="129"/>
      <c r="I124" s="51"/>
      <c r="J124" s="129"/>
      <c r="K124" s="129"/>
    </row>
    <row r="125" spans="1:11" ht="16.5" customHeight="1">
      <c r="B125" s="184" t="s">
        <v>35</v>
      </c>
      <c r="C125" s="16"/>
      <c r="E125" s="51"/>
      <c r="F125" s="129"/>
      <c r="G125" s="129"/>
      <c r="H125" s="129"/>
      <c r="I125" s="51"/>
      <c r="J125" s="129"/>
      <c r="K125" s="129"/>
    </row>
    <row r="126" spans="1:11" ht="16.5" customHeight="1">
      <c r="B126" s="183" t="s">
        <v>194</v>
      </c>
      <c r="C126" s="16"/>
      <c r="E126" s="51"/>
      <c r="F126" s="21"/>
      <c r="G126" s="129"/>
      <c r="H126" s="21"/>
      <c r="I126" s="51"/>
      <c r="J126" s="21"/>
      <c r="K126" s="129"/>
    </row>
    <row r="127" spans="1:11" ht="16.5" customHeight="1" thickBot="1">
      <c r="B127" s="184" t="s">
        <v>223</v>
      </c>
      <c r="C127" s="152"/>
      <c r="E127" s="44">
        <f>G127</f>
        <v>300000000</v>
      </c>
      <c r="F127" s="3"/>
      <c r="G127" s="22">
        <v>300000000</v>
      </c>
      <c r="H127" s="3"/>
      <c r="I127" s="44">
        <f>K127</f>
        <v>300000000</v>
      </c>
      <c r="J127" s="127"/>
      <c r="K127" s="22">
        <v>300000000</v>
      </c>
    </row>
    <row r="128" spans="1:11" ht="16.5" customHeight="1" thickTop="1">
      <c r="A128" s="184"/>
      <c r="B128" s="184"/>
      <c r="C128" s="152"/>
      <c r="E128" s="52"/>
      <c r="F128" s="7"/>
      <c r="G128" s="6"/>
      <c r="H128" s="7"/>
      <c r="I128" s="52"/>
      <c r="J128" s="21"/>
      <c r="K128" s="6"/>
    </row>
    <row r="129" spans="1:11" ht="16.5" customHeight="1">
      <c r="B129" s="184" t="s">
        <v>36</v>
      </c>
      <c r="C129" s="16"/>
      <c r="E129" s="51"/>
      <c r="F129" s="21"/>
      <c r="G129" s="129"/>
      <c r="H129" s="21"/>
      <c r="I129" s="51"/>
      <c r="J129" s="21"/>
      <c r="K129" s="129"/>
    </row>
    <row r="130" spans="1:11" ht="16.5" customHeight="1">
      <c r="B130" s="183" t="s">
        <v>97</v>
      </c>
      <c r="C130" s="16"/>
      <c r="E130" s="45"/>
      <c r="I130" s="45"/>
    </row>
    <row r="131" spans="1:11" ht="16.5" customHeight="1">
      <c r="B131" s="184" t="s">
        <v>224</v>
      </c>
      <c r="C131" s="152"/>
      <c r="E131" s="53">
        <f>E127</f>
        <v>300000000</v>
      </c>
      <c r="F131" s="34"/>
      <c r="G131" s="133">
        <v>300000000</v>
      </c>
      <c r="H131" s="133"/>
      <c r="I131" s="137">
        <f>I127</f>
        <v>300000000</v>
      </c>
      <c r="J131" s="133"/>
      <c r="K131" s="133">
        <v>300000000</v>
      </c>
    </row>
    <row r="132" spans="1:11" ht="16.5" customHeight="1">
      <c r="A132" s="183" t="s">
        <v>37</v>
      </c>
      <c r="B132" s="184"/>
      <c r="C132" s="152"/>
      <c r="E132" s="53">
        <f>G132</f>
        <v>898760685</v>
      </c>
      <c r="F132" s="34"/>
      <c r="G132" s="133">
        <v>898760685</v>
      </c>
      <c r="H132" s="133"/>
      <c r="I132" s="137">
        <f>K132</f>
        <v>898760685</v>
      </c>
      <c r="J132" s="133"/>
      <c r="K132" s="133">
        <v>898760685</v>
      </c>
    </row>
    <row r="133" spans="1:11" ht="16.5" customHeight="1">
      <c r="A133" s="183" t="s">
        <v>38</v>
      </c>
      <c r="B133" s="183"/>
      <c r="C133" s="16"/>
      <c r="E133" s="54"/>
      <c r="F133" s="34"/>
      <c r="G133" s="133"/>
      <c r="H133" s="124"/>
      <c r="I133" s="137"/>
      <c r="J133" s="124"/>
      <c r="K133" s="133"/>
    </row>
    <row r="134" spans="1:11" s="9" customFormat="1" ht="16.5" customHeight="1">
      <c r="B134" s="183" t="s">
        <v>39</v>
      </c>
      <c r="C134" s="16"/>
      <c r="E134" s="53">
        <f>G134</f>
        <v>30000000</v>
      </c>
      <c r="F134" s="34"/>
      <c r="G134" s="133">
        <v>30000000</v>
      </c>
      <c r="H134" s="133"/>
      <c r="I134" s="137">
        <f>K134</f>
        <v>30000000</v>
      </c>
      <c r="J134" s="133"/>
      <c r="K134" s="133">
        <v>30000000</v>
      </c>
    </row>
    <row r="135" spans="1:11" ht="16.5" customHeight="1">
      <c r="A135" s="183"/>
      <c r="B135" s="183" t="s">
        <v>40</v>
      </c>
      <c r="C135" s="16"/>
      <c r="E135" s="49">
        <f>+'9'!K38</f>
        <v>2590991194</v>
      </c>
      <c r="F135" s="34"/>
      <c r="G135" s="135">
        <v>2638332874</v>
      </c>
      <c r="H135" s="135"/>
      <c r="I135" s="139">
        <f>+'10'!J25</f>
        <v>2208997918</v>
      </c>
      <c r="J135" s="135"/>
      <c r="K135" s="135">
        <v>2264036788</v>
      </c>
    </row>
    <row r="136" spans="1:11" ht="16.5" customHeight="1">
      <c r="A136" s="295" t="s">
        <v>145</v>
      </c>
      <c r="B136" s="295"/>
      <c r="C136" s="16"/>
      <c r="E136" s="55">
        <v>-17937248</v>
      </c>
      <c r="F136" s="34"/>
      <c r="G136" s="134">
        <v>-14799778</v>
      </c>
      <c r="H136" s="135"/>
      <c r="I136" s="138">
        <v>0</v>
      </c>
      <c r="J136" s="135"/>
      <c r="K136" s="134">
        <v>0</v>
      </c>
    </row>
    <row r="137" spans="1:11" ht="16.5" customHeight="1">
      <c r="A137" s="184"/>
      <c r="B137" s="184"/>
      <c r="C137" s="16"/>
      <c r="E137" s="56"/>
      <c r="F137" s="9"/>
      <c r="G137" s="132"/>
      <c r="H137" s="132"/>
      <c r="I137" s="141"/>
      <c r="J137" s="132"/>
      <c r="K137" s="132"/>
    </row>
    <row r="138" spans="1:11" ht="16.5" customHeight="1">
      <c r="A138" s="296" t="s">
        <v>41</v>
      </c>
      <c r="B138" s="296"/>
      <c r="C138" s="16"/>
      <c r="E138" s="140"/>
      <c r="F138" s="9"/>
      <c r="G138" s="132"/>
      <c r="H138" s="132"/>
      <c r="I138" s="141"/>
      <c r="J138" s="132"/>
      <c r="K138" s="132"/>
    </row>
    <row r="139" spans="1:11" ht="16.5" customHeight="1">
      <c r="A139" s="185"/>
      <c r="B139" s="185" t="s">
        <v>42</v>
      </c>
      <c r="C139" s="16"/>
      <c r="E139" s="52">
        <f>SUM(E131:E136)</f>
        <v>3801814631</v>
      </c>
      <c r="F139" s="7"/>
      <c r="G139" s="133">
        <f>SUM(G131:G136)</f>
        <v>3852293781</v>
      </c>
      <c r="H139" s="132"/>
      <c r="I139" s="137">
        <f>SUM(I131:I136)</f>
        <v>3437758603</v>
      </c>
      <c r="J139" s="132"/>
      <c r="K139" s="133">
        <f>SUM(K131:K135)</f>
        <v>3492797473</v>
      </c>
    </row>
    <row r="140" spans="1:11" ht="16.5" customHeight="1">
      <c r="A140" s="295" t="s">
        <v>43</v>
      </c>
      <c r="B140" s="295"/>
      <c r="C140" s="16"/>
      <c r="E140" s="50">
        <v>27776542</v>
      </c>
      <c r="F140" s="35"/>
      <c r="G140" s="134">
        <v>18534789</v>
      </c>
      <c r="H140" s="136"/>
      <c r="I140" s="138">
        <v>0</v>
      </c>
      <c r="J140" s="136"/>
      <c r="K140" s="134" t="s">
        <v>11</v>
      </c>
    </row>
    <row r="141" spans="1:11" ht="16.5" customHeight="1">
      <c r="A141" s="184"/>
      <c r="B141" s="184"/>
      <c r="C141" s="16"/>
      <c r="E141" s="140"/>
      <c r="F141" s="9"/>
      <c r="G141" s="126"/>
      <c r="H141" s="9"/>
      <c r="I141" s="140"/>
      <c r="J141" s="9"/>
      <c r="K141" s="126"/>
    </row>
    <row r="142" spans="1:11" ht="16.5" customHeight="1">
      <c r="A142" s="296" t="s">
        <v>95</v>
      </c>
      <c r="B142" s="296"/>
      <c r="C142" s="16"/>
      <c r="E142" s="61">
        <f>SUM(E139:E140)</f>
        <v>3829591173</v>
      </c>
      <c r="F142" s="9"/>
      <c r="G142" s="130">
        <f>SUM(G139:G140)</f>
        <v>3870828570</v>
      </c>
      <c r="H142" s="9"/>
      <c r="I142" s="61">
        <f>SUM(I139:I140)</f>
        <v>3437758603</v>
      </c>
      <c r="J142" s="9"/>
      <c r="K142" s="130">
        <f>SUM(K139:K140)</f>
        <v>3492797473</v>
      </c>
    </row>
    <row r="143" spans="1:11" ht="16.5" customHeight="1">
      <c r="A143" s="295"/>
      <c r="B143" s="295"/>
      <c r="C143" s="16"/>
      <c r="E143" s="45"/>
      <c r="F143" s="9"/>
      <c r="G143" s="126"/>
      <c r="H143" s="9"/>
      <c r="I143" s="45"/>
      <c r="J143" s="9"/>
      <c r="K143" s="126"/>
    </row>
    <row r="144" spans="1:11" ht="16.5" customHeight="1" thickBot="1">
      <c r="A144" s="15" t="s">
        <v>96</v>
      </c>
      <c r="B144" s="20"/>
      <c r="C144" s="15"/>
      <c r="E144" s="62">
        <f>SUM(E91,E142)</f>
        <v>10957153034</v>
      </c>
      <c r="F144" s="9"/>
      <c r="G144" s="63">
        <f>SUM(G91,G142)</f>
        <v>9206718030</v>
      </c>
      <c r="H144" s="9"/>
      <c r="I144" s="62">
        <f>SUM(I91,I142)</f>
        <v>10455652848</v>
      </c>
      <c r="J144" s="9"/>
      <c r="K144" s="63">
        <f>SUM(K91,K142)</f>
        <v>8767825410</v>
      </c>
    </row>
    <row r="145" spans="1:11" ht="16.5" customHeight="1" thickTop="1">
      <c r="A145" s="185"/>
      <c r="B145" s="185"/>
      <c r="C145" s="16"/>
      <c r="E145" s="9"/>
      <c r="F145" s="9"/>
      <c r="G145" s="9"/>
      <c r="H145" s="9"/>
      <c r="I145" s="9"/>
      <c r="J145" s="9"/>
      <c r="K145" s="9"/>
    </row>
    <row r="146" spans="1:11" ht="16.5" customHeight="1">
      <c r="A146" s="185"/>
      <c r="B146" s="185"/>
      <c r="C146" s="16"/>
      <c r="E146" s="9"/>
      <c r="F146" s="9"/>
      <c r="G146" s="9"/>
      <c r="H146" s="9"/>
      <c r="I146" s="9"/>
      <c r="J146" s="9"/>
      <c r="K146" s="9"/>
    </row>
    <row r="147" spans="1:11" ht="16.5" customHeight="1">
      <c r="A147" s="31"/>
      <c r="B147" s="183"/>
      <c r="C147" s="16"/>
      <c r="E147" s="126"/>
      <c r="G147" s="126"/>
      <c r="I147" s="126"/>
      <c r="K147" s="126"/>
    </row>
    <row r="148" spans="1:11" ht="16.5" customHeight="1">
      <c r="A148" s="31"/>
      <c r="B148" s="183"/>
      <c r="C148" s="16"/>
      <c r="E148" s="126"/>
      <c r="G148" s="126"/>
      <c r="I148" s="126"/>
      <c r="K148" s="126"/>
    </row>
    <row r="149" spans="1:11" ht="16.5" customHeight="1">
      <c r="A149" s="31"/>
      <c r="B149" s="183"/>
      <c r="C149" s="16"/>
      <c r="E149" s="126"/>
      <c r="G149" s="126"/>
      <c r="I149" s="126"/>
      <c r="K149" s="126"/>
    </row>
    <row r="150" spans="1:11" ht="16.5" customHeight="1">
      <c r="A150" s="31"/>
      <c r="B150" s="183"/>
      <c r="C150" s="16"/>
      <c r="E150" s="126"/>
      <c r="G150" s="126"/>
      <c r="I150" s="126"/>
      <c r="K150" s="126"/>
    </row>
    <row r="151" spans="1:11" ht="16.5" customHeight="1">
      <c r="A151" s="31"/>
      <c r="B151" s="183"/>
      <c r="C151" s="16"/>
      <c r="E151" s="126"/>
      <c r="G151" s="126"/>
      <c r="I151" s="126"/>
      <c r="K151" s="126"/>
    </row>
    <row r="152" spans="1:11" ht="16.5" customHeight="1">
      <c r="A152" s="31"/>
      <c r="B152" s="183"/>
      <c r="C152" s="16"/>
      <c r="E152" s="126"/>
      <c r="G152" s="126"/>
      <c r="I152" s="126"/>
      <c r="K152" s="126"/>
    </row>
    <row r="153" spans="1:11" ht="16.5" customHeight="1">
      <c r="A153" s="31"/>
      <c r="B153" s="183"/>
      <c r="C153" s="16"/>
      <c r="E153" s="126"/>
      <c r="G153" s="126"/>
      <c r="I153" s="126"/>
      <c r="K153" s="126"/>
    </row>
    <row r="154" spans="1:11" ht="16.5" customHeight="1">
      <c r="A154" s="31"/>
      <c r="B154" s="183"/>
      <c r="C154" s="16"/>
      <c r="E154" s="126"/>
      <c r="G154" s="126"/>
      <c r="I154" s="126"/>
      <c r="K154" s="126"/>
    </row>
    <row r="155" spans="1:11" ht="16.5" customHeight="1">
      <c r="A155" s="31"/>
      <c r="B155" s="183"/>
      <c r="C155" s="16"/>
      <c r="E155" s="126"/>
      <c r="G155" s="126"/>
      <c r="I155" s="126"/>
      <c r="K155" s="126"/>
    </row>
    <row r="156" spans="1:11" ht="13.5" customHeight="1">
      <c r="A156" s="31"/>
      <c r="B156" s="183"/>
      <c r="C156" s="16"/>
      <c r="E156" s="126"/>
      <c r="G156" s="126"/>
      <c r="I156" s="126"/>
      <c r="K156" s="126"/>
    </row>
    <row r="157" spans="1:11" ht="13.5" customHeight="1">
      <c r="A157" s="31"/>
      <c r="B157" s="183"/>
      <c r="C157" s="16"/>
      <c r="E157" s="126"/>
      <c r="G157" s="126"/>
      <c r="I157" s="126"/>
      <c r="K157" s="126"/>
    </row>
    <row r="158" spans="1:11" ht="12.75" customHeight="1">
      <c r="A158" s="31"/>
      <c r="B158" s="183"/>
      <c r="C158" s="16"/>
      <c r="E158" s="126"/>
      <c r="G158" s="126"/>
      <c r="I158" s="126"/>
      <c r="K158" s="126"/>
    </row>
    <row r="159" spans="1:11" ht="21.95" customHeight="1">
      <c r="A159" s="64" t="str">
        <f>A108</f>
        <v>The accompanying notes on page 14 to 28 form part of this interim financial information.</v>
      </c>
      <c r="B159" s="32"/>
      <c r="C159" s="1"/>
      <c r="D159" s="1"/>
      <c r="E159" s="130"/>
      <c r="F159" s="1"/>
      <c r="G159" s="130"/>
      <c r="H159" s="1"/>
      <c r="I159" s="130"/>
      <c r="J159" s="1"/>
      <c r="K159" s="130"/>
    </row>
  </sheetData>
  <mergeCells count="20">
    <mergeCell ref="E115:G115"/>
    <mergeCell ref="I115:K115"/>
    <mergeCell ref="A143:B143"/>
    <mergeCell ref="A122:B122"/>
    <mergeCell ref="A124:B124"/>
    <mergeCell ref="A138:B138"/>
    <mergeCell ref="A140:B140"/>
    <mergeCell ref="A142:B142"/>
    <mergeCell ref="A136:B136"/>
    <mergeCell ref="E61:G61"/>
    <mergeCell ref="I61:K61"/>
    <mergeCell ref="E62:G62"/>
    <mergeCell ref="I62:K62"/>
    <mergeCell ref="E114:G114"/>
    <mergeCell ref="I114:K114"/>
    <mergeCell ref="E6:G6"/>
    <mergeCell ref="I6:K6"/>
    <mergeCell ref="A53:K53"/>
    <mergeCell ref="E7:G7"/>
    <mergeCell ref="I7:K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0" man="1"/>
  </rowBreaks>
  <ignoredErrors>
    <ignoredError sqref="F139:K13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0381-340D-4557-9E91-964860EA3EC1}">
  <dimension ref="A1:O111"/>
  <sheetViews>
    <sheetView zoomScale="110" zoomScaleNormal="110" workbookViewId="0">
      <selection activeCell="F7" sqref="F7"/>
    </sheetView>
  </sheetViews>
  <sheetFormatPr defaultColWidth="9" defaultRowHeight="16.149999999999999" customHeight="1"/>
  <cols>
    <col min="1" max="3" width="1.7109375" style="78" customWidth="1"/>
    <col min="4" max="5" width="1.42578125" style="78" customWidth="1"/>
    <col min="6" max="6" width="22.85546875" style="78" customWidth="1"/>
    <col min="7" max="7" width="7.42578125" style="78" customWidth="1"/>
    <col min="8" max="8" width="0.85546875" style="78" customWidth="1"/>
    <col min="9" max="9" width="13.5703125" style="78" customWidth="1"/>
    <col min="10" max="10" width="0.85546875" style="78" customWidth="1"/>
    <col min="11" max="11" width="12.7109375" style="126" customWidth="1"/>
    <col min="12" max="12" width="0.85546875" style="78" customWidth="1"/>
    <col min="13" max="13" width="13.5703125" style="79" customWidth="1"/>
    <col min="14" max="14" width="0.85546875" style="78" customWidth="1"/>
    <col min="15" max="15" width="12.7109375" style="128" customWidth="1"/>
    <col min="16" max="16384" width="9" style="78"/>
  </cols>
  <sheetData>
    <row r="1" spans="1:15" ht="16.149999999999999" customHeight="1">
      <c r="A1" s="84" t="s">
        <v>0</v>
      </c>
    </row>
    <row r="2" spans="1:15" ht="16.149999999999999" customHeight="1">
      <c r="A2" s="84" t="s">
        <v>44</v>
      </c>
    </row>
    <row r="3" spans="1:15" ht="16.149999999999999" customHeight="1">
      <c r="A3" s="86" t="s">
        <v>191</v>
      </c>
      <c r="B3" s="87"/>
      <c r="C3" s="87"/>
      <c r="D3" s="87"/>
      <c r="E3" s="87"/>
      <c r="F3" s="87"/>
      <c r="G3" s="87"/>
      <c r="H3" s="87"/>
      <c r="I3" s="87"/>
      <c r="J3" s="87"/>
      <c r="K3" s="1"/>
      <c r="L3" s="87"/>
      <c r="M3" s="99"/>
      <c r="N3" s="87"/>
      <c r="O3" s="130"/>
    </row>
    <row r="4" spans="1:15" ht="15.95" customHeight="1">
      <c r="A4" s="85"/>
    </row>
    <row r="5" spans="1:15" ht="15.95" customHeight="1">
      <c r="A5" s="85"/>
    </row>
    <row r="6" spans="1:15" ht="16.5" customHeight="1">
      <c r="A6" s="85"/>
      <c r="I6" s="298" t="s">
        <v>105</v>
      </c>
      <c r="J6" s="298"/>
      <c r="K6" s="298"/>
      <c r="L6" s="95"/>
      <c r="M6" s="298" t="s">
        <v>104</v>
      </c>
      <c r="N6" s="298"/>
      <c r="O6" s="298"/>
    </row>
    <row r="7" spans="1:15" ht="16.5" customHeight="1">
      <c r="A7" s="85"/>
      <c r="I7" s="297" t="s">
        <v>103</v>
      </c>
      <c r="J7" s="297"/>
      <c r="K7" s="297"/>
      <c r="L7" s="95"/>
      <c r="M7" s="297" t="s">
        <v>103</v>
      </c>
      <c r="N7" s="297"/>
      <c r="O7" s="297"/>
    </row>
    <row r="8" spans="1:15" ht="16.5" customHeight="1">
      <c r="A8" s="85"/>
      <c r="I8" s="90" t="s">
        <v>2</v>
      </c>
      <c r="K8" s="166" t="s">
        <v>2</v>
      </c>
      <c r="M8" s="90" t="s">
        <v>2</v>
      </c>
      <c r="O8" s="166" t="s">
        <v>2</v>
      </c>
    </row>
    <row r="9" spans="1:15" ht="16.5" customHeight="1">
      <c r="A9" s="85"/>
      <c r="H9" s="95"/>
      <c r="I9" s="112">
        <v>2021</v>
      </c>
      <c r="J9" s="67"/>
      <c r="K9" s="167">
        <v>2020</v>
      </c>
      <c r="L9" s="67"/>
      <c r="M9" s="112">
        <v>2021</v>
      </c>
      <c r="N9" s="67"/>
      <c r="O9" s="167">
        <v>2020</v>
      </c>
    </row>
    <row r="10" spans="1:15" ht="16.5" customHeight="1">
      <c r="A10" s="85"/>
      <c r="G10" s="153"/>
      <c r="H10" s="95"/>
      <c r="I10" s="100" t="s">
        <v>6</v>
      </c>
      <c r="J10" s="95"/>
      <c r="K10" s="168" t="s">
        <v>6</v>
      </c>
      <c r="L10" s="95"/>
      <c r="M10" s="100" t="s">
        <v>6</v>
      </c>
      <c r="N10" s="95"/>
      <c r="O10" s="168" t="s">
        <v>6</v>
      </c>
    </row>
    <row r="11" spans="1:15" ht="16.5" customHeight="1">
      <c r="A11" s="94" t="s">
        <v>45</v>
      </c>
      <c r="G11" s="95"/>
      <c r="H11" s="95"/>
      <c r="I11" s="155"/>
      <c r="J11" s="95"/>
      <c r="K11" s="10"/>
      <c r="L11" s="95"/>
      <c r="M11" s="101"/>
      <c r="N11" s="95"/>
      <c r="O11" s="173"/>
    </row>
    <row r="12" spans="1:15" ht="6" customHeight="1">
      <c r="A12" s="85"/>
      <c r="G12" s="95"/>
      <c r="H12" s="95"/>
      <c r="I12" s="155"/>
      <c r="J12" s="95"/>
      <c r="K12" s="10"/>
      <c r="L12" s="95"/>
      <c r="M12" s="101"/>
      <c r="N12" s="95"/>
      <c r="O12" s="173"/>
    </row>
    <row r="13" spans="1:15" ht="16.5" customHeight="1">
      <c r="A13" s="85" t="s">
        <v>46</v>
      </c>
      <c r="I13" s="45">
        <v>11535333053</v>
      </c>
      <c r="K13" s="79">
        <v>7744842544</v>
      </c>
      <c r="M13" s="45">
        <v>11249230214</v>
      </c>
      <c r="O13" s="79">
        <v>7549307246</v>
      </c>
    </row>
    <row r="14" spans="1:15" ht="16.5" customHeight="1">
      <c r="A14" s="85" t="s">
        <v>115</v>
      </c>
      <c r="I14" s="45">
        <v>3964115</v>
      </c>
      <c r="K14" s="79">
        <v>22070904</v>
      </c>
      <c r="M14" s="45">
        <v>224795892</v>
      </c>
      <c r="O14" s="79">
        <v>51871022</v>
      </c>
    </row>
    <row r="15" spans="1:15" ht="16.5" customHeight="1">
      <c r="A15" s="85" t="s">
        <v>225</v>
      </c>
      <c r="I15" s="57">
        <v>23077344</v>
      </c>
      <c r="K15" s="196">
        <v>6833535</v>
      </c>
      <c r="M15" s="57" t="s">
        <v>11</v>
      </c>
      <c r="N15" s="79"/>
      <c r="O15" s="196" t="s">
        <v>11</v>
      </c>
    </row>
    <row r="16" spans="1:15" ht="6" customHeight="1">
      <c r="A16" s="85"/>
      <c r="I16" s="45"/>
      <c r="K16" s="128"/>
      <c r="M16" s="45"/>
    </row>
    <row r="17" spans="1:15" ht="16.5" customHeight="1">
      <c r="A17" s="94" t="s">
        <v>47</v>
      </c>
      <c r="I17" s="61">
        <f>SUM(I13:I15)</f>
        <v>11562374512</v>
      </c>
      <c r="K17" s="130">
        <f>SUM(K13:K15)</f>
        <v>7773746983</v>
      </c>
      <c r="M17" s="61">
        <f>SUM(M13:M15)</f>
        <v>11474026106</v>
      </c>
      <c r="O17" s="130">
        <f>SUM(O13:O15)</f>
        <v>7601178268</v>
      </c>
    </row>
    <row r="18" spans="1:15" ht="16.5" customHeight="1">
      <c r="A18" s="85"/>
      <c r="I18" s="45"/>
      <c r="K18" s="128"/>
      <c r="M18" s="45"/>
    </row>
    <row r="19" spans="1:15" ht="16.5" customHeight="1">
      <c r="A19" s="94" t="s">
        <v>48</v>
      </c>
      <c r="I19" s="140"/>
      <c r="M19" s="140"/>
      <c r="O19" s="126"/>
    </row>
    <row r="20" spans="1:15" ht="6" customHeight="1">
      <c r="I20" s="140"/>
      <c r="M20" s="140"/>
      <c r="O20" s="126"/>
    </row>
    <row r="21" spans="1:15" ht="16.5" customHeight="1">
      <c r="A21" s="85" t="s">
        <v>49</v>
      </c>
      <c r="B21" s="85"/>
      <c r="I21" s="45">
        <v>-9985634490</v>
      </c>
      <c r="J21" s="79"/>
      <c r="K21" s="79">
        <v>-6799138168</v>
      </c>
      <c r="L21" s="79"/>
      <c r="M21" s="45">
        <v>-9815065176</v>
      </c>
      <c r="N21" s="79"/>
      <c r="O21" s="79">
        <v>-6664312497</v>
      </c>
    </row>
    <row r="22" spans="1:15" ht="16.5" customHeight="1">
      <c r="A22" s="85" t="s">
        <v>50</v>
      </c>
      <c r="G22" s="13"/>
      <c r="I22" s="45">
        <v>-710362704</v>
      </c>
      <c r="K22" s="79">
        <v>-488125027</v>
      </c>
      <c r="M22" s="45">
        <v>-725960303</v>
      </c>
      <c r="N22" s="79"/>
      <c r="O22" s="79">
        <v>-482293149</v>
      </c>
    </row>
    <row r="23" spans="1:15" ht="16.5" customHeight="1">
      <c r="A23" s="85" t="s">
        <v>51</v>
      </c>
      <c r="I23" s="45">
        <v>-165064413</v>
      </c>
      <c r="K23" s="79">
        <v>-135041359</v>
      </c>
      <c r="M23" s="45">
        <v>-146428592</v>
      </c>
      <c r="N23" s="79"/>
      <c r="O23" s="79">
        <v>-123845755</v>
      </c>
    </row>
    <row r="24" spans="1:15" ht="16.5" customHeight="1">
      <c r="A24" s="85" t="s">
        <v>143</v>
      </c>
      <c r="I24" s="57">
        <v>-255298</v>
      </c>
      <c r="K24" s="196">
        <v>1355049</v>
      </c>
      <c r="M24" s="57">
        <v>-244127</v>
      </c>
      <c r="N24" s="79"/>
      <c r="O24" s="196">
        <v>1573021</v>
      </c>
    </row>
    <row r="25" spans="1:15" ht="6" customHeight="1">
      <c r="A25" s="85"/>
      <c r="I25" s="45"/>
      <c r="K25" s="128"/>
      <c r="M25" s="45"/>
    </row>
    <row r="26" spans="1:15" ht="16.5" customHeight="1">
      <c r="A26" s="94" t="s">
        <v>52</v>
      </c>
      <c r="I26" s="61">
        <f>SUM(I21:I24)</f>
        <v>-10861316905</v>
      </c>
      <c r="K26" s="130">
        <f>SUM(K21:K24)</f>
        <v>-7420949505</v>
      </c>
      <c r="M26" s="61">
        <f>SUM(M21:M24)</f>
        <v>-10687698198</v>
      </c>
      <c r="O26" s="130">
        <f>SUM(O21:O24)</f>
        <v>-7268878380</v>
      </c>
    </row>
    <row r="27" spans="1:15" ht="16.5" customHeight="1">
      <c r="A27" s="85"/>
      <c r="I27" s="45"/>
      <c r="K27" s="128"/>
      <c r="M27" s="45"/>
    </row>
    <row r="28" spans="1:15" ht="16.5" customHeight="1">
      <c r="A28" s="94" t="s">
        <v>53</v>
      </c>
      <c r="I28" s="45"/>
      <c r="K28" s="128"/>
      <c r="M28" s="45"/>
    </row>
    <row r="29" spans="1:15" ht="16.5" customHeight="1">
      <c r="A29" s="94"/>
      <c r="B29" s="94" t="s">
        <v>54</v>
      </c>
      <c r="I29" s="45">
        <f>SUM(I17,I26)</f>
        <v>701057607</v>
      </c>
      <c r="K29" s="128">
        <f>SUM(K17,K26)</f>
        <v>352797478</v>
      </c>
      <c r="M29" s="45">
        <f>SUM(M17,M26)</f>
        <v>786327908</v>
      </c>
      <c r="O29" s="128">
        <v>332299888</v>
      </c>
    </row>
    <row r="30" spans="1:15" ht="16.5" customHeight="1">
      <c r="A30" s="85" t="s">
        <v>55</v>
      </c>
      <c r="I30" s="57">
        <v>-12100885</v>
      </c>
      <c r="K30" s="196">
        <v>-13396791</v>
      </c>
      <c r="M30" s="57">
        <v>-11445535</v>
      </c>
      <c r="O30" s="196">
        <v>-14052468</v>
      </c>
    </row>
    <row r="31" spans="1:15" ht="6" customHeight="1">
      <c r="A31" s="85"/>
      <c r="I31" s="45"/>
      <c r="K31" s="128"/>
      <c r="M31" s="45"/>
    </row>
    <row r="32" spans="1:15" ht="16.5" customHeight="1">
      <c r="A32" s="94" t="s">
        <v>56</v>
      </c>
      <c r="I32" s="45">
        <f>SUM(I29:I30)</f>
        <v>688956722</v>
      </c>
      <c r="K32" s="128">
        <f>SUM(K29:K30)</f>
        <v>339400687</v>
      </c>
      <c r="M32" s="45">
        <f>SUM(M29:M30)</f>
        <v>774882373</v>
      </c>
      <c r="O32" s="128">
        <f>SUM(O29:O30)</f>
        <v>318247420</v>
      </c>
    </row>
    <row r="33" spans="1:15" ht="16.5" customHeight="1">
      <c r="A33" s="85" t="s">
        <v>57</v>
      </c>
      <c r="G33" s="103"/>
      <c r="I33" s="58">
        <v>-103507142</v>
      </c>
      <c r="K33" s="36">
        <v>-67394337</v>
      </c>
      <c r="M33" s="58">
        <v>-102203724</v>
      </c>
      <c r="N33" s="79"/>
      <c r="O33" s="36">
        <v>-58055312</v>
      </c>
    </row>
    <row r="34" spans="1:15" ht="6" customHeight="1">
      <c r="A34" s="94"/>
      <c r="I34" s="45"/>
      <c r="K34" s="128"/>
      <c r="M34" s="45"/>
    </row>
    <row r="35" spans="1:15" ht="16.5" customHeight="1">
      <c r="A35" s="94" t="s">
        <v>58</v>
      </c>
      <c r="I35" s="45">
        <f>SUM(I32:I33)</f>
        <v>585449580</v>
      </c>
      <c r="K35" s="128">
        <f>SUM(K32:K33)</f>
        <v>272006350</v>
      </c>
      <c r="M35" s="45">
        <f>SUM(M32:M33)</f>
        <v>672678649</v>
      </c>
      <c r="O35" s="128">
        <f>SUM(O32:O33)</f>
        <v>260192108</v>
      </c>
    </row>
    <row r="36" spans="1:15" ht="6" customHeight="1">
      <c r="A36" s="94"/>
      <c r="I36" s="45"/>
      <c r="K36" s="128"/>
      <c r="M36" s="45"/>
    </row>
    <row r="37" spans="1:15" ht="16.5" customHeight="1">
      <c r="A37" s="94" t="s">
        <v>159</v>
      </c>
      <c r="I37" s="45"/>
      <c r="K37" s="128"/>
      <c r="M37" s="45"/>
    </row>
    <row r="38" spans="1:15" ht="16.5" customHeight="1">
      <c r="A38" s="89" t="s">
        <v>161</v>
      </c>
      <c r="B38" s="85"/>
      <c r="C38" s="89"/>
      <c r="D38" s="89"/>
      <c r="E38" s="89"/>
      <c r="F38" s="89"/>
      <c r="G38" s="89"/>
      <c r="I38" s="45"/>
      <c r="K38" s="128"/>
      <c r="M38" s="45"/>
    </row>
    <row r="39" spans="1:15" ht="16.5" customHeight="1">
      <c r="A39" s="85"/>
      <c r="B39" s="85" t="s">
        <v>160</v>
      </c>
      <c r="I39" s="45"/>
      <c r="K39" s="128"/>
      <c r="M39" s="45"/>
    </row>
    <row r="40" spans="1:15" ht="16.5" customHeight="1">
      <c r="A40" s="85"/>
      <c r="B40" s="85" t="s">
        <v>154</v>
      </c>
      <c r="C40" s="85"/>
      <c r="I40" s="45"/>
      <c r="K40" s="128"/>
      <c r="M40" s="45"/>
    </row>
    <row r="41" spans="1:15" ht="16.5" customHeight="1">
      <c r="A41" s="85"/>
      <c r="B41" s="85"/>
      <c r="C41" s="89" t="s">
        <v>227</v>
      </c>
      <c r="I41" s="45"/>
      <c r="K41" s="128"/>
      <c r="M41" s="45"/>
    </row>
    <row r="42" spans="1:15" ht="16.5" customHeight="1">
      <c r="A42" s="85"/>
      <c r="B42" s="85"/>
      <c r="C42" s="89" t="s">
        <v>162</v>
      </c>
      <c r="I42" s="57">
        <v>-1531895</v>
      </c>
      <c r="K42" s="169">
        <v>-17534854</v>
      </c>
      <c r="M42" s="57" t="s">
        <v>11</v>
      </c>
      <c r="O42" s="169" t="s">
        <v>11</v>
      </c>
    </row>
    <row r="43" spans="1:15" ht="6" customHeight="1">
      <c r="A43" s="85"/>
      <c r="I43" s="45"/>
      <c r="K43" s="128"/>
      <c r="M43" s="45"/>
    </row>
    <row r="44" spans="1:15" ht="15" customHeight="1">
      <c r="A44" s="94" t="s">
        <v>126</v>
      </c>
      <c r="I44" s="45"/>
      <c r="K44" s="128"/>
      <c r="M44" s="45"/>
    </row>
    <row r="45" spans="1:15" ht="16.5" customHeight="1">
      <c r="A45" s="85"/>
      <c r="B45" s="94" t="s">
        <v>127</v>
      </c>
      <c r="G45" s="103"/>
      <c r="I45" s="58">
        <f>SUM(I38:I42)</f>
        <v>-1531895</v>
      </c>
      <c r="K45" s="36">
        <f>SUM(K38:K42)</f>
        <v>-17534854</v>
      </c>
      <c r="M45" s="57" t="s">
        <v>11</v>
      </c>
      <c r="N45" s="79"/>
      <c r="O45" s="169" t="s">
        <v>11</v>
      </c>
    </row>
    <row r="46" spans="1:15" ht="6" customHeight="1">
      <c r="A46" s="94"/>
      <c r="B46" s="85"/>
      <c r="I46" s="45"/>
      <c r="K46" s="128"/>
      <c r="M46" s="45"/>
    </row>
    <row r="47" spans="1:15" ht="15" customHeight="1" thickBot="1">
      <c r="A47" s="94" t="s">
        <v>128</v>
      </c>
      <c r="I47" s="62">
        <f>SUM(I35,I45)</f>
        <v>583917685</v>
      </c>
      <c r="K47" s="63">
        <f>SUM(K35,K45)</f>
        <v>254471496</v>
      </c>
      <c r="M47" s="62">
        <f>SUM(M35,M45)</f>
        <v>672678649</v>
      </c>
      <c r="O47" s="63">
        <f>SUM(O35,O45)</f>
        <v>260192108</v>
      </c>
    </row>
    <row r="48" spans="1:15" ht="16.5" customHeight="1" thickTop="1">
      <c r="A48" s="94"/>
      <c r="I48" s="79"/>
      <c r="K48" s="128"/>
    </row>
    <row r="49" spans="1:15" ht="16.5" customHeight="1">
      <c r="A49" s="94"/>
      <c r="I49" s="79"/>
      <c r="K49" s="128"/>
    </row>
    <row r="50" spans="1:15" ht="16.5" customHeight="1">
      <c r="A50" s="94"/>
      <c r="I50" s="79"/>
      <c r="K50" s="128"/>
    </row>
    <row r="51" spans="1:15" ht="16.5" customHeight="1">
      <c r="A51" s="94"/>
      <c r="I51" s="79"/>
      <c r="K51" s="128"/>
    </row>
    <row r="52" spans="1:15" ht="16.5" customHeight="1">
      <c r="A52" s="94"/>
      <c r="I52" s="79"/>
      <c r="K52" s="128"/>
    </row>
    <row r="53" spans="1:15" ht="16.5" customHeight="1">
      <c r="A53" s="94"/>
      <c r="I53" s="79"/>
      <c r="K53" s="128"/>
    </row>
    <row r="54" spans="1:15" ht="16.5" customHeight="1">
      <c r="A54" s="94"/>
      <c r="I54" s="79"/>
      <c r="K54" s="128"/>
    </row>
    <row r="55" spans="1:15" ht="16.5" customHeight="1">
      <c r="A55" s="94"/>
      <c r="I55" s="79"/>
      <c r="K55" s="128"/>
    </row>
    <row r="56" spans="1:15" ht="6" customHeight="1">
      <c r="A56" s="91"/>
      <c r="B56" s="85"/>
      <c r="I56" s="104"/>
      <c r="J56" s="105"/>
      <c r="K56" s="170"/>
      <c r="L56" s="105"/>
      <c r="M56" s="104"/>
      <c r="N56" s="105"/>
      <c r="O56" s="170"/>
    </row>
    <row r="57" spans="1:15" ht="21.95" customHeight="1">
      <c r="A57" s="106" t="str">
        <f>'2-4'!A159</f>
        <v>The accompanying notes on page 14 to 28 form part of this interim financial information.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4"/>
      <c r="L57" s="106"/>
      <c r="M57" s="106"/>
      <c r="N57" s="106"/>
      <c r="O57" s="14"/>
    </row>
    <row r="58" spans="1:15" s="94" customFormat="1" ht="16.149999999999999" customHeight="1">
      <c r="A58" s="94" t="str">
        <f>A1</f>
        <v>Com7 Public Company Limited</v>
      </c>
      <c r="K58" s="171"/>
      <c r="O58" s="171"/>
    </row>
    <row r="59" spans="1:15" ht="16.149999999999999" customHeight="1">
      <c r="A59" s="84" t="s">
        <v>44</v>
      </c>
    </row>
    <row r="60" spans="1:15" ht="16.149999999999999" customHeight="1">
      <c r="A60" s="86" t="str">
        <f>A3</f>
        <v>For the three-month period ended 30 June 2021</v>
      </c>
      <c r="B60" s="87"/>
      <c r="C60" s="87"/>
      <c r="D60" s="87"/>
      <c r="E60" s="87"/>
      <c r="F60" s="87"/>
      <c r="G60" s="87"/>
      <c r="H60" s="87"/>
      <c r="I60" s="87"/>
      <c r="J60" s="87"/>
      <c r="K60" s="1"/>
      <c r="L60" s="87"/>
      <c r="M60" s="99"/>
      <c r="N60" s="87"/>
      <c r="O60" s="130"/>
    </row>
    <row r="61" spans="1:15" ht="15.95" customHeight="1">
      <c r="A61" s="85"/>
    </row>
    <row r="62" spans="1:15" ht="15.95" customHeight="1">
      <c r="A62" s="85"/>
    </row>
    <row r="63" spans="1:15" ht="16.5" customHeight="1">
      <c r="A63" s="85"/>
      <c r="I63" s="298" t="s">
        <v>105</v>
      </c>
      <c r="J63" s="298"/>
      <c r="K63" s="298"/>
      <c r="L63" s="95"/>
      <c r="M63" s="298" t="s">
        <v>104</v>
      </c>
      <c r="N63" s="298"/>
      <c r="O63" s="298"/>
    </row>
    <row r="64" spans="1:15" ht="16.5" customHeight="1">
      <c r="A64" s="85"/>
      <c r="I64" s="297" t="s">
        <v>103</v>
      </c>
      <c r="J64" s="297"/>
      <c r="K64" s="297"/>
      <c r="L64" s="95"/>
      <c r="M64" s="297" t="s">
        <v>103</v>
      </c>
      <c r="N64" s="297"/>
      <c r="O64" s="297"/>
    </row>
    <row r="65" spans="1:15" ht="16.5" customHeight="1">
      <c r="A65" s="85"/>
      <c r="I65" s="90" t="s">
        <v>2</v>
      </c>
      <c r="K65" s="166" t="s">
        <v>2</v>
      </c>
      <c r="M65" s="90" t="s">
        <v>2</v>
      </c>
      <c r="O65" s="166" t="s">
        <v>2</v>
      </c>
    </row>
    <row r="66" spans="1:15" ht="16.5" customHeight="1">
      <c r="A66" s="85"/>
      <c r="H66" s="95"/>
      <c r="I66" s="112">
        <v>2021</v>
      </c>
      <c r="J66" s="67"/>
      <c r="K66" s="167">
        <v>2020</v>
      </c>
      <c r="L66" s="67"/>
      <c r="M66" s="112">
        <v>2021</v>
      </c>
      <c r="N66" s="67"/>
      <c r="O66" s="167">
        <v>2020</v>
      </c>
    </row>
    <row r="67" spans="1:15" ht="16.5" customHeight="1">
      <c r="A67" s="85"/>
      <c r="H67" s="95"/>
      <c r="I67" s="100" t="s">
        <v>6</v>
      </c>
      <c r="J67" s="95"/>
      <c r="K67" s="168" t="s">
        <v>6</v>
      </c>
      <c r="L67" s="95"/>
      <c r="M67" s="100" t="s">
        <v>6</v>
      </c>
      <c r="N67" s="95"/>
      <c r="O67" s="168" t="s">
        <v>6</v>
      </c>
    </row>
    <row r="68" spans="1:15" ht="16.5" customHeight="1">
      <c r="A68" s="94" t="s">
        <v>59</v>
      </c>
      <c r="B68" s="85"/>
      <c r="I68" s="45"/>
      <c r="K68" s="128"/>
      <c r="M68" s="45"/>
    </row>
    <row r="69" spans="1:15" ht="9.9499999999999993" customHeight="1">
      <c r="A69" s="85"/>
      <c r="B69" s="85"/>
      <c r="I69" s="45"/>
      <c r="K69" s="128"/>
      <c r="M69" s="45"/>
    </row>
    <row r="70" spans="1:15" ht="16.5" customHeight="1">
      <c r="A70" s="85" t="s">
        <v>60</v>
      </c>
      <c r="B70" s="85"/>
      <c r="I70" s="45">
        <v>587049858</v>
      </c>
      <c r="K70" s="128">
        <v>274510398</v>
      </c>
      <c r="M70" s="73">
        <v>672678649</v>
      </c>
      <c r="O70" s="174">
        <v>260192108</v>
      </c>
    </row>
    <row r="71" spans="1:15" ht="16.5" customHeight="1">
      <c r="A71" s="85" t="s">
        <v>43</v>
      </c>
      <c r="B71" s="85"/>
      <c r="I71" s="57">
        <v>-1600278</v>
      </c>
      <c r="K71" s="169">
        <v>-2504048</v>
      </c>
      <c r="M71" s="156">
        <v>0</v>
      </c>
      <c r="N71" s="157"/>
      <c r="O71" s="119" t="s">
        <v>11</v>
      </c>
    </row>
    <row r="72" spans="1:15" ht="6" customHeight="1">
      <c r="A72" s="91"/>
      <c r="I72" s="45"/>
      <c r="K72" s="128"/>
      <c r="M72" s="45"/>
    </row>
    <row r="73" spans="1:15" ht="16.5" customHeight="1" thickBot="1">
      <c r="A73" s="60"/>
      <c r="I73" s="62">
        <f>SUM(I70:I71)</f>
        <v>585449580</v>
      </c>
      <c r="K73" s="63">
        <f>SUM(K70:K71)</f>
        <v>272006350</v>
      </c>
      <c r="M73" s="62">
        <f>SUM(M70:M71)</f>
        <v>672678649</v>
      </c>
      <c r="O73" s="63">
        <f>SUM(O70:O71)</f>
        <v>260192108</v>
      </c>
    </row>
    <row r="74" spans="1:15" ht="16.5" customHeight="1" thickTop="1">
      <c r="A74" s="85"/>
      <c r="B74" s="85"/>
      <c r="I74" s="45"/>
      <c r="K74" s="128"/>
      <c r="M74" s="45"/>
    </row>
    <row r="75" spans="1:15" ht="16.5" customHeight="1">
      <c r="A75" s="94" t="s">
        <v>111</v>
      </c>
      <c r="I75" s="45"/>
      <c r="K75" s="128"/>
      <c r="M75" s="45"/>
    </row>
    <row r="76" spans="1:15" ht="16.5" customHeight="1">
      <c r="A76" s="94"/>
      <c r="B76" s="94" t="s">
        <v>112</v>
      </c>
      <c r="I76" s="45"/>
      <c r="K76" s="128"/>
      <c r="M76" s="45"/>
    </row>
    <row r="77" spans="1:15" ht="6" customHeight="1">
      <c r="A77" s="91"/>
      <c r="I77" s="45"/>
      <c r="K77" s="128"/>
      <c r="M77" s="45"/>
    </row>
    <row r="78" spans="1:15" ht="16.5" customHeight="1">
      <c r="A78" s="85" t="s">
        <v>60</v>
      </c>
      <c r="I78" s="45">
        <v>585517963</v>
      </c>
      <c r="K78" s="128">
        <v>256975544</v>
      </c>
      <c r="M78" s="45">
        <v>672678649</v>
      </c>
      <c r="O78" s="128">
        <v>260192108</v>
      </c>
    </row>
    <row r="79" spans="1:15" ht="16.5" customHeight="1">
      <c r="A79" s="85" t="s">
        <v>43</v>
      </c>
      <c r="I79" s="57">
        <v>-1600278</v>
      </c>
      <c r="K79" s="169">
        <v>-2504048</v>
      </c>
      <c r="M79" s="57" t="s">
        <v>11</v>
      </c>
      <c r="O79" s="169" t="s">
        <v>11</v>
      </c>
    </row>
    <row r="80" spans="1:15" ht="6" customHeight="1">
      <c r="A80" s="91"/>
      <c r="I80" s="45"/>
      <c r="K80" s="128"/>
      <c r="M80" s="45"/>
    </row>
    <row r="81" spans="1:15" ht="16.5" customHeight="1" thickBot="1">
      <c r="A81" s="60"/>
      <c r="I81" s="62">
        <f>SUM(I78:I79)</f>
        <v>583917685</v>
      </c>
      <c r="K81" s="63">
        <f>SUM(K78:K79)</f>
        <v>254471496</v>
      </c>
      <c r="M81" s="62">
        <f>SUM(M78:M79)</f>
        <v>672678649</v>
      </c>
      <c r="O81" s="63">
        <f>SUM(O78:O79)</f>
        <v>260192108</v>
      </c>
    </row>
    <row r="82" spans="1:15" ht="16.5" customHeight="1" thickTop="1">
      <c r="A82" s="60"/>
      <c r="I82" s="186"/>
      <c r="K82" s="12"/>
      <c r="M82" s="186"/>
      <c r="O82" s="12"/>
    </row>
    <row r="83" spans="1:15" ht="16.5" customHeight="1">
      <c r="A83" s="60"/>
      <c r="I83" s="45"/>
      <c r="K83" s="128"/>
      <c r="M83" s="45"/>
    </row>
    <row r="84" spans="1:15" ht="16.5" customHeight="1">
      <c r="A84" s="94" t="s">
        <v>61</v>
      </c>
      <c r="I84" s="45"/>
      <c r="K84" s="128"/>
      <c r="M84" s="45"/>
    </row>
    <row r="85" spans="1:15" ht="6" customHeight="1">
      <c r="A85" s="91"/>
      <c r="I85" s="45"/>
      <c r="K85" s="128"/>
      <c r="M85" s="45"/>
    </row>
    <row r="86" spans="1:15" ht="16.5" customHeight="1">
      <c r="A86" s="91" t="s">
        <v>62</v>
      </c>
      <c r="B86" s="85" t="s">
        <v>63</v>
      </c>
      <c r="I86" s="59">
        <f>+I70/1200000000</f>
        <v>0.489208215</v>
      </c>
      <c r="J86" s="105"/>
      <c r="K86" s="170">
        <v>0.23</v>
      </c>
      <c r="L86" s="105"/>
      <c r="M86" s="59">
        <f>+M70/1200000000</f>
        <v>0.56056554083333332</v>
      </c>
      <c r="N86" s="105"/>
      <c r="O86" s="170">
        <v>0.22</v>
      </c>
    </row>
    <row r="110" spans="1:15" ht="16.5" customHeight="1"/>
    <row r="111" spans="1:15" s="85" customFormat="1" ht="21.95" customHeight="1">
      <c r="A111" s="107" t="str">
        <f>A57</f>
        <v>The accompanying notes on page 14 to 28 form part of this interim financial information.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72"/>
      <c r="L111" s="107"/>
      <c r="M111" s="107"/>
      <c r="N111" s="107"/>
      <c r="O111" s="172"/>
    </row>
  </sheetData>
  <mergeCells count="8">
    <mergeCell ref="I64:K64"/>
    <mergeCell ref="M64:O64"/>
    <mergeCell ref="I6:K6"/>
    <mergeCell ref="M6:O6"/>
    <mergeCell ref="I7:K7"/>
    <mergeCell ref="M7:O7"/>
    <mergeCell ref="I63:K63"/>
    <mergeCell ref="M63:O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C664-29C9-4820-BB2C-1BCF0D8B1B4A}">
  <dimension ref="A1:O109"/>
  <sheetViews>
    <sheetView zoomScale="110" zoomScaleNormal="110" workbookViewId="0">
      <selection activeCell="P5" sqref="P5"/>
    </sheetView>
  </sheetViews>
  <sheetFormatPr defaultColWidth="9" defaultRowHeight="16.149999999999999" customHeight="1"/>
  <cols>
    <col min="1" max="3" width="1.7109375" style="78" customWidth="1"/>
    <col min="4" max="5" width="1.42578125" style="78" customWidth="1"/>
    <col min="6" max="6" width="22.85546875" style="78" customWidth="1"/>
    <col min="7" max="7" width="5.85546875" style="78" customWidth="1"/>
    <col min="8" max="8" width="0.7109375" style="78" customWidth="1"/>
    <col min="9" max="9" width="13.7109375" style="78" customWidth="1"/>
    <col min="10" max="10" width="0.7109375" style="78" customWidth="1"/>
    <col min="11" max="11" width="13.7109375" style="126" customWidth="1"/>
    <col min="12" max="12" width="0.7109375" style="78" customWidth="1"/>
    <col min="13" max="13" width="13.7109375" style="79" customWidth="1"/>
    <col min="14" max="14" width="0.7109375" style="78" customWidth="1"/>
    <col min="15" max="15" width="13.7109375" style="128" customWidth="1"/>
    <col min="16" max="16384" width="9" style="78"/>
  </cols>
  <sheetData>
    <row r="1" spans="1:15" ht="16.149999999999999" customHeight="1">
      <c r="A1" s="84" t="s">
        <v>0</v>
      </c>
    </row>
    <row r="2" spans="1:15" ht="16.149999999999999" customHeight="1">
      <c r="A2" s="84" t="s">
        <v>44</v>
      </c>
    </row>
    <row r="3" spans="1:15" ht="16.149999999999999" customHeight="1">
      <c r="A3" s="86" t="s">
        <v>192</v>
      </c>
      <c r="B3" s="87"/>
      <c r="C3" s="87"/>
      <c r="D3" s="87"/>
      <c r="E3" s="87"/>
      <c r="F3" s="87"/>
      <c r="G3" s="87"/>
      <c r="H3" s="87"/>
      <c r="I3" s="87"/>
      <c r="J3" s="87"/>
      <c r="K3" s="1"/>
      <c r="L3" s="87"/>
      <c r="M3" s="99"/>
      <c r="N3" s="87"/>
      <c r="O3" s="130"/>
    </row>
    <row r="4" spans="1:15" ht="15.95" customHeight="1">
      <c r="A4" s="85"/>
    </row>
    <row r="5" spans="1:15" ht="15.95" customHeight="1">
      <c r="A5" s="85"/>
    </row>
    <row r="6" spans="1:15" ht="16.5" customHeight="1">
      <c r="A6" s="85"/>
      <c r="I6" s="298" t="s">
        <v>105</v>
      </c>
      <c r="J6" s="298"/>
      <c r="K6" s="298"/>
      <c r="L6" s="95"/>
      <c r="M6" s="298" t="s">
        <v>104</v>
      </c>
      <c r="N6" s="298"/>
      <c r="O6" s="298"/>
    </row>
    <row r="7" spans="1:15" ht="16.5" customHeight="1">
      <c r="A7" s="85"/>
      <c r="I7" s="297" t="s">
        <v>103</v>
      </c>
      <c r="J7" s="297"/>
      <c r="K7" s="297"/>
      <c r="L7" s="95"/>
      <c r="M7" s="297" t="s">
        <v>103</v>
      </c>
      <c r="N7" s="297"/>
      <c r="O7" s="297"/>
    </row>
    <row r="8" spans="1:15" ht="16.5" customHeight="1">
      <c r="A8" s="85"/>
      <c r="I8" s="90" t="s">
        <v>2</v>
      </c>
      <c r="K8" s="166" t="s">
        <v>2</v>
      </c>
      <c r="M8" s="90" t="s">
        <v>2</v>
      </c>
      <c r="O8" s="166" t="s">
        <v>2</v>
      </c>
    </row>
    <row r="9" spans="1:15" ht="16.5" customHeight="1">
      <c r="A9" s="85"/>
      <c r="H9" s="95"/>
      <c r="I9" s="112">
        <v>2021</v>
      </c>
      <c r="J9" s="67"/>
      <c r="K9" s="167">
        <v>2020</v>
      </c>
      <c r="L9" s="67"/>
      <c r="M9" s="112">
        <v>2021</v>
      </c>
      <c r="N9" s="67"/>
      <c r="O9" s="167">
        <v>2020</v>
      </c>
    </row>
    <row r="10" spans="1:15" ht="16.5" customHeight="1">
      <c r="A10" s="85"/>
      <c r="G10" s="154" t="s">
        <v>107</v>
      </c>
      <c r="H10" s="95"/>
      <c r="I10" s="100" t="s">
        <v>6</v>
      </c>
      <c r="J10" s="95"/>
      <c r="K10" s="168" t="s">
        <v>6</v>
      </c>
      <c r="L10" s="95"/>
      <c r="M10" s="100" t="s">
        <v>6</v>
      </c>
      <c r="N10" s="95"/>
      <c r="O10" s="168" t="s">
        <v>6</v>
      </c>
    </row>
    <row r="11" spans="1:15" ht="16.5" customHeight="1">
      <c r="A11" s="94" t="s">
        <v>45</v>
      </c>
      <c r="G11" s="95"/>
      <c r="H11" s="95"/>
      <c r="I11" s="155"/>
      <c r="J11" s="95"/>
      <c r="K11" s="10"/>
      <c r="L11" s="95"/>
      <c r="M11" s="101"/>
      <c r="N11" s="95"/>
      <c r="O11" s="173"/>
    </row>
    <row r="12" spans="1:15" ht="6" customHeight="1">
      <c r="A12" s="85"/>
      <c r="G12" s="95"/>
      <c r="H12" s="95"/>
      <c r="I12" s="155"/>
      <c r="J12" s="95"/>
      <c r="K12" s="10"/>
      <c r="L12" s="95"/>
      <c r="M12" s="101"/>
      <c r="N12" s="95"/>
      <c r="O12" s="173"/>
    </row>
    <row r="13" spans="1:15" ht="16.5" customHeight="1">
      <c r="A13" s="85" t="s">
        <v>46</v>
      </c>
      <c r="I13" s="45">
        <v>23498654956</v>
      </c>
      <c r="J13" s="79"/>
      <c r="K13" s="128">
        <v>15888079582</v>
      </c>
      <c r="L13" s="79"/>
      <c r="M13" s="45">
        <v>22918776125</v>
      </c>
      <c r="N13" s="79"/>
      <c r="O13" s="128">
        <v>15490246222</v>
      </c>
    </row>
    <row r="14" spans="1:15" ht="16.5" customHeight="1">
      <c r="A14" s="85" t="s">
        <v>115</v>
      </c>
      <c r="I14" s="45">
        <v>6506177</v>
      </c>
      <c r="J14" s="79"/>
      <c r="K14" s="128">
        <v>25331987</v>
      </c>
      <c r="L14" s="79"/>
      <c r="M14" s="45">
        <v>228090167</v>
      </c>
      <c r="N14" s="79"/>
      <c r="O14" s="128">
        <v>56592465</v>
      </c>
    </row>
    <row r="15" spans="1:15" ht="16.5" customHeight="1">
      <c r="A15" s="85" t="s">
        <v>225</v>
      </c>
      <c r="G15" s="93">
        <v>11.2</v>
      </c>
      <c r="I15" s="57">
        <v>46189787</v>
      </c>
      <c r="J15" s="79"/>
      <c r="K15" s="169">
        <v>55917127</v>
      </c>
      <c r="L15" s="79"/>
      <c r="M15" s="57" t="s">
        <v>11</v>
      </c>
      <c r="N15" s="79"/>
      <c r="O15" s="169" t="s">
        <v>11</v>
      </c>
    </row>
    <row r="16" spans="1:15" ht="6" customHeight="1">
      <c r="A16" s="85"/>
      <c r="I16" s="45"/>
      <c r="K16" s="128"/>
      <c r="M16" s="45"/>
    </row>
    <row r="17" spans="1:15" ht="16.5" customHeight="1">
      <c r="A17" s="94" t="s">
        <v>47</v>
      </c>
      <c r="I17" s="61">
        <f>SUM(I13:I15)</f>
        <v>23551350920</v>
      </c>
      <c r="K17" s="61">
        <f>SUM(K13:K15)</f>
        <v>15969328696</v>
      </c>
      <c r="M17" s="61">
        <f>SUM(M13:M15)</f>
        <v>23146866292</v>
      </c>
      <c r="O17" s="61">
        <f>SUM(O13:O15)</f>
        <v>15546838687</v>
      </c>
    </row>
    <row r="18" spans="1:15" ht="16.5" customHeight="1">
      <c r="A18" s="85"/>
      <c r="I18" s="45"/>
      <c r="K18" s="128"/>
      <c r="M18" s="45"/>
    </row>
    <row r="19" spans="1:15" ht="16.5" customHeight="1">
      <c r="A19" s="94" t="s">
        <v>48</v>
      </c>
      <c r="I19" s="140"/>
      <c r="M19" s="140"/>
      <c r="O19" s="126"/>
    </row>
    <row r="20" spans="1:15" ht="6" customHeight="1">
      <c r="I20" s="140"/>
      <c r="M20" s="140"/>
      <c r="O20" s="126"/>
    </row>
    <row r="21" spans="1:15" ht="16.5" customHeight="1">
      <c r="A21" s="85" t="s">
        <v>49</v>
      </c>
      <c r="B21" s="85"/>
      <c r="I21" s="45">
        <v>-20390700120</v>
      </c>
      <c r="J21" s="79"/>
      <c r="K21" s="128">
        <v>-13819324163</v>
      </c>
      <c r="L21" s="79"/>
      <c r="M21" s="45">
        <v>-20027026820</v>
      </c>
      <c r="N21" s="79"/>
      <c r="O21" s="128">
        <v>-13546158641</v>
      </c>
    </row>
    <row r="22" spans="1:15" ht="16.5" customHeight="1">
      <c r="A22" s="85" t="s">
        <v>50</v>
      </c>
      <c r="G22" s="13"/>
      <c r="I22" s="45">
        <v>-1393277022</v>
      </c>
      <c r="J22" s="79"/>
      <c r="K22" s="128">
        <v>-1106925867</v>
      </c>
      <c r="L22" s="79"/>
      <c r="M22" s="45">
        <v>-1410265609</v>
      </c>
      <c r="N22" s="79"/>
      <c r="O22" s="128">
        <v>-1098780414</v>
      </c>
    </row>
    <row r="23" spans="1:15" ht="16.5" customHeight="1">
      <c r="A23" s="85" t="s">
        <v>51</v>
      </c>
      <c r="G23" s="13"/>
      <c r="I23" s="45">
        <v>-367326178</v>
      </c>
      <c r="J23" s="79"/>
      <c r="K23" s="128">
        <v>-321382845</v>
      </c>
      <c r="L23" s="79"/>
      <c r="M23" s="45">
        <v>-331051890</v>
      </c>
      <c r="N23" s="79"/>
      <c r="O23" s="128">
        <v>-297233945</v>
      </c>
    </row>
    <row r="24" spans="1:15" ht="16.5" customHeight="1">
      <c r="A24" s="85" t="s">
        <v>143</v>
      </c>
      <c r="I24" s="57">
        <v>3649193</v>
      </c>
      <c r="J24" s="79"/>
      <c r="K24" s="169">
        <v>1367571</v>
      </c>
      <c r="L24" s="79"/>
      <c r="M24" s="57">
        <v>3660363</v>
      </c>
      <c r="N24" s="79"/>
      <c r="O24" s="169">
        <v>1563862</v>
      </c>
    </row>
    <row r="25" spans="1:15" ht="6" customHeight="1">
      <c r="A25" s="85"/>
      <c r="I25" s="45"/>
      <c r="K25" s="128"/>
      <c r="M25" s="45"/>
    </row>
    <row r="26" spans="1:15" ht="16.5" customHeight="1">
      <c r="A26" s="94" t="s">
        <v>52</v>
      </c>
      <c r="I26" s="61">
        <f>SUM(I21:I25)</f>
        <v>-22147654127</v>
      </c>
      <c r="K26" s="130">
        <f>SUM(K21:K25)</f>
        <v>-15246265304</v>
      </c>
      <c r="M26" s="61">
        <f>SUM(M21:M25)</f>
        <v>-21764683956</v>
      </c>
      <c r="O26" s="130">
        <f>SUM(O21:O25)</f>
        <v>-14940609138</v>
      </c>
    </row>
    <row r="27" spans="1:15" ht="16.5" customHeight="1">
      <c r="A27" s="85"/>
      <c r="I27" s="45"/>
      <c r="K27" s="128"/>
      <c r="M27" s="45"/>
    </row>
    <row r="28" spans="1:15" ht="16.5" customHeight="1">
      <c r="A28" s="94" t="s">
        <v>53</v>
      </c>
      <c r="I28" s="45"/>
      <c r="K28" s="128"/>
      <c r="M28" s="45"/>
    </row>
    <row r="29" spans="1:15" ht="16.5" customHeight="1">
      <c r="A29" s="94"/>
      <c r="B29" s="94" t="s">
        <v>54</v>
      </c>
      <c r="I29" s="45">
        <f>SUM(I17,I26)</f>
        <v>1403696793</v>
      </c>
      <c r="K29" s="128">
        <f>SUM(K17,K26)</f>
        <v>723063392</v>
      </c>
      <c r="M29" s="45">
        <f>SUM(M17,M26)</f>
        <v>1382182336</v>
      </c>
      <c r="O29" s="128">
        <f>SUM(O17,O26)</f>
        <v>606229549</v>
      </c>
    </row>
    <row r="30" spans="1:15" ht="16.5" customHeight="1">
      <c r="A30" s="85" t="s">
        <v>55</v>
      </c>
      <c r="I30" s="57">
        <v>-21349022</v>
      </c>
      <c r="K30" s="169">
        <v>-30979056</v>
      </c>
      <c r="M30" s="57">
        <v>-20264436</v>
      </c>
      <c r="O30" s="169">
        <v>-31838532</v>
      </c>
    </row>
    <row r="31" spans="1:15" ht="6" customHeight="1">
      <c r="A31" s="85"/>
      <c r="I31" s="45"/>
      <c r="K31" s="128"/>
      <c r="M31" s="45"/>
    </row>
    <row r="32" spans="1:15" ht="16.5" customHeight="1">
      <c r="A32" s="94" t="s">
        <v>56</v>
      </c>
      <c r="I32" s="45">
        <f>SUM(I29:I30)</f>
        <v>1382347771</v>
      </c>
      <c r="K32" s="128">
        <f>SUM(K29:K30)</f>
        <v>692084336</v>
      </c>
      <c r="M32" s="45">
        <f>SUM(M29:M30)</f>
        <v>1361917900</v>
      </c>
      <c r="O32" s="128">
        <f>SUM(O29:O30)</f>
        <v>574391017</v>
      </c>
    </row>
    <row r="33" spans="1:15" ht="16.5" customHeight="1">
      <c r="A33" s="85" t="s">
        <v>57</v>
      </c>
      <c r="G33" s="103"/>
      <c r="I33" s="58">
        <v>-231661283</v>
      </c>
      <c r="K33" s="36">
        <v>-133737108</v>
      </c>
      <c r="M33" s="58">
        <v>-216956770</v>
      </c>
      <c r="N33" s="79"/>
      <c r="O33" s="36">
        <v>-114313481</v>
      </c>
    </row>
    <row r="34" spans="1:15" ht="6" customHeight="1">
      <c r="A34" s="94"/>
      <c r="I34" s="45"/>
      <c r="K34" s="128"/>
      <c r="M34" s="45"/>
    </row>
    <row r="35" spans="1:15" ht="16.5" customHeight="1">
      <c r="A35" s="94" t="s">
        <v>58</v>
      </c>
      <c r="I35" s="45">
        <f>SUM(I32:I33)</f>
        <v>1150686488</v>
      </c>
      <c r="K35" s="128">
        <f>SUM(K32:K33)</f>
        <v>558347228</v>
      </c>
      <c r="M35" s="45">
        <f>SUM(M32:M33)</f>
        <v>1144961130</v>
      </c>
      <c r="O35" s="128">
        <f>SUM(O32:O33)</f>
        <v>460077536</v>
      </c>
    </row>
    <row r="36" spans="1:15" ht="16.5" customHeight="1">
      <c r="A36" s="94"/>
      <c r="I36" s="45"/>
      <c r="K36" s="128"/>
      <c r="M36" s="45"/>
    </row>
    <row r="37" spans="1:15" ht="16.5" customHeight="1">
      <c r="A37" s="94" t="s">
        <v>159</v>
      </c>
      <c r="I37" s="45"/>
      <c r="K37" s="128"/>
      <c r="M37" s="45"/>
    </row>
    <row r="38" spans="1:15" ht="16.5" customHeight="1">
      <c r="A38" s="89" t="s">
        <v>161</v>
      </c>
      <c r="B38" s="85"/>
      <c r="C38" s="89"/>
      <c r="D38" s="89"/>
      <c r="E38" s="89"/>
      <c r="F38" s="89"/>
      <c r="G38" s="89"/>
      <c r="I38" s="45"/>
      <c r="K38" s="128"/>
      <c r="M38" s="45"/>
    </row>
    <row r="39" spans="1:15" ht="16.5" customHeight="1">
      <c r="A39" s="85"/>
      <c r="B39" s="85" t="s">
        <v>160</v>
      </c>
      <c r="I39" s="45"/>
      <c r="K39" s="128"/>
      <c r="M39" s="45"/>
    </row>
    <row r="40" spans="1:15" ht="16.5" customHeight="1">
      <c r="A40" s="85"/>
      <c r="B40" s="85" t="s">
        <v>154</v>
      </c>
      <c r="C40" s="85"/>
      <c r="I40" s="45"/>
      <c r="K40" s="128"/>
      <c r="M40" s="45"/>
    </row>
    <row r="41" spans="1:15" ht="16.5" customHeight="1">
      <c r="A41" s="85"/>
      <c r="B41" s="85"/>
      <c r="C41" s="89" t="s">
        <v>227</v>
      </c>
      <c r="I41" s="45"/>
      <c r="K41" s="128"/>
      <c r="M41" s="45"/>
    </row>
    <row r="42" spans="1:15" ht="16.5" customHeight="1">
      <c r="A42" s="85"/>
      <c r="B42" s="85"/>
      <c r="C42" s="89" t="s">
        <v>162</v>
      </c>
      <c r="G42" s="93">
        <v>11.2</v>
      </c>
      <c r="I42" s="57">
        <v>-3137470</v>
      </c>
      <c r="K42" s="169">
        <v>-17534854</v>
      </c>
      <c r="M42" s="57" t="s">
        <v>11</v>
      </c>
      <c r="O42" s="169" t="s">
        <v>11</v>
      </c>
    </row>
    <row r="43" spans="1:15" ht="16.5" customHeight="1">
      <c r="A43" s="85"/>
      <c r="I43" s="45"/>
      <c r="K43" s="128"/>
      <c r="M43" s="45"/>
    </row>
    <row r="44" spans="1:15" ht="15" customHeight="1">
      <c r="A44" s="94" t="s">
        <v>126</v>
      </c>
      <c r="I44" s="45"/>
      <c r="K44" s="128"/>
      <c r="M44" s="45"/>
    </row>
    <row r="45" spans="1:15" ht="16.5" customHeight="1">
      <c r="A45" s="85"/>
      <c r="B45" s="94" t="s">
        <v>127</v>
      </c>
      <c r="G45" s="103"/>
      <c r="I45" s="58">
        <f>I42</f>
        <v>-3137470</v>
      </c>
      <c r="K45" s="36">
        <v>-17534854</v>
      </c>
      <c r="M45" s="58" t="s">
        <v>11</v>
      </c>
      <c r="N45" s="79"/>
      <c r="O45" s="36" t="s">
        <v>11</v>
      </c>
    </row>
    <row r="46" spans="1:15" ht="16.5" customHeight="1">
      <c r="A46" s="94"/>
      <c r="B46" s="85"/>
      <c r="I46" s="45"/>
      <c r="K46" s="128"/>
      <c r="M46" s="45"/>
    </row>
    <row r="47" spans="1:15" ht="15" customHeight="1" thickBot="1">
      <c r="A47" s="94" t="s">
        <v>128</v>
      </c>
      <c r="I47" s="62">
        <f>SUM(I35,I45)</f>
        <v>1147549018</v>
      </c>
      <c r="K47" s="63">
        <f>SUM(K35,K45)</f>
        <v>540812374</v>
      </c>
      <c r="M47" s="62">
        <f>SUM(M35,M45)</f>
        <v>1144961130</v>
      </c>
      <c r="O47" s="63">
        <f>SUM(O35,O45)</f>
        <v>460077536</v>
      </c>
    </row>
    <row r="48" spans="1:15" ht="16.5" customHeight="1" thickTop="1">
      <c r="A48" s="94"/>
      <c r="I48" s="79"/>
      <c r="K48" s="128"/>
    </row>
    <row r="49" spans="1:15" ht="16.5" customHeight="1">
      <c r="A49" s="94"/>
      <c r="I49" s="79"/>
      <c r="K49" s="128"/>
    </row>
    <row r="50" spans="1:15" ht="16.5" customHeight="1">
      <c r="A50" s="94"/>
      <c r="I50" s="79"/>
      <c r="K50" s="128"/>
    </row>
    <row r="51" spans="1:15" ht="16.5" customHeight="1">
      <c r="A51" s="94"/>
      <c r="I51" s="79"/>
      <c r="K51" s="128"/>
    </row>
    <row r="52" spans="1:15" ht="16.5" customHeight="1">
      <c r="A52" s="94"/>
      <c r="I52" s="79"/>
      <c r="K52" s="128"/>
    </row>
    <row r="53" spans="1:15" ht="16.5" customHeight="1">
      <c r="A53" s="94"/>
      <c r="I53" s="79"/>
      <c r="K53" s="128"/>
    </row>
    <row r="54" spans="1:15" ht="7.5" customHeight="1">
      <c r="A54" s="94"/>
      <c r="I54" s="79"/>
      <c r="K54" s="128"/>
    </row>
    <row r="55" spans="1:15" ht="21.95" customHeight="1">
      <c r="A55" s="106" t="str">
        <f>'P&amp;L 5-6'!A111</f>
        <v>The accompanying notes on page 14 to 28 form part of this interim financial information.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4"/>
      <c r="L55" s="106"/>
      <c r="M55" s="106"/>
      <c r="N55" s="106"/>
      <c r="O55" s="14"/>
    </row>
    <row r="56" spans="1:15" s="94" customFormat="1" ht="16.149999999999999" customHeight="1">
      <c r="A56" s="94" t="str">
        <f>A1</f>
        <v>Com7 Public Company Limited</v>
      </c>
      <c r="K56" s="171"/>
      <c r="O56" s="171"/>
    </row>
    <row r="57" spans="1:15" ht="16.149999999999999" customHeight="1">
      <c r="A57" s="84" t="s">
        <v>44</v>
      </c>
    </row>
    <row r="58" spans="1:15" ht="16.149999999999999" customHeight="1">
      <c r="A58" s="86" t="str">
        <f>A3</f>
        <v>For the six-month period ended 30 June 2021</v>
      </c>
      <c r="B58" s="87"/>
      <c r="C58" s="87"/>
      <c r="D58" s="87"/>
      <c r="E58" s="87"/>
      <c r="F58" s="87"/>
      <c r="G58" s="87"/>
      <c r="H58" s="87"/>
      <c r="I58" s="87"/>
      <c r="J58" s="87"/>
      <c r="K58" s="1"/>
      <c r="L58" s="87"/>
      <c r="M58" s="99"/>
      <c r="N58" s="87"/>
      <c r="O58" s="130"/>
    </row>
    <row r="59" spans="1:15" ht="15.95" customHeight="1">
      <c r="A59" s="85"/>
    </row>
    <row r="60" spans="1:15" ht="15.95" customHeight="1">
      <c r="A60" s="85"/>
    </row>
    <row r="61" spans="1:15" ht="16.5" customHeight="1">
      <c r="A61" s="85"/>
      <c r="I61" s="298" t="s">
        <v>105</v>
      </c>
      <c r="J61" s="298"/>
      <c r="K61" s="298"/>
      <c r="L61" s="95"/>
      <c r="M61" s="298" t="s">
        <v>104</v>
      </c>
      <c r="N61" s="298"/>
      <c r="O61" s="298"/>
    </row>
    <row r="62" spans="1:15" ht="16.5" customHeight="1">
      <c r="A62" s="85"/>
      <c r="I62" s="297" t="s">
        <v>103</v>
      </c>
      <c r="J62" s="297"/>
      <c r="K62" s="297"/>
      <c r="L62" s="95"/>
      <c r="M62" s="297" t="s">
        <v>103</v>
      </c>
      <c r="N62" s="297"/>
      <c r="O62" s="297"/>
    </row>
    <row r="63" spans="1:15" ht="16.5" customHeight="1">
      <c r="A63" s="85"/>
      <c r="I63" s="90" t="s">
        <v>2</v>
      </c>
      <c r="K63" s="166" t="s">
        <v>2</v>
      </c>
      <c r="M63" s="90" t="s">
        <v>2</v>
      </c>
      <c r="O63" s="166" t="s">
        <v>2</v>
      </c>
    </row>
    <row r="64" spans="1:15" ht="16.5" customHeight="1">
      <c r="A64" s="85"/>
      <c r="H64" s="95"/>
      <c r="I64" s="112">
        <v>2021</v>
      </c>
      <c r="J64" s="67"/>
      <c r="K64" s="167">
        <v>2020</v>
      </c>
      <c r="L64" s="67"/>
      <c r="M64" s="112">
        <v>2021</v>
      </c>
      <c r="N64" s="67"/>
      <c r="O64" s="167">
        <v>2020</v>
      </c>
    </row>
    <row r="65" spans="1:15" ht="16.5" customHeight="1">
      <c r="A65" s="85"/>
      <c r="H65" s="95"/>
      <c r="I65" s="100" t="s">
        <v>6</v>
      </c>
      <c r="J65" s="95"/>
      <c r="K65" s="168" t="s">
        <v>6</v>
      </c>
      <c r="L65" s="95"/>
      <c r="M65" s="100" t="s">
        <v>6</v>
      </c>
      <c r="N65" s="95"/>
      <c r="O65" s="168" t="s">
        <v>6</v>
      </c>
    </row>
    <row r="66" spans="1:15" ht="16.5" customHeight="1">
      <c r="A66" s="94" t="s">
        <v>59</v>
      </c>
      <c r="B66" s="85"/>
      <c r="I66" s="45"/>
      <c r="K66" s="128"/>
      <c r="M66" s="45"/>
    </row>
    <row r="67" spans="1:15" ht="9.9499999999999993" customHeight="1">
      <c r="A67" s="85"/>
      <c r="B67" s="85"/>
      <c r="I67" s="45"/>
      <c r="K67" s="128"/>
      <c r="M67" s="45"/>
    </row>
    <row r="68" spans="1:15" ht="16.5" customHeight="1">
      <c r="A68" s="85" t="s">
        <v>60</v>
      </c>
      <c r="B68" s="85"/>
      <c r="I68" s="45">
        <v>1152658320</v>
      </c>
      <c r="K68" s="128">
        <v>562392510</v>
      </c>
      <c r="M68" s="73">
        <v>1144961130</v>
      </c>
      <c r="O68" s="174">
        <v>460077536</v>
      </c>
    </row>
    <row r="69" spans="1:15" ht="16.5" customHeight="1">
      <c r="A69" s="85" t="s">
        <v>43</v>
      </c>
      <c r="B69" s="85"/>
      <c r="I69" s="57">
        <v>-1971832</v>
      </c>
      <c r="K69" s="169">
        <v>-4045282</v>
      </c>
      <c r="M69" s="156">
        <v>0</v>
      </c>
      <c r="N69" s="157"/>
      <c r="O69" s="119" t="s">
        <v>11</v>
      </c>
    </row>
    <row r="70" spans="1:15" ht="6" customHeight="1">
      <c r="A70" s="91"/>
      <c r="I70" s="45"/>
      <c r="K70" s="128"/>
      <c r="M70" s="45"/>
    </row>
    <row r="71" spans="1:15" ht="16.5" customHeight="1" thickBot="1">
      <c r="A71" s="60"/>
      <c r="I71" s="62">
        <f>SUM(I68:I69)</f>
        <v>1150686488</v>
      </c>
      <c r="K71" s="63">
        <f>SUM(K68:K69)</f>
        <v>558347228</v>
      </c>
      <c r="M71" s="62">
        <f>SUM(M68:M69)</f>
        <v>1144961130</v>
      </c>
      <c r="O71" s="63">
        <f>SUM(O68:O69)</f>
        <v>460077536</v>
      </c>
    </row>
    <row r="72" spans="1:15" ht="16.5" customHeight="1" thickTop="1">
      <c r="A72" s="85"/>
      <c r="B72" s="85"/>
      <c r="I72" s="45"/>
      <c r="K72" s="128"/>
      <c r="M72" s="45"/>
    </row>
    <row r="73" spans="1:15" ht="16.5" customHeight="1">
      <c r="A73" s="94" t="s">
        <v>111</v>
      </c>
      <c r="I73" s="45"/>
      <c r="K73" s="128"/>
      <c r="M73" s="45"/>
    </row>
    <row r="74" spans="1:15" ht="16.5" customHeight="1">
      <c r="A74" s="94"/>
      <c r="B74" s="94" t="s">
        <v>112</v>
      </c>
      <c r="I74" s="45"/>
      <c r="K74" s="128"/>
      <c r="M74" s="45"/>
    </row>
    <row r="75" spans="1:15" ht="6" customHeight="1">
      <c r="A75" s="91"/>
      <c r="I75" s="45"/>
      <c r="K75" s="128"/>
      <c r="M75" s="45"/>
    </row>
    <row r="76" spans="1:15" ht="16.5" customHeight="1">
      <c r="A76" s="85" t="s">
        <v>60</v>
      </c>
      <c r="I76" s="45">
        <v>1149520850</v>
      </c>
      <c r="K76" s="128">
        <v>544857656</v>
      </c>
      <c r="M76" s="45">
        <v>1144961130</v>
      </c>
      <c r="O76" s="128">
        <v>460077536</v>
      </c>
    </row>
    <row r="77" spans="1:15" ht="16.5" customHeight="1">
      <c r="A77" s="85" t="s">
        <v>43</v>
      </c>
      <c r="I77" s="57">
        <v>-1971832</v>
      </c>
      <c r="K77" s="169">
        <v>-4045282</v>
      </c>
      <c r="M77" s="57" t="s">
        <v>11</v>
      </c>
      <c r="O77" s="169" t="s">
        <v>11</v>
      </c>
    </row>
    <row r="78" spans="1:15" ht="6" customHeight="1">
      <c r="A78" s="91"/>
      <c r="I78" s="45"/>
      <c r="K78" s="128"/>
      <c r="M78" s="45"/>
    </row>
    <row r="79" spans="1:15" ht="16.5" customHeight="1" thickBot="1">
      <c r="A79" s="60"/>
      <c r="I79" s="62">
        <f>SUM(I76:I77)</f>
        <v>1147549018</v>
      </c>
      <c r="K79" s="63">
        <f>SUM(K76:K77)</f>
        <v>540812374</v>
      </c>
      <c r="M79" s="62">
        <f>SUM(M76:M77)</f>
        <v>1144961130</v>
      </c>
      <c r="O79" s="63">
        <f>SUM(O76:O77)</f>
        <v>460077536</v>
      </c>
    </row>
    <row r="80" spans="1:15" ht="16.5" customHeight="1" thickTop="1">
      <c r="A80" s="60"/>
      <c r="I80" s="186"/>
      <c r="K80" s="12"/>
      <c r="M80" s="186"/>
      <c r="O80" s="12"/>
    </row>
    <row r="81" spans="1:15" ht="16.5" customHeight="1">
      <c r="A81" s="60"/>
      <c r="I81" s="45"/>
      <c r="K81" s="128"/>
      <c r="M81" s="45"/>
    </row>
    <row r="82" spans="1:15" ht="16.5" customHeight="1">
      <c r="A82" s="94" t="s">
        <v>61</v>
      </c>
      <c r="I82" s="45"/>
      <c r="K82" s="128"/>
      <c r="M82" s="45"/>
    </row>
    <row r="83" spans="1:15" ht="6" customHeight="1">
      <c r="A83" s="91"/>
      <c r="I83" s="45"/>
      <c r="K83" s="128"/>
      <c r="M83" s="45"/>
    </row>
    <row r="84" spans="1:15" ht="16.5" customHeight="1">
      <c r="A84" s="91" t="s">
        <v>62</v>
      </c>
      <c r="B84" s="85" t="s">
        <v>63</v>
      </c>
      <c r="I84" s="59">
        <f>+I79/1200000000</f>
        <v>0.95629084833333333</v>
      </c>
      <c r="J84" s="105"/>
      <c r="K84" s="170">
        <v>0.47</v>
      </c>
      <c r="L84" s="105"/>
      <c r="M84" s="59">
        <f>+M79/1200000000</f>
        <v>0.95413427500000003</v>
      </c>
      <c r="N84" s="105"/>
      <c r="O84" s="170">
        <v>0.38</v>
      </c>
    </row>
    <row r="85" spans="1:15" ht="16.5" customHeight="1"/>
    <row r="86" spans="1:15" ht="16.5" customHeight="1"/>
    <row r="87" spans="1:15" ht="16.5" customHeight="1"/>
    <row r="88" spans="1:15" ht="16.5" customHeight="1"/>
    <row r="89" spans="1:15" ht="16.5" customHeight="1"/>
    <row r="90" spans="1:15" ht="16.5" customHeight="1"/>
    <row r="91" spans="1:15" ht="16.5" customHeight="1"/>
    <row r="92" spans="1:15" ht="16.5" customHeight="1"/>
    <row r="93" spans="1:15" ht="16.5" customHeight="1"/>
    <row r="94" spans="1:15" ht="16.5" customHeight="1"/>
    <row r="95" spans="1:15" ht="16.5" customHeight="1"/>
    <row r="96" spans="1:15" ht="16.5" customHeight="1"/>
    <row r="97" spans="1:15" ht="16.5" customHeight="1"/>
    <row r="98" spans="1:15" ht="16.5" customHeight="1"/>
    <row r="99" spans="1:15" ht="16.5" customHeight="1"/>
    <row r="100" spans="1:15" ht="16.5" customHeight="1"/>
    <row r="101" spans="1:15" ht="16.5" customHeight="1"/>
    <row r="102" spans="1:15" ht="16.5" customHeight="1"/>
    <row r="103" spans="1:15" ht="16.5" customHeight="1"/>
    <row r="104" spans="1:15" ht="16.5" customHeight="1"/>
    <row r="105" spans="1:15" ht="16.5" customHeight="1"/>
    <row r="106" spans="1:15" ht="16.5" customHeight="1"/>
    <row r="107" spans="1:15" ht="16.5" customHeight="1"/>
    <row r="108" spans="1:15" ht="9" customHeight="1"/>
    <row r="109" spans="1:15" s="85" customFormat="1" ht="21.95" customHeight="1">
      <c r="A109" s="107" t="str">
        <f>A55</f>
        <v>The accompanying notes on page 14 to 28 form part of this interim financial information.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72"/>
      <c r="L109" s="107"/>
      <c r="M109" s="107"/>
      <c r="N109" s="107"/>
      <c r="O109" s="172"/>
    </row>
  </sheetData>
  <mergeCells count="8">
    <mergeCell ref="I62:K62"/>
    <mergeCell ref="M62:O62"/>
    <mergeCell ref="I6:K6"/>
    <mergeCell ref="M6:O6"/>
    <mergeCell ref="I7:K7"/>
    <mergeCell ref="M7:O7"/>
    <mergeCell ref="I61:K61"/>
    <mergeCell ref="M61:O6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5B939-D16C-4AB4-85B6-882FCB28D20B}">
  <dimension ref="A1:T40"/>
  <sheetViews>
    <sheetView zoomScale="110" zoomScaleNormal="110" zoomScaleSheetLayoutView="100" workbookViewId="0">
      <selection activeCell="A12" sqref="A12"/>
    </sheetView>
  </sheetViews>
  <sheetFormatPr defaultColWidth="9.140625" defaultRowHeight="16.5" customHeight="1"/>
  <cols>
    <col min="1" max="1" width="40.42578125" style="60" customWidth="1"/>
    <col min="2" max="2" width="0.28515625" style="60" customWidth="1"/>
    <col min="3" max="3" width="4.85546875" style="60" customWidth="1"/>
    <col min="4" max="4" width="0.85546875" style="89" customWidth="1"/>
    <col min="5" max="5" width="11" style="89" bestFit="1" customWidth="1"/>
    <col min="6" max="6" width="0.85546875" style="89" customWidth="1"/>
    <col min="7" max="7" width="13.140625" style="89" customWidth="1"/>
    <col min="8" max="8" width="0.85546875" style="89" customWidth="1"/>
    <col min="9" max="9" width="12.7109375" style="89" customWidth="1"/>
    <col min="10" max="10" width="0.85546875" style="89" customWidth="1"/>
    <col min="11" max="11" width="13.28515625" style="89" customWidth="1"/>
    <col min="12" max="12" width="0.85546875" style="89" customWidth="1"/>
    <col min="13" max="13" width="20.28515625" style="89" customWidth="1"/>
    <col min="14" max="14" width="0.85546875" style="89" customWidth="1"/>
    <col min="15" max="15" width="12.5703125" style="89" customWidth="1"/>
    <col min="16" max="16" width="0.85546875" style="89" customWidth="1"/>
    <col min="17" max="17" width="13" style="89" customWidth="1"/>
    <col min="18" max="16384" width="9.140625" style="60"/>
  </cols>
  <sheetData>
    <row r="1" spans="1:20" ht="16.5" customHeight="1">
      <c r="A1" s="91" t="s">
        <v>0</v>
      </c>
      <c r="B1" s="91"/>
    </row>
    <row r="2" spans="1:20" ht="16.5" customHeight="1">
      <c r="A2" s="91" t="s">
        <v>99</v>
      </c>
      <c r="B2" s="91"/>
    </row>
    <row r="3" spans="1:20" ht="16.5" customHeight="1">
      <c r="A3" s="108" t="str">
        <f>'P&amp;L 7-8'!A58</f>
        <v>For the six-month period ended 30 June 2021</v>
      </c>
      <c r="B3" s="108"/>
      <c r="C3" s="92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5" spans="1:20" s="109" customFormat="1" ht="16.5" customHeight="1"/>
    <row r="6" spans="1:20" s="198" customFormat="1" ht="15" customHeight="1">
      <c r="A6" s="197"/>
      <c r="B6" s="197"/>
      <c r="C6" s="197"/>
      <c r="D6" s="197"/>
      <c r="E6" s="299" t="s">
        <v>101</v>
      </c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</row>
    <row r="7" spans="1:20" s="198" customFormat="1" ht="15" customHeight="1">
      <c r="A7" s="197"/>
      <c r="B7" s="197"/>
      <c r="C7" s="197"/>
      <c r="D7" s="197"/>
      <c r="E7" s="300" t="s">
        <v>64</v>
      </c>
      <c r="F7" s="300"/>
      <c r="G7" s="300"/>
      <c r="H7" s="300"/>
      <c r="I7" s="300"/>
      <c r="J7" s="300"/>
      <c r="K7" s="300"/>
      <c r="L7" s="300"/>
      <c r="M7" s="300"/>
      <c r="N7" s="199"/>
      <c r="O7" s="200"/>
      <c r="P7" s="200"/>
      <c r="Q7" s="200"/>
    </row>
    <row r="8" spans="1:20" s="198" customFormat="1" ht="15" customHeight="1">
      <c r="A8" s="197"/>
      <c r="B8" s="197"/>
      <c r="C8" s="197"/>
      <c r="D8" s="201"/>
      <c r="E8" s="199"/>
      <c r="F8" s="199"/>
      <c r="G8" s="199"/>
      <c r="H8" s="199"/>
      <c r="L8" s="199"/>
      <c r="M8" s="202" t="s">
        <v>163</v>
      </c>
      <c r="N8" s="199"/>
      <c r="O8" s="200"/>
      <c r="P8" s="200"/>
      <c r="Q8" s="200"/>
    </row>
    <row r="9" spans="1:20" s="198" customFormat="1" ht="15" customHeight="1">
      <c r="A9" s="197"/>
      <c r="B9" s="197"/>
      <c r="C9" s="197"/>
      <c r="D9" s="197"/>
      <c r="I9" s="301" t="s">
        <v>38</v>
      </c>
      <c r="J9" s="301"/>
      <c r="K9" s="301"/>
      <c r="L9" s="197"/>
      <c r="M9" s="203" t="s">
        <v>164</v>
      </c>
      <c r="N9" s="197"/>
    </row>
    <row r="10" spans="1:20" s="198" customFormat="1" ht="15" customHeight="1">
      <c r="A10" s="197"/>
      <c r="B10" s="197"/>
      <c r="C10" s="197"/>
      <c r="D10" s="197"/>
      <c r="E10" s="202" t="s">
        <v>208</v>
      </c>
      <c r="L10" s="197"/>
      <c r="M10" s="201" t="s">
        <v>165</v>
      </c>
      <c r="N10" s="197"/>
    </row>
    <row r="11" spans="1:20" s="198" customFormat="1" ht="15" customHeight="1">
      <c r="A11" s="197"/>
      <c r="B11" s="197"/>
      <c r="C11" s="197"/>
      <c r="D11" s="197"/>
      <c r="E11" s="201" t="s">
        <v>207</v>
      </c>
      <c r="F11" s="197"/>
      <c r="G11" s="201" t="s">
        <v>66</v>
      </c>
      <c r="H11" s="197"/>
      <c r="I11" s="201" t="s">
        <v>67</v>
      </c>
      <c r="J11" s="197"/>
      <c r="L11" s="197"/>
      <c r="M11" s="201" t="s">
        <v>166</v>
      </c>
      <c r="N11" s="197"/>
      <c r="O11" s="201" t="s">
        <v>68</v>
      </c>
      <c r="P11" s="197"/>
      <c r="Q11" s="201" t="s">
        <v>69</v>
      </c>
    </row>
    <row r="12" spans="1:20" s="198" customFormat="1" ht="15" customHeight="1">
      <c r="A12" s="197"/>
      <c r="B12" s="197"/>
      <c r="C12" s="197"/>
      <c r="D12" s="197"/>
      <c r="E12" s="202" t="s">
        <v>70</v>
      </c>
      <c r="F12" s="197"/>
      <c r="G12" s="201" t="s">
        <v>71</v>
      </c>
      <c r="H12" s="197"/>
      <c r="I12" s="201" t="s">
        <v>72</v>
      </c>
      <c r="J12" s="197"/>
      <c r="K12" s="201" t="s">
        <v>40</v>
      </c>
      <c r="L12" s="197"/>
      <c r="M12" s="201" t="s">
        <v>229</v>
      </c>
      <c r="N12" s="197"/>
      <c r="O12" s="201" t="s">
        <v>73</v>
      </c>
      <c r="P12" s="197"/>
      <c r="Q12" s="202" t="s">
        <v>98</v>
      </c>
    </row>
    <row r="13" spans="1:20" s="198" customFormat="1" ht="15" customHeight="1">
      <c r="A13" s="197"/>
      <c r="B13" s="197"/>
      <c r="C13" s="232" t="s">
        <v>5</v>
      </c>
      <c r="D13" s="197"/>
      <c r="E13" s="204" t="s">
        <v>6</v>
      </c>
      <c r="F13" s="197"/>
      <c r="G13" s="204" t="s">
        <v>6</v>
      </c>
      <c r="H13" s="197"/>
      <c r="I13" s="204" t="s">
        <v>6</v>
      </c>
      <c r="J13" s="197"/>
      <c r="K13" s="204" t="s">
        <v>6</v>
      </c>
      <c r="L13" s="197"/>
      <c r="M13" s="204" t="s">
        <v>6</v>
      </c>
      <c r="N13" s="197"/>
      <c r="O13" s="204" t="s">
        <v>6</v>
      </c>
      <c r="P13" s="197"/>
      <c r="Q13" s="204" t="s">
        <v>6</v>
      </c>
    </row>
    <row r="14" spans="1:20" s="209" customFormat="1" ht="6" customHeight="1">
      <c r="A14" s="205"/>
      <c r="B14" s="205"/>
      <c r="C14" s="206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8"/>
      <c r="S14" s="208"/>
      <c r="T14" s="208"/>
    </row>
    <row r="15" spans="1:20" s="209" customFormat="1" ht="15" customHeight="1">
      <c r="A15" s="210" t="s">
        <v>151</v>
      </c>
      <c r="B15" s="210"/>
      <c r="C15" s="211"/>
      <c r="D15" s="212"/>
      <c r="E15" s="212">
        <v>300000000</v>
      </c>
      <c r="F15" s="213"/>
      <c r="G15" s="212">
        <v>898760685</v>
      </c>
      <c r="H15" s="213"/>
      <c r="I15" s="212">
        <v>30000000</v>
      </c>
      <c r="J15" s="213"/>
      <c r="K15" s="212">
        <v>2116298969</v>
      </c>
      <c r="L15" s="213"/>
      <c r="M15" s="212" t="s">
        <v>11</v>
      </c>
      <c r="N15" s="213"/>
      <c r="O15" s="212">
        <v>2365605</v>
      </c>
      <c r="P15" s="213"/>
      <c r="Q15" s="212">
        <f>SUM(E15:P15)</f>
        <v>3347425259</v>
      </c>
      <c r="R15" s="208"/>
      <c r="S15" s="208"/>
      <c r="T15" s="208"/>
    </row>
    <row r="16" spans="1:20" s="209" customFormat="1" ht="15" customHeight="1">
      <c r="A16" s="214" t="s">
        <v>74</v>
      </c>
      <c r="B16" s="214"/>
      <c r="C16" s="211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08"/>
      <c r="S16" s="208"/>
      <c r="T16" s="208"/>
    </row>
    <row r="17" spans="1:20" s="209" customFormat="1" ht="15" customHeight="1">
      <c r="A17" s="205" t="s">
        <v>167</v>
      </c>
      <c r="B17" s="214"/>
      <c r="C17" s="211"/>
      <c r="D17" s="213"/>
      <c r="E17" s="215" t="s">
        <v>11</v>
      </c>
      <c r="F17" s="213"/>
      <c r="G17" s="215" t="s">
        <v>11</v>
      </c>
      <c r="H17" s="213"/>
      <c r="I17" s="215" t="s">
        <v>11</v>
      </c>
      <c r="J17" s="213"/>
      <c r="K17" s="213">
        <v>-960000000</v>
      </c>
      <c r="L17" s="213"/>
      <c r="M17" s="215">
        <v>0</v>
      </c>
      <c r="N17" s="213"/>
      <c r="O17" s="215">
        <v>0</v>
      </c>
      <c r="P17" s="213"/>
      <c r="Q17" s="215">
        <f>SUM(E17:P17)</f>
        <v>-960000000</v>
      </c>
      <c r="R17" s="208"/>
      <c r="S17" s="208"/>
      <c r="T17" s="208"/>
    </row>
    <row r="18" spans="1:20" s="209" customFormat="1" ht="15" customHeight="1">
      <c r="A18" s="209" t="s">
        <v>58</v>
      </c>
      <c r="C18" s="211"/>
      <c r="D18" s="215"/>
      <c r="E18" s="215" t="s">
        <v>11</v>
      </c>
      <c r="F18" s="215"/>
      <c r="G18" s="215" t="s">
        <v>11</v>
      </c>
      <c r="H18" s="215"/>
      <c r="I18" s="215" t="s">
        <v>11</v>
      </c>
      <c r="J18" s="215"/>
      <c r="K18" s="215">
        <v>562392510</v>
      </c>
      <c r="L18" s="213"/>
      <c r="M18" s="215">
        <v>0</v>
      </c>
      <c r="N18" s="213"/>
      <c r="O18" s="215">
        <v>-4045282</v>
      </c>
      <c r="P18" s="213"/>
      <c r="Q18" s="215">
        <f>SUM(E18:P18)</f>
        <v>558347228</v>
      </c>
      <c r="R18" s="208"/>
      <c r="S18" s="208"/>
      <c r="T18" s="208"/>
    </row>
    <row r="19" spans="1:20" s="209" customFormat="1" ht="15" customHeight="1">
      <c r="A19" s="209" t="s">
        <v>230</v>
      </c>
      <c r="C19" s="211"/>
      <c r="D19" s="215"/>
      <c r="E19" s="215"/>
      <c r="F19" s="215"/>
      <c r="G19" s="215"/>
      <c r="H19" s="215"/>
      <c r="I19" s="215"/>
      <c r="J19" s="215"/>
      <c r="K19" s="215"/>
      <c r="L19" s="213"/>
      <c r="M19" s="215"/>
      <c r="N19" s="213"/>
      <c r="O19" s="215"/>
      <c r="P19" s="213"/>
      <c r="Q19" s="215"/>
      <c r="R19" s="208"/>
      <c r="S19" s="208"/>
      <c r="T19" s="208"/>
    </row>
    <row r="20" spans="1:20" s="209" customFormat="1" ht="15" customHeight="1">
      <c r="A20" s="209" t="s">
        <v>168</v>
      </c>
      <c r="C20" s="211"/>
      <c r="D20" s="215"/>
      <c r="E20" s="215" t="s">
        <v>11</v>
      </c>
      <c r="F20" s="215"/>
      <c r="G20" s="215" t="s">
        <v>11</v>
      </c>
      <c r="H20" s="215"/>
      <c r="I20" s="215" t="s">
        <v>11</v>
      </c>
      <c r="J20" s="215"/>
      <c r="K20" s="215" t="s">
        <v>11</v>
      </c>
      <c r="L20" s="213"/>
      <c r="M20" s="215">
        <v>-17534854</v>
      </c>
      <c r="N20" s="213"/>
      <c r="O20" s="215">
        <v>0</v>
      </c>
      <c r="P20" s="213"/>
      <c r="Q20" s="215">
        <f>SUM(E20:P20)</f>
        <v>-17534854</v>
      </c>
      <c r="R20" s="208"/>
      <c r="S20" s="208"/>
      <c r="T20" s="208"/>
    </row>
    <row r="21" spans="1:20" s="209" customFormat="1" ht="15" customHeight="1">
      <c r="A21" s="209" t="s">
        <v>169</v>
      </c>
      <c r="C21" s="211"/>
      <c r="D21" s="215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08"/>
      <c r="S21" s="208"/>
      <c r="T21" s="208"/>
    </row>
    <row r="22" spans="1:20" s="209" customFormat="1" ht="15" customHeight="1">
      <c r="A22" s="205" t="s">
        <v>170</v>
      </c>
      <c r="B22" s="205"/>
      <c r="C22" s="217"/>
      <c r="D22" s="212"/>
      <c r="E22" s="218" t="s">
        <v>11</v>
      </c>
      <c r="F22" s="215"/>
      <c r="G22" s="218" t="s">
        <v>11</v>
      </c>
      <c r="H22" s="215"/>
      <c r="I22" s="218" t="s">
        <v>11</v>
      </c>
      <c r="J22" s="215"/>
      <c r="K22" s="218" t="s">
        <v>11</v>
      </c>
      <c r="L22" s="213"/>
      <c r="M22" s="218" t="s">
        <v>11</v>
      </c>
      <c r="N22" s="213"/>
      <c r="O22" s="218">
        <v>6606465</v>
      </c>
      <c r="P22" s="213"/>
      <c r="Q22" s="218">
        <f>SUM(E22:P22)</f>
        <v>6606465</v>
      </c>
      <c r="R22" s="208"/>
      <c r="S22" s="208"/>
      <c r="T22" s="208"/>
    </row>
    <row r="23" spans="1:20" s="209" customFormat="1" ht="6" customHeight="1">
      <c r="A23" s="205"/>
      <c r="B23" s="205"/>
      <c r="C23" s="217"/>
      <c r="D23" s="212"/>
      <c r="E23" s="215"/>
      <c r="F23" s="215"/>
      <c r="G23" s="215"/>
      <c r="H23" s="215"/>
      <c r="I23" s="215"/>
      <c r="J23" s="215"/>
      <c r="K23" s="215"/>
      <c r="L23" s="213"/>
      <c r="M23" s="215"/>
      <c r="N23" s="213"/>
      <c r="O23" s="215"/>
      <c r="P23" s="213"/>
      <c r="Q23" s="215"/>
      <c r="R23" s="208"/>
      <c r="S23" s="208"/>
      <c r="T23" s="208"/>
    </row>
    <row r="24" spans="1:20" s="209" customFormat="1" ht="15" customHeight="1" thickBot="1">
      <c r="A24" s="210" t="s">
        <v>171</v>
      </c>
      <c r="B24" s="210"/>
      <c r="C24" s="211"/>
      <c r="D24" s="213"/>
      <c r="E24" s="219">
        <f>SUM(E15:E23)</f>
        <v>300000000</v>
      </c>
      <c r="F24" s="213"/>
      <c r="G24" s="219">
        <f>SUM(G15:G23)</f>
        <v>898760685</v>
      </c>
      <c r="H24" s="213"/>
      <c r="I24" s="219">
        <f>SUM(I15:I23)</f>
        <v>30000000</v>
      </c>
      <c r="J24" s="213"/>
      <c r="K24" s="219">
        <f>SUM(K15:K23)</f>
        <v>1718691479</v>
      </c>
      <c r="L24" s="213"/>
      <c r="M24" s="220">
        <f>SUM(M15:M23)</f>
        <v>-17534854</v>
      </c>
      <c r="N24" s="213"/>
      <c r="O24" s="220">
        <f>SUM(O15:O23)</f>
        <v>4926788</v>
      </c>
      <c r="P24" s="213"/>
      <c r="Q24" s="219">
        <f>SUM(E24:P24)</f>
        <v>2934844098</v>
      </c>
      <c r="R24" s="208"/>
      <c r="S24" s="208"/>
      <c r="T24" s="208"/>
    </row>
    <row r="25" spans="1:20" s="209" customFormat="1" ht="6" customHeight="1" thickTop="1">
      <c r="A25" s="210"/>
      <c r="B25" s="210"/>
      <c r="C25" s="205"/>
      <c r="D25" s="221"/>
      <c r="E25" s="222"/>
      <c r="F25" s="221"/>
      <c r="G25" s="222"/>
      <c r="H25" s="221"/>
      <c r="I25" s="222"/>
      <c r="J25" s="221"/>
      <c r="K25" s="222"/>
      <c r="L25" s="221"/>
      <c r="M25" s="223"/>
      <c r="N25" s="221"/>
      <c r="O25" s="223"/>
      <c r="P25" s="221"/>
      <c r="Q25" s="222"/>
    </row>
    <row r="26" spans="1:20" s="209" customFormat="1" ht="6" customHeight="1">
      <c r="A26" s="210"/>
      <c r="B26" s="210"/>
      <c r="C26" s="205"/>
      <c r="D26" s="221"/>
      <c r="E26" s="222"/>
      <c r="F26" s="221"/>
      <c r="G26" s="222"/>
      <c r="H26" s="221"/>
      <c r="I26" s="222"/>
      <c r="J26" s="221"/>
      <c r="K26" s="222"/>
      <c r="L26" s="221"/>
      <c r="M26" s="223"/>
      <c r="N26" s="221"/>
      <c r="O26" s="223"/>
      <c r="P26" s="221"/>
      <c r="Q26" s="222"/>
    </row>
    <row r="27" spans="1:20" s="209" customFormat="1" ht="15" customHeight="1">
      <c r="A27" s="210" t="s">
        <v>155</v>
      </c>
      <c r="B27" s="210"/>
      <c r="C27" s="205"/>
      <c r="D27" s="222"/>
      <c r="E27" s="224">
        <v>300000000</v>
      </c>
      <c r="F27" s="221"/>
      <c r="G27" s="224">
        <v>898760685</v>
      </c>
      <c r="H27" s="221"/>
      <c r="I27" s="224">
        <v>30000000</v>
      </c>
      <c r="J27" s="221"/>
      <c r="K27" s="224">
        <v>2638332874</v>
      </c>
      <c r="L27" s="221"/>
      <c r="M27" s="224">
        <v>-14799778</v>
      </c>
      <c r="N27" s="221"/>
      <c r="O27" s="224">
        <v>18534789</v>
      </c>
      <c r="P27" s="221"/>
      <c r="Q27" s="224">
        <f>SUM(E27:O27)</f>
        <v>3870828570</v>
      </c>
    </row>
    <row r="28" spans="1:20" s="209" customFormat="1" ht="15" customHeight="1">
      <c r="A28" s="214" t="s">
        <v>74</v>
      </c>
      <c r="B28" s="214"/>
      <c r="C28" s="205"/>
      <c r="D28" s="221"/>
      <c r="E28" s="225"/>
      <c r="F28" s="221"/>
      <c r="G28" s="225"/>
      <c r="H28" s="221"/>
      <c r="I28" s="225"/>
      <c r="J28" s="221"/>
      <c r="K28" s="225"/>
      <c r="L28" s="221"/>
      <c r="M28" s="225"/>
      <c r="N28" s="221"/>
      <c r="O28" s="225"/>
      <c r="P28" s="221"/>
      <c r="Q28" s="225"/>
    </row>
    <row r="29" spans="1:20" s="209" customFormat="1" ht="15" customHeight="1">
      <c r="A29" s="205" t="s">
        <v>167</v>
      </c>
      <c r="B29" s="214"/>
      <c r="C29" s="226">
        <v>17</v>
      </c>
      <c r="D29" s="221"/>
      <c r="E29" s="227">
        <v>0</v>
      </c>
      <c r="F29" s="221"/>
      <c r="G29" s="227">
        <v>0</v>
      </c>
      <c r="H29" s="221"/>
      <c r="I29" s="227">
        <v>0</v>
      </c>
      <c r="J29" s="221"/>
      <c r="K29" s="225">
        <v>-1200000000</v>
      </c>
      <c r="L29" s="221"/>
      <c r="M29" s="227">
        <v>0</v>
      </c>
      <c r="N29" s="221"/>
      <c r="O29" s="227">
        <v>0</v>
      </c>
      <c r="P29" s="221"/>
      <c r="Q29" s="227">
        <f t="shared" ref="Q29:Q30" si="0">SUM(E29:O29)</f>
        <v>-1200000000</v>
      </c>
    </row>
    <row r="30" spans="1:20" s="209" customFormat="1" ht="15" customHeight="1">
      <c r="A30" s="209" t="s">
        <v>58</v>
      </c>
      <c r="C30" s="205"/>
      <c r="D30" s="223"/>
      <c r="E30" s="227">
        <v>0</v>
      </c>
      <c r="F30" s="223"/>
      <c r="G30" s="227">
        <v>0</v>
      </c>
      <c r="H30" s="223"/>
      <c r="I30" s="227">
        <v>0</v>
      </c>
      <c r="J30" s="223"/>
      <c r="K30" s="227">
        <f>'P&amp;L 7-8'!I68</f>
        <v>1152658320</v>
      </c>
      <c r="L30" s="221"/>
      <c r="M30" s="227">
        <v>0</v>
      </c>
      <c r="N30" s="221"/>
      <c r="O30" s="227">
        <v>-1971832</v>
      </c>
      <c r="P30" s="221"/>
      <c r="Q30" s="227">
        <f t="shared" si="0"/>
        <v>1150686488</v>
      </c>
    </row>
    <row r="31" spans="1:20" s="209" customFormat="1" ht="15" customHeight="1">
      <c r="A31" s="209" t="s">
        <v>228</v>
      </c>
      <c r="C31" s="205"/>
      <c r="D31" s="223"/>
      <c r="E31" s="227"/>
      <c r="F31" s="223"/>
      <c r="G31" s="227"/>
      <c r="H31" s="223"/>
      <c r="I31" s="227"/>
      <c r="J31" s="223"/>
      <c r="K31" s="227"/>
      <c r="L31" s="221"/>
      <c r="M31" s="227"/>
      <c r="N31" s="221"/>
      <c r="O31" s="227"/>
      <c r="P31" s="221"/>
      <c r="Q31" s="227"/>
    </row>
    <row r="32" spans="1:20" s="209" customFormat="1" ht="15" customHeight="1">
      <c r="A32" s="209" t="s">
        <v>168</v>
      </c>
      <c r="C32" s="226">
        <v>11.2</v>
      </c>
      <c r="D32" s="223"/>
      <c r="E32" s="227">
        <v>0</v>
      </c>
      <c r="F32" s="223"/>
      <c r="G32" s="227">
        <v>0</v>
      </c>
      <c r="H32" s="223"/>
      <c r="I32" s="227">
        <v>0</v>
      </c>
      <c r="J32" s="223"/>
      <c r="K32" s="227">
        <v>0</v>
      </c>
      <c r="L32" s="221"/>
      <c r="M32" s="227">
        <v>-3137470</v>
      </c>
      <c r="N32" s="221"/>
      <c r="O32" s="227">
        <v>0</v>
      </c>
      <c r="P32" s="221"/>
      <c r="Q32" s="227">
        <f t="shared" ref="Q32:Q34" si="1">SUM(E32:O32)</f>
        <v>-3137470</v>
      </c>
    </row>
    <row r="33" spans="1:17" s="209" customFormat="1" ht="15" customHeight="1">
      <c r="A33" s="209" t="s">
        <v>200</v>
      </c>
      <c r="C33" s="205"/>
      <c r="D33" s="223"/>
      <c r="E33" s="227"/>
      <c r="F33" s="223"/>
      <c r="G33" s="227"/>
      <c r="H33" s="223"/>
      <c r="I33" s="227"/>
      <c r="J33" s="223"/>
      <c r="K33" s="227"/>
      <c r="L33" s="221"/>
      <c r="M33" s="227"/>
      <c r="N33" s="221"/>
      <c r="O33" s="227"/>
      <c r="P33" s="221"/>
      <c r="Q33" s="227"/>
    </row>
    <row r="34" spans="1:17" s="209" customFormat="1" ht="15" customHeight="1">
      <c r="A34" s="208" t="s">
        <v>199</v>
      </c>
      <c r="C34" s="205"/>
      <c r="D34" s="223"/>
      <c r="E34" s="227">
        <v>0</v>
      </c>
      <c r="F34" s="223"/>
      <c r="G34" s="227">
        <v>0</v>
      </c>
      <c r="H34" s="223"/>
      <c r="I34" s="227">
        <v>0</v>
      </c>
      <c r="J34" s="223"/>
      <c r="K34" s="227">
        <v>0</v>
      </c>
      <c r="L34" s="221"/>
      <c r="M34" s="227">
        <v>0</v>
      </c>
      <c r="N34" s="221"/>
      <c r="O34" s="227">
        <v>-1286515</v>
      </c>
      <c r="P34" s="221"/>
      <c r="Q34" s="227">
        <f t="shared" si="1"/>
        <v>-1286515</v>
      </c>
    </row>
    <row r="35" spans="1:17" s="209" customFormat="1" ht="15" customHeight="1">
      <c r="A35" s="209" t="s">
        <v>169</v>
      </c>
      <c r="C35" s="205"/>
      <c r="D35" s="223"/>
      <c r="E35" s="228"/>
      <c r="F35" s="229"/>
      <c r="G35" s="228"/>
      <c r="H35" s="229"/>
      <c r="I35" s="228"/>
      <c r="J35" s="229"/>
      <c r="K35" s="228"/>
      <c r="L35" s="229"/>
      <c r="M35" s="228"/>
      <c r="N35" s="229"/>
      <c r="O35" s="228"/>
      <c r="P35" s="229"/>
      <c r="Q35" s="228"/>
    </row>
    <row r="36" spans="1:17" s="209" customFormat="1" ht="15" customHeight="1">
      <c r="A36" s="205" t="s">
        <v>170</v>
      </c>
      <c r="B36" s="205"/>
      <c r="C36" s="226">
        <v>11.1</v>
      </c>
      <c r="D36" s="222"/>
      <c r="E36" s="230">
        <v>0</v>
      </c>
      <c r="F36" s="223"/>
      <c r="G36" s="230">
        <v>0</v>
      </c>
      <c r="H36" s="223"/>
      <c r="I36" s="230">
        <v>0</v>
      </c>
      <c r="J36" s="223"/>
      <c r="K36" s="230">
        <v>0</v>
      </c>
      <c r="L36" s="221"/>
      <c r="M36" s="230">
        <v>0</v>
      </c>
      <c r="N36" s="221"/>
      <c r="O36" s="230">
        <v>12500100</v>
      </c>
      <c r="P36" s="221"/>
      <c r="Q36" s="230">
        <f>O36</f>
        <v>12500100</v>
      </c>
    </row>
    <row r="37" spans="1:17" s="209" customFormat="1" ht="6" customHeight="1">
      <c r="A37" s="205"/>
      <c r="B37" s="205"/>
      <c r="C37" s="226"/>
      <c r="D37" s="222"/>
      <c r="E37" s="227"/>
      <c r="F37" s="223"/>
      <c r="G37" s="227"/>
      <c r="H37" s="223"/>
      <c r="I37" s="227"/>
      <c r="J37" s="223"/>
      <c r="K37" s="227"/>
      <c r="L37" s="221"/>
      <c r="M37" s="227"/>
      <c r="N37" s="221"/>
      <c r="O37" s="227"/>
      <c r="P37" s="221"/>
      <c r="Q37" s="227"/>
    </row>
    <row r="38" spans="1:17" s="209" customFormat="1" ht="15" customHeight="1" thickBot="1">
      <c r="A38" s="210" t="s">
        <v>193</v>
      </c>
      <c r="B38" s="210"/>
      <c r="C38" s="205"/>
      <c r="D38" s="221"/>
      <c r="E38" s="231">
        <f>SUM(E27:E36)</f>
        <v>300000000</v>
      </c>
      <c r="F38" s="221"/>
      <c r="G38" s="231">
        <f>SUM(G27:G36)</f>
        <v>898760685</v>
      </c>
      <c r="H38" s="221"/>
      <c r="I38" s="231">
        <f>SUM(I27:I36)</f>
        <v>30000000</v>
      </c>
      <c r="J38" s="221"/>
      <c r="K38" s="231">
        <f>SUM(K27:K36)</f>
        <v>2590991194</v>
      </c>
      <c r="L38" s="221"/>
      <c r="M38" s="231">
        <f>SUM(M27:M36)</f>
        <v>-17937248</v>
      </c>
      <c r="N38" s="221"/>
      <c r="O38" s="231">
        <f>SUM(O27:O36)</f>
        <v>27776542</v>
      </c>
      <c r="P38" s="221"/>
      <c r="Q38" s="231">
        <f>SUM(Q27:Q36)</f>
        <v>3829591173</v>
      </c>
    </row>
    <row r="39" spans="1:17" ht="12" customHeight="1" thickTop="1"/>
    <row r="40" spans="1:17" ht="21.95" customHeight="1">
      <c r="A40" s="92" t="str">
        <f>'P&amp;L 7-8'!A109</f>
        <v>The accompanying notes on page 14 to 28 form part of this interim financial information.</v>
      </c>
      <c r="B40" s="92"/>
      <c r="C40" s="92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</row>
  </sheetData>
  <mergeCells count="3">
    <mergeCell ref="E6:Q6"/>
    <mergeCell ref="E7:M7"/>
    <mergeCell ref="I9:K9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F7C17-1A07-4468-BF77-BF7CD7D989B9}">
  <dimension ref="A1:L32"/>
  <sheetViews>
    <sheetView topLeftCell="A28" zoomScaleNormal="100" workbookViewId="0">
      <selection activeCell="A45" sqref="A45"/>
    </sheetView>
  </sheetViews>
  <sheetFormatPr defaultColWidth="9.140625" defaultRowHeight="16.5" customHeight="1"/>
  <cols>
    <col min="1" max="1" width="50.7109375" style="60" customWidth="1"/>
    <col min="2" max="2" width="6.140625" style="60" customWidth="1"/>
    <col min="3" max="3" width="0.85546875" style="60" customWidth="1"/>
    <col min="4" max="4" width="16.28515625" style="89" customWidth="1"/>
    <col min="5" max="5" width="0.85546875" style="89" customWidth="1"/>
    <col min="6" max="6" width="13.7109375" style="89" customWidth="1"/>
    <col min="7" max="7" width="0.85546875" style="89" customWidth="1"/>
    <col min="8" max="8" width="13.7109375" style="89" customWidth="1"/>
    <col min="9" max="9" width="0.85546875" style="89" customWidth="1"/>
    <col min="10" max="10" width="13.7109375" style="89" customWidth="1"/>
    <col min="11" max="11" width="0.85546875" style="89" customWidth="1"/>
    <col min="12" max="12" width="14" style="89" customWidth="1"/>
    <col min="13" max="16384" width="9.140625" style="60"/>
  </cols>
  <sheetData>
    <row r="1" spans="1:12" ht="16.5" customHeight="1">
      <c r="A1" s="91" t="s">
        <v>0</v>
      </c>
    </row>
    <row r="2" spans="1:12" ht="16.5" customHeight="1">
      <c r="A2" s="91" t="s">
        <v>99</v>
      </c>
    </row>
    <row r="3" spans="1:12" ht="16.5" customHeight="1">
      <c r="A3" s="108" t="str">
        <f>'9'!A3</f>
        <v>For the six-month period ended 30 June 2021</v>
      </c>
      <c r="B3" s="92"/>
      <c r="C3" s="92"/>
      <c r="D3" s="106"/>
      <c r="E3" s="106"/>
      <c r="F3" s="106"/>
      <c r="G3" s="106"/>
      <c r="H3" s="106"/>
      <c r="I3" s="106"/>
      <c r="J3" s="106"/>
      <c r="K3" s="106"/>
      <c r="L3" s="106"/>
    </row>
    <row r="6" spans="1:12" ht="16.5" customHeight="1">
      <c r="A6" s="67"/>
      <c r="B6" s="67"/>
      <c r="C6" s="67"/>
      <c r="D6" s="302" t="s">
        <v>110</v>
      </c>
      <c r="E6" s="302"/>
      <c r="F6" s="302"/>
      <c r="G6" s="302"/>
      <c r="H6" s="302"/>
      <c r="I6" s="302"/>
      <c r="J6" s="302"/>
      <c r="K6" s="302"/>
      <c r="L6" s="302"/>
    </row>
    <row r="7" spans="1:12" ht="16.5" customHeight="1">
      <c r="A7" s="67"/>
      <c r="B7" s="67"/>
      <c r="C7" s="67"/>
      <c r="D7" s="95"/>
      <c r="E7" s="95"/>
      <c r="F7" s="95"/>
      <c r="G7" s="95"/>
      <c r="H7" s="303" t="s">
        <v>38</v>
      </c>
      <c r="I7" s="303"/>
      <c r="J7" s="303"/>
      <c r="K7" s="95"/>
      <c r="L7" s="95"/>
    </row>
    <row r="8" spans="1:12" ht="16.5" customHeight="1">
      <c r="A8" s="67"/>
      <c r="B8" s="67"/>
      <c r="C8" s="110"/>
      <c r="D8" s="102" t="s">
        <v>65</v>
      </c>
      <c r="E8" s="79"/>
      <c r="F8" s="102" t="s">
        <v>66</v>
      </c>
      <c r="G8" s="79"/>
      <c r="H8" s="102" t="s">
        <v>67</v>
      </c>
      <c r="I8" s="60"/>
      <c r="J8" s="60"/>
      <c r="K8" s="79"/>
      <c r="L8" s="102" t="s">
        <v>69</v>
      </c>
    </row>
    <row r="9" spans="1:12" ht="16.5" customHeight="1">
      <c r="A9" s="67"/>
      <c r="B9" s="67"/>
      <c r="C9" s="110"/>
      <c r="D9" s="102" t="s">
        <v>70</v>
      </c>
      <c r="E9" s="79"/>
      <c r="F9" s="102" t="s">
        <v>71</v>
      </c>
      <c r="G9" s="79"/>
      <c r="H9" s="102" t="s">
        <v>72</v>
      </c>
      <c r="I9" s="79"/>
      <c r="J9" s="102" t="s">
        <v>40</v>
      </c>
      <c r="K9" s="79"/>
      <c r="L9" s="102" t="s">
        <v>100</v>
      </c>
    </row>
    <row r="10" spans="1:12" ht="16.5" customHeight="1">
      <c r="B10" s="113" t="s">
        <v>107</v>
      </c>
      <c r="C10" s="67"/>
      <c r="D10" s="100" t="s">
        <v>6</v>
      </c>
      <c r="F10" s="100" t="s">
        <v>6</v>
      </c>
      <c r="H10" s="100" t="s">
        <v>6</v>
      </c>
      <c r="J10" s="100" t="s">
        <v>6</v>
      </c>
      <c r="L10" s="100" t="s">
        <v>6</v>
      </c>
    </row>
    <row r="11" spans="1:12" ht="16.5" customHeight="1">
      <c r="B11" s="114"/>
      <c r="C11" s="112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16.5" customHeight="1">
      <c r="A12" s="175" t="s">
        <v>151</v>
      </c>
      <c r="B12" s="5"/>
      <c r="C12" s="129"/>
      <c r="D12" s="176">
        <v>300000000</v>
      </c>
      <c r="E12" s="34"/>
      <c r="F12" s="176">
        <v>898760685</v>
      </c>
      <c r="G12" s="38"/>
      <c r="H12" s="176">
        <v>30000000</v>
      </c>
      <c r="I12" s="38"/>
      <c r="J12" s="176">
        <v>1824352063</v>
      </c>
      <c r="K12" s="125"/>
      <c r="L12" s="2">
        <f>SUM(D12:K12)</f>
        <v>3053112748</v>
      </c>
    </row>
    <row r="13" spans="1:12" ht="16.5" customHeight="1">
      <c r="A13" s="15" t="s">
        <v>74</v>
      </c>
      <c r="B13" s="5"/>
      <c r="C13" s="129"/>
      <c r="D13" s="125"/>
      <c r="E13" s="125"/>
      <c r="F13" s="125"/>
      <c r="G13" s="125"/>
      <c r="H13" s="125"/>
      <c r="I13" s="125"/>
      <c r="J13" s="125"/>
      <c r="K13" s="125"/>
      <c r="L13" s="125"/>
    </row>
    <row r="14" spans="1:12" ht="16.5" customHeight="1">
      <c r="A14" s="16" t="s">
        <v>167</v>
      </c>
      <c r="B14" s="5"/>
      <c r="C14" s="129"/>
      <c r="D14" s="176" t="s">
        <v>11</v>
      </c>
      <c r="E14" s="176"/>
      <c r="F14" s="176" t="s">
        <v>11</v>
      </c>
      <c r="G14" s="125"/>
      <c r="H14" s="176" t="s">
        <v>11</v>
      </c>
      <c r="I14" s="125"/>
      <c r="J14" s="125">
        <v>-960000000</v>
      </c>
      <c r="K14" s="125"/>
      <c r="L14" s="125">
        <f>SUM(D14:K14)</f>
        <v>-960000000</v>
      </c>
    </row>
    <row r="15" spans="1:12" ht="16.5" customHeight="1">
      <c r="A15" s="16" t="s">
        <v>58</v>
      </c>
      <c r="B15" s="5"/>
      <c r="C15" s="129"/>
      <c r="D15" s="177" t="s">
        <v>11</v>
      </c>
      <c r="E15" s="176"/>
      <c r="F15" s="177" t="s">
        <v>11</v>
      </c>
      <c r="G15" s="30"/>
      <c r="H15" s="177" t="s">
        <v>11</v>
      </c>
      <c r="I15" s="125"/>
      <c r="J15" s="178">
        <v>460077536</v>
      </c>
      <c r="K15" s="125"/>
      <c r="L15" s="179">
        <f>SUM(D15:K15)</f>
        <v>460077536</v>
      </c>
    </row>
    <row r="16" spans="1:12" ht="16.5" customHeight="1">
      <c r="A16" s="16"/>
      <c r="B16" s="180"/>
      <c r="C16" s="167"/>
      <c r="D16" s="2"/>
      <c r="E16" s="2"/>
      <c r="F16" s="2"/>
      <c r="G16" s="2"/>
      <c r="H16" s="2"/>
      <c r="I16" s="2"/>
      <c r="J16" s="2"/>
      <c r="K16" s="2"/>
      <c r="L16" s="2"/>
    </row>
    <row r="17" spans="1:12" ht="16.5" customHeight="1" thickBot="1">
      <c r="A17" s="175" t="s">
        <v>171</v>
      </c>
      <c r="B17" s="5"/>
      <c r="C17" s="129"/>
      <c r="D17" s="22">
        <f>SUM(D12:D16)</f>
        <v>300000000</v>
      </c>
      <c r="E17" s="125"/>
      <c r="F17" s="22">
        <f>SUM(F12:F16)</f>
        <v>898760685</v>
      </c>
      <c r="G17" s="125"/>
      <c r="H17" s="22">
        <f>SUM(H12:H16)</f>
        <v>30000000</v>
      </c>
      <c r="I17" s="125"/>
      <c r="J17" s="22">
        <f>SUM(J12:J16)</f>
        <v>1324429599</v>
      </c>
      <c r="K17" s="125"/>
      <c r="L17" s="22">
        <f>SUM(D17:K17)</f>
        <v>2553190284</v>
      </c>
    </row>
    <row r="18" spans="1:12" ht="18" customHeight="1" thickTop="1">
      <c r="A18" s="129"/>
      <c r="B18" s="5"/>
      <c r="C18" s="16"/>
      <c r="D18" s="30"/>
      <c r="E18" s="125"/>
      <c r="F18" s="30"/>
      <c r="G18" s="125"/>
      <c r="H18" s="30"/>
      <c r="I18" s="125"/>
      <c r="J18" s="2"/>
      <c r="K18" s="125"/>
      <c r="L18" s="2"/>
    </row>
    <row r="19" spans="1:12" ht="16.5" customHeight="1">
      <c r="A19" s="67"/>
      <c r="B19" s="114"/>
      <c r="D19" s="82"/>
      <c r="E19" s="80"/>
      <c r="F19" s="82"/>
      <c r="G19" s="80"/>
      <c r="H19" s="82"/>
      <c r="I19" s="80"/>
      <c r="J19" s="83"/>
      <c r="K19" s="80"/>
      <c r="L19" s="83"/>
    </row>
    <row r="20" spans="1:12" ht="16.5" customHeight="1">
      <c r="A20" s="98" t="s">
        <v>155</v>
      </c>
      <c r="B20" s="114"/>
      <c r="C20" s="67"/>
      <c r="D20" s="66">
        <v>300000000</v>
      </c>
      <c r="E20" s="115"/>
      <c r="F20" s="66">
        <v>898760685</v>
      </c>
      <c r="G20" s="116"/>
      <c r="H20" s="66">
        <v>30000000</v>
      </c>
      <c r="I20" s="116"/>
      <c r="J20" s="66">
        <v>2264036788</v>
      </c>
      <c r="K20" s="80"/>
      <c r="L20" s="39">
        <f>SUM(C20:J20)</f>
        <v>3492797473</v>
      </c>
    </row>
    <row r="21" spans="1:12" ht="16.5" customHeight="1">
      <c r="A21" s="91" t="s">
        <v>74</v>
      </c>
      <c r="B21" s="114"/>
      <c r="C21" s="67"/>
      <c r="D21" s="46"/>
      <c r="E21" s="80"/>
      <c r="F21" s="46"/>
      <c r="G21" s="80"/>
      <c r="H21" s="46"/>
      <c r="I21" s="80"/>
      <c r="J21" s="46"/>
      <c r="K21" s="80"/>
      <c r="L21" s="46"/>
    </row>
    <row r="22" spans="1:12" ht="16.5" customHeight="1">
      <c r="A22" s="60" t="s">
        <v>167</v>
      </c>
      <c r="B22" s="114">
        <v>17</v>
      </c>
      <c r="C22" s="67"/>
      <c r="D22" s="66" t="s">
        <v>11</v>
      </c>
      <c r="E22" s="158"/>
      <c r="F22" s="66" t="s">
        <v>11</v>
      </c>
      <c r="G22" s="80"/>
      <c r="H22" s="66" t="s">
        <v>11</v>
      </c>
      <c r="I22" s="80"/>
      <c r="J22" s="46">
        <v>-1200000000</v>
      </c>
      <c r="K22" s="80"/>
      <c r="L22" s="46">
        <f t="shared" ref="L22:L23" si="0">SUM(C22:J22)</f>
        <v>-1200000000</v>
      </c>
    </row>
    <row r="23" spans="1:12" ht="16.5" customHeight="1">
      <c r="A23" s="60" t="s">
        <v>58</v>
      </c>
      <c r="B23" s="114"/>
      <c r="C23" s="67"/>
      <c r="D23" s="42" t="s">
        <v>11</v>
      </c>
      <c r="E23" s="158"/>
      <c r="F23" s="42" t="s">
        <v>11</v>
      </c>
      <c r="G23" s="82"/>
      <c r="H23" s="42" t="s">
        <v>11</v>
      </c>
      <c r="I23" s="80"/>
      <c r="J23" s="47">
        <f>+'P&amp;L 7-8'!M35</f>
        <v>1144961130</v>
      </c>
      <c r="K23" s="80"/>
      <c r="L23" s="65">
        <f t="shared" si="0"/>
        <v>1144961130</v>
      </c>
    </row>
    <row r="24" spans="1:12" ht="16.5" customHeight="1">
      <c r="B24" s="111"/>
      <c r="C24" s="112"/>
      <c r="D24" s="39"/>
      <c r="E24" s="83"/>
      <c r="F24" s="39"/>
      <c r="G24" s="83"/>
      <c r="H24" s="39"/>
      <c r="I24" s="83"/>
      <c r="J24" s="39"/>
      <c r="K24" s="83"/>
      <c r="L24" s="39"/>
    </row>
    <row r="25" spans="1:12" ht="16.5" customHeight="1" thickBot="1">
      <c r="A25" s="98" t="s">
        <v>193</v>
      </c>
      <c r="B25" s="114"/>
      <c r="C25" s="67"/>
      <c r="D25" s="44">
        <f>SUM(D20:D23)</f>
        <v>300000000</v>
      </c>
      <c r="E25" s="80"/>
      <c r="F25" s="44">
        <f>SUM(F20:F23)</f>
        <v>898760685</v>
      </c>
      <c r="G25" s="80"/>
      <c r="H25" s="44">
        <f>SUM(H20:H23)</f>
        <v>30000000</v>
      </c>
      <c r="I25" s="80"/>
      <c r="J25" s="44">
        <f>SUM(J20:J23)</f>
        <v>2208997918</v>
      </c>
      <c r="K25" s="80"/>
      <c r="L25" s="44">
        <f>SUM(L20:L23)</f>
        <v>3437758603</v>
      </c>
    </row>
    <row r="26" spans="1:12" ht="16.5" customHeight="1" thickTop="1"/>
    <row r="31" spans="1:12" ht="18" customHeight="1"/>
    <row r="32" spans="1:12" ht="21.95" customHeight="1">
      <c r="A32" s="92" t="str">
        <f>'9'!A40</f>
        <v>The accompanying notes on page 14 to 28 form part of this interim financial information.</v>
      </c>
      <c r="B32" s="92"/>
      <c r="C32" s="92"/>
      <c r="D32" s="106"/>
      <c r="E32" s="106"/>
      <c r="F32" s="106"/>
      <c r="G32" s="106"/>
      <c r="H32" s="106"/>
      <c r="I32" s="106"/>
      <c r="J32" s="106"/>
      <c r="K32" s="106"/>
      <c r="L32" s="106"/>
    </row>
  </sheetData>
  <mergeCells count="2">
    <mergeCell ref="D6:L6"/>
    <mergeCell ref="H7:J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6887C-3147-430F-9602-B7FFE3FB316C}">
  <dimension ref="A1:L227"/>
  <sheetViews>
    <sheetView tabSelected="1" topLeftCell="A10" zoomScale="120" zoomScaleNormal="120" workbookViewId="0">
      <selection activeCell="D29" sqref="D29:D31"/>
    </sheetView>
  </sheetViews>
  <sheetFormatPr defaultColWidth="9" defaultRowHeight="16.5" customHeight="1"/>
  <cols>
    <col min="1" max="1" width="1.42578125" style="97" customWidth="1"/>
    <col min="2" max="2" width="1.42578125" style="89" customWidth="1"/>
    <col min="3" max="3" width="33.85546875" style="89" customWidth="1"/>
    <col min="4" max="4" width="4.42578125" style="78" customWidth="1"/>
    <col min="5" max="5" width="0.7109375" style="78" customWidth="1"/>
    <col min="6" max="6" width="11.42578125" style="159" customWidth="1"/>
    <col min="7" max="7" width="0.7109375" style="160" customWidth="1"/>
    <col min="8" max="8" width="11.42578125" style="131" customWidth="1"/>
    <col min="9" max="9" width="0.7109375" style="160" customWidth="1"/>
    <col min="10" max="10" width="11.42578125" style="159" customWidth="1"/>
    <col min="11" max="11" width="0.7109375" style="160" customWidth="1"/>
    <col min="12" max="12" width="11.42578125" style="131" customWidth="1"/>
    <col min="13" max="16384" width="9" style="78"/>
  </cols>
  <sheetData>
    <row r="1" spans="1:12" ht="16.5" customHeight="1">
      <c r="A1" s="84" t="str">
        <f>'10'!A1</f>
        <v>Com7 Public Company Limited</v>
      </c>
      <c r="B1" s="78"/>
      <c r="C1" s="78"/>
      <c r="D1" s="85"/>
    </row>
    <row r="2" spans="1:12" ht="16.5" customHeight="1">
      <c r="A2" s="84" t="s">
        <v>75</v>
      </c>
      <c r="B2" s="78"/>
      <c r="C2" s="78"/>
      <c r="D2" s="85"/>
    </row>
    <row r="3" spans="1:12" ht="16.5" customHeight="1">
      <c r="A3" s="86" t="str">
        <f>'10'!A3</f>
        <v>For the six-month period ended 30 June 2021</v>
      </c>
      <c r="B3" s="87"/>
      <c r="C3" s="87"/>
      <c r="D3" s="88"/>
      <c r="E3" s="87"/>
      <c r="F3" s="161"/>
      <c r="G3" s="162"/>
      <c r="H3" s="181"/>
      <c r="I3" s="162"/>
      <c r="J3" s="161"/>
      <c r="K3" s="162"/>
      <c r="L3" s="181"/>
    </row>
    <row r="4" spans="1:12" ht="9.9499999999999993" customHeight="1">
      <c r="A4" s="60"/>
    </row>
    <row r="5" spans="1:12" ht="9.9499999999999993" customHeight="1">
      <c r="A5" s="60"/>
    </row>
    <row r="6" spans="1:12" s="233" customFormat="1" ht="13.5" customHeight="1">
      <c r="A6" s="209"/>
      <c r="B6" s="229"/>
      <c r="C6" s="229"/>
      <c r="F6" s="305" t="s">
        <v>102</v>
      </c>
      <c r="G6" s="305"/>
      <c r="H6" s="305"/>
      <c r="I6" s="234"/>
      <c r="J6" s="305" t="s">
        <v>104</v>
      </c>
      <c r="K6" s="305"/>
      <c r="L6" s="305"/>
    </row>
    <row r="7" spans="1:12" s="233" customFormat="1" ht="13.5" customHeight="1">
      <c r="A7" s="209"/>
      <c r="B7" s="229"/>
      <c r="C7" s="229"/>
      <c r="F7" s="304" t="s">
        <v>103</v>
      </c>
      <c r="G7" s="304"/>
      <c r="H7" s="304"/>
      <c r="I7" s="234"/>
      <c r="J7" s="304" t="s">
        <v>103</v>
      </c>
      <c r="K7" s="304"/>
      <c r="L7" s="304"/>
    </row>
    <row r="8" spans="1:12" s="233" customFormat="1" ht="13.5" customHeight="1">
      <c r="A8" s="209"/>
      <c r="B8" s="229"/>
      <c r="C8" s="229"/>
      <c r="F8" s="235" t="s">
        <v>2</v>
      </c>
      <c r="G8" s="235"/>
      <c r="H8" s="236" t="s">
        <v>2</v>
      </c>
      <c r="I8" s="235"/>
      <c r="J8" s="235" t="s">
        <v>2</v>
      </c>
      <c r="K8" s="235"/>
      <c r="L8" s="236" t="s">
        <v>2</v>
      </c>
    </row>
    <row r="9" spans="1:12" s="233" customFormat="1" ht="13.5" customHeight="1">
      <c r="A9" s="209"/>
      <c r="B9" s="229"/>
      <c r="C9" s="229"/>
      <c r="D9" s="283"/>
      <c r="E9" s="221"/>
      <c r="F9" s="237" t="s">
        <v>148</v>
      </c>
      <c r="G9" s="238"/>
      <c r="H9" s="239" t="s">
        <v>172</v>
      </c>
      <c r="I9" s="238"/>
      <c r="J9" s="237" t="s">
        <v>148</v>
      </c>
      <c r="K9" s="238"/>
      <c r="L9" s="239" t="s">
        <v>172</v>
      </c>
    </row>
    <row r="10" spans="1:12" s="233" customFormat="1" ht="13.5" customHeight="1">
      <c r="A10" s="209"/>
      <c r="B10" s="229"/>
      <c r="C10" s="229"/>
      <c r="D10" s="240" t="s">
        <v>5</v>
      </c>
      <c r="E10" s="241"/>
      <c r="F10" s="242" t="s">
        <v>6</v>
      </c>
      <c r="G10" s="243"/>
      <c r="H10" s="244" t="s">
        <v>6</v>
      </c>
      <c r="I10" s="243"/>
      <c r="J10" s="242" t="s">
        <v>6</v>
      </c>
      <c r="K10" s="243"/>
      <c r="L10" s="244" t="s">
        <v>6</v>
      </c>
    </row>
    <row r="11" spans="1:12" s="229" customFormat="1" ht="13.5" customHeight="1">
      <c r="A11" s="245" t="s">
        <v>76</v>
      </c>
      <c r="F11" s="284"/>
      <c r="G11" s="285"/>
      <c r="H11" s="286"/>
      <c r="I11" s="285"/>
      <c r="J11" s="284"/>
      <c r="K11" s="285"/>
      <c r="L11" s="286"/>
    </row>
    <row r="12" spans="1:12" s="233" customFormat="1" ht="13.5" customHeight="1">
      <c r="B12" s="245" t="s">
        <v>56</v>
      </c>
      <c r="C12" s="245"/>
      <c r="F12" s="250">
        <v>1382347771</v>
      </c>
      <c r="G12" s="254"/>
      <c r="H12" s="251">
        <v>692084336</v>
      </c>
      <c r="I12" s="254"/>
      <c r="J12" s="250">
        <v>1361917900</v>
      </c>
      <c r="K12" s="254"/>
      <c r="L12" s="251">
        <v>574391017</v>
      </c>
    </row>
    <row r="13" spans="1:12" s="233" customFormat="1" ht="13.5" customHeight="1">
      <c r="B13" s="209" t="s">
        <v>77</v>
      </c>
      <c r="C13" s="209"/>
      <c r="D13" s="233">
        <v>12</v>
      </c>
      <c r="F13" s="250">
        <v>87939845</v>
      </c>
      <c r="G13" s="254"/>
      <c r="H13" s="251">
        <v>81993408</v>
      </c>
      <c r="I13" s="254"/>
      <c r="J13" s="250">
        <v>87516470</v>
      </c>
      <c r="K13" s="254"/>
      <c r="L13" s="251">
        <v>81543959</v>
      </c>
    </row>
    <row r="14" spans="1:12" s="233" customFormat="1" ht="13.5" customHeight="1">
      <c r="B14" s="209" t="s">
        <v>136</v>
      </c>
      <c r="C14" s="209"/>
      <c r="D14" s="233">
        <v>13</v>
      </c>
      <c r="F14" s="250">
        <v>292955317</v>
      </c>
      <c r="G14" s="254"/>
      <c r="H14" s="251">
        <v>226828751</v>
      </c>
      <c r="I14" s="254"/>
      <c r="J14" s="250">
        <v>289689866</v>
      </c>
      <c r="K14" s="254"/>
      <c r="L14" s="251">
        <v>226828751</v>
      </c>
    </row>
    <row r="15" spans="1:12" s="233" customFormat="1" ht="13.5" customHeight="1">
      <c r="B15" s="209" t="s">
        <v>78</v>
      </c>
      <c r="C15" s="209"/>
      <c r="D15" s="233">
        <v>12</v>
      </c>
      <c r="F15" s="250">
        <v>5664573</v>
      </c>
      <c r="G15" s="254"/>
      <c r="H15" s="251">
        <v>4228404</v>
      </c>
      <c r="I15" s="254"/>
      <c r="J15" s="250">
        <v>2874553</v>
      </c>
      <c r="K15" s="254"/>
      <c r="L15" s="251">
        <v>2493717</v>
      </c>
    </row>
    <row r="16" spans="1:12" s="233" customFormat="1" ht="13.5" customHeight="1">
      <c r="B16" s="209" t="s">
        <v>231</v>
      </c>
      <c r="C16" s="209"/>
      <c r="F16" s="250"/>
      <c r="G16" s="260"/>
      <c r="H16" s="249"/>
      <c r="I16" s="248"/>
      <c r="J16" s="250"/>
      <c r="K16" s="248"/>
      <c r="L16" s="249"/>
    </row>
    <row r="17" spans="2:12" s="233" customFormat="1" ht="13.5" customHeight="1">
      <c r="B17" s="229"/>
      <c r="C17" s="209" t="s">
        <v>134</v>
      </c>
      <c r="F17" s="250">
        <v>-820574</v>
      </c>
      <c r="G17" s="254"/>
      <c r="H17" s="251">
        <v>-3126395</v>
      </c>
      <c r="I17" s="254"/>
      <c r="J17" s="250">
        <v>-820574</v>
      </c>
      <c r="K17" s="254"/>
      <c r="L17" s="251">
        <v>-2586192</v>
      </c>
    </row>
    <row r="18" spans="2:12" s="233" customFormat="1" ht="13.5" customHeight="1">
      <c r="B18" s="229" t="s">
        <v>173</v>
      </c>
      <c r="C18" s="209"/>
      <c r="F18" s="250">
        <v>0</v>
      </c>
      <c r="G18" s="254"/>
      <c r="H18" s="251">
        <v>2959676</v>
      </c>
      <c r="I18" s="254"/>
      <c r="J18" s="250">
        <v>0</v>
      </c>
      <c r="K18" s="254"/>
      <c r="L18" s="251">
        <v>2959676</v>
      </c>
    </row>
    <row r="19" spans="2:12" s="233" customFormat="1" ht="13.5" customHeight="1">
      <c r="B19" s="209" t="s">
        <v>209</v>
      </c>
      <c r="C19" s="209"/>
      <c r="F19" s="262"/>
      <c r="G19" s="248"/>
      <c r="H19" s="263"/>
      <c r="I19" s="248"/>
      <c r="J19" s="262"/>
      <c r="K19" s="248"/>
      <c r="L19" s="263"/>
    </row>
    <row r="20" spans="2:12" s="233" customFormat="1" ht="13.5" customHeight="1">
      <c r="B20" s="229"/>
      <c r="C20" s="209" t="s">
        <v>210</v>
      </c>
      <c r="F20" s="250">
        <v>21051830</v>
      </c>
      <c r="G20" s="254"/>
      <c r="H20" s="251">
        <v>27452197</v>
      </c>
      <c r="I20" s="254"/>
      <c r="J20" s="250">
        <v>19759723</v>
      </c>
      <c r="K20" s="254"/>
      <c r="L20" s="251">
        <v>27452197</v>
      </c>
    </row>
    <row r="21" spans="2:12" s="233" customFormat="1" ht="13.5" customHeight="1">
      <c r="B21" s="209" t="s">
        <v>79</v>
      </c>
      <c r="C21" s="209"/>
      <c r="F21" s="250">
        <v>7283668</v>
      </c>
      <c r="G21" s="254"/>
      <c r="H21" s="251">
        <v>5279129</v>
      </c>
      <c r="I21" s="254"/>
      <c r="J21" s="250">
        <v>5838257</v>
      </c>
      <c r="K21" s="254"/>
      <c r="L21" s="251">
        <v>4096736</v>
      </c>
    </row>
    <row r="22" spans="2:12" s="233" customFormat="1" ht="13.5" customHeight="1">
      <c r="B22" s="209" t="s">
        <v>122</v>
      </c>
      <c r="C22" s="209"/>
      <c r="F22" s="250">
        <v>366991</v>
      </c>
      <c r="G22" s="254"/>
      <c r="H22" s="251">
        <v>3932849</v>
      </c>
      <c r="I22" s="254"/>
      <c r="J22" s="250">
        <v>366991</v>
      </c>
      <c r="K22" s="254"/>
      <c r="L22" s="251">
        <v>3875601</v>
      </c>
    </row>
    <row r="23" spans="2:12" s="233" customFormat="1" ht="13.5" customHeight="1">
      <c r="B23" s="229" t="s">
        <v>140</v>
      </c>
      <c r="C23" s="209"/>
      <c r="D23" s="233">
        <v>12</v>
      </c>
      <c r="F23" s="250">
        <v>4225637</v>
      </c>
      <c r="G23" s="254"/>
      <c r="H23" s="251">
        <v>506625</v>
      </c>
      <c r="I23" s="254"/>
      <c r="J23" s="250">
        <v>4225637</v>
      </c>
      <c r="K23" s="254"/>
      <c r="L23" s="251">
        <v>506625</v>
      </c>
    </row>
    <row r="24" spans="2:12" s="233" customFormat="1" ht="13.5" customHeight="1">
      <c r="B24" s="229" t="s">
        <v>174</v>
      </c>
      <c r="C24" s="209"/>
      <c r="D24" s="233">
        <v>12</v>
      </c>
      <c r="F24" s="252">
        <v>162240</v>
      </c>
      <c r="G24" s="254"/>
      <c r="H24" s="255">
        <v>0</v>
      </c>
      <c r="I24" s="254"/>
      <c r="J24" s="252">
        <v>162240</v>
      </c>
      <c r="K24" s="254"/>
      <c r="L24" s="255" t="s">
        <v>11</v>
      </c>
    </row>
    <row r="25" spans="2:12" s="233" customFormat="1" ht="13.5" customHeight="1">
      <c r="B25" s="209" t="s">
        <v>135</v>
      </c>
      <c r="C25" s="209"/>
      <c r="F25" s="287">
        <v>518700</v>
      </c>
      <c r="G25" s="254"/>
      <c r="H25" s="288">
        <v>303655</v>
      </c>
      <c r="I25" s="254"/>
      <c r="J25" s="287">
        <v>518700</v>
      </c>
      <c r="K25" s="254"/>
      <c r="L25" s="288">
        <v>303655</v>
      </c>
    </row>
    <row r="26" spans="2:12" s="233" customFormat="1" ht="13.5" customHeight="1">
      <c r="B26" s="209" t="s">
        <v>175</v>
      </c>
      <c r="C26" s="209"/>
      <c r="F26" s="250">
        <v>-355961</v>
      </c>
      <c r="G26" s="254"/>
      <c r="H26" s="251">
        <v>-849947</v>
      </c>
      <c r="I26" s="254"/>
      <c r="J26" s="250">
        <v>-355961</v>
      </c>
      <c r="K26" s="254"/>
      <c r="L26" s="251">
        <v>-849947</v>
      </c>
    </row>
    <row r="27" spans="2:12" s="233" customFormat="1" ht="13.5" customHeight="1">
      <c r="B27" s="209" t="s">
        <v>176</v>
      </c>
      <c r="C27" s="209"/>
      <c r="D27" s="233">
        <v>5</v>
      </c>
      <c r="F27" s="250">
        <v>-54491429</v>
      </c>
      <c r="G27" s="254"/>
      <c r="H27" s="251">
        <v>-1552851</v>
      </c>
      <c r="I27" s="254"/>
      <c r="J27" s="250">
        <v>-54491429</v>
      </c>
      <c r="K27" s="254"/>
      <c r="L27" s="251">
        <v>-1552851</v>
      </c>
    </row>
    <row r="28" spans="2:12" s="233" customFormat="1" ht="13.5" customHeight="1">
      <c r="B28" s="209" t="s">
        <v>232</v>
      </c>
      <c r="C28" s="209"/>
      <c r="F28" s="262"/>
      <c r="G28" s="248"/>
      <c r="H28" s="263"/>
      <c r="I28" s="248"/>
      <c r="J28" s="247"/>
      <c r="K28" s="248"/>
      <c r="L28" s="249"/>
    </row>
    <row r="29" spans="2:12" s="233" customFormat="1" ht="13.5" customHeight="1">
      <c r="B29" s="209"/>
      <c r="C29" s="209" t="s">
        <v>114</v>
      </c>
      <c r="F29" s="250" t="s">
        <v>11</v>
      </c>
      <c r="G29" s="254"/>
      <c r="H29" s="251">
        <v>8061274</v>
      </c>
      <c r="I29" s="254"/>
      <c r="J29" s="250" t="s">
        <v>11</v>
      </c>
      <c r="K29" s="254"/>
      <c r="L29" s="251">
        <v>8061274</v>
      </c>
    </row>
    <row r="30" spans="2:12" s="233" customFormat="1" ht="13.5" customHeight="1">
      <c r="B30" s="209" t="s">
        <v>195</v>
      </c>
      <c r="C30" s="209"/>
      <c r="F30" s="250"/>
      <c r="G30" s="248"/>
      <c r="H30" s="249"/>
      <c r="I30" s="248"/>
      <c r="J30" s="250"/>
      <c r="K30" s="248"/>
      <c r="L30" s="261"/>
    </row>
    <row r="31" spans="2:12" s="233" customFormat="1" ht="13.5" customHeight="1">
      <c r="C31" s="209" t="s">
        <v>196</v>
      </c>
      <c r="F31" s="250">
        <v>-1773321</v>
      </c>
      <c r="G31" s="254"/>
      <c r="H31" s="251">
        <v>0</v>
      </c>
      <c r="I31" s="254"/>
      <c r="J31" s="250">
        <v>-1416314</v>
      </c>
      <c r="K31" s="254"/>
      <c r="L31" s="251">
        <v>0</v>
      </c>
    </row>
    <row r="32" spans="2:12" s="233" customFormat="1" ht="13.5" customHeight="1">
      <c r="B32" s="209" t="s">
        <v>197</v>
      </c>
      <c r="C32" s="209"/>
      <c r="F32" s="250"/>
      <c r="G32" s="248"/>
      <c r="H32" s="249"/>
      <c r="I32" s="248"/>
      <c r="J32" s="250"/>
      <c r="K32" s="248"/>
      <c r="L32" s="261"/>
    </row>
    <row r="33" spans="2:12" s="233" customFormat="1" ht="13.5" customHeight="1">
      <c r="C33" s="209" t="s">
        <v>196</v>
      </c>
      <c r="D33" s="233">
        <v>9</v>
      </c>
      <c r="F33" s="250">
        <v>-47149</v>
      </c>
      <c r="G33" s="254"/>
      <c r="H33" s="251">
        <v>0</v>
      </c>
      <c r="I33" s="254"/>
      <c r="J33" s="250">
        <v>-8074</v>
      </c>
      <c r="K33" s="254"/>
      <c r="L33" s="251">
        <v>0</v>
      </c>
    </row>
    <row r="34" spans="2:12" s="233" customFormat="1" ht="13.5" customHeight="1">
      <c r="B34" s="209" t="s">
        <v>211</v>
      </c>
      <c r="C34" s="209"/>
      <c r="D34" s="253"/>
      <c r="F34" s="250"/>
      <c r="G34" s="254"/>
      <c r="H34" s="251"/>
      <c r="I34" s="254"/>
      <c r="J34" s="250"/>
      <c r="K34" s="254"/>
      <c r="L34" s="251"/>
    </row>
    <row r="35" spans="2:12" s="233" customFormat="1" ht="13.5" customHeight="1">
      <c r="B35" s="209"/>
      <c r="C35" s="209" t="s">
        <v>213</v>
      </c>
      <c r="D35" s="253"/>
      <c r="F35" s="250"/>
      <c r="G35" s="254"/>
      <c r="H35" s="251"/>
      <c r="I35" s="254"/>
      <c r="J35" s="250"/>
      <c r="K35" s="254"/>
      <c r="L35" s="251"/>
    </row>
    <row r="36" spans="2:12" s="233" customFormat="1" ht="13.5" customHeight="1">
      <c r="C36" s="209" t="s">
        <v>212</v>
      </c>
      <c r="D36" s="253">
        <v>11.1</v>
      </c>
      <c r="F36" s="250">
        <v>785</v>
      </c>
      <c r="G36" s="254"/>
      <c r="H36" s="251" t="s">
        <v>11</v>
      </c>
      <c r="I36" s="254"/>
      <c r="J36" s="250" t="s">
        <v>11</v>
      </c>
      <c r="K36" s="254"/>
      <c r="L36" s="251" t="s">
        <v>11</v>
      </c>
    </row>
    <row r="37" spans="2:12" s="233" customFormat="1" ht="13.5" customHeight="1">
      <c r="B37" s="209" t="s">
        <v>226</v>
      </c>
      <c r="C37" s="209"/>
      <c r="D37" s="253">
        <v>11.2</v>
      </c>
      <c r="F37" s="250">
        <v>-46189787</v>
      </c>
      <c r="G37" s="254"/>
      <c r="H37" s="251">
        <v>-55917127</v>
      </c>
      <c r="I37" s="254"/>
      <c r="J37" s="287">
        <v>0</v>
      </c>
      <c r="K37" s="254"/>
      <c r="L37" s="288" t="s">
        <v>11</v>
      </c>
    </row>
    <row r="38" spans="2:12" s="233" customFormat="1" ht="13.5" customHeight="1">
      <c r="B38" s="209" t="s">
        <v>177</v>
      </c>
      <c r="C38" s="209"/>
      <c r="F38" s="250">
        <v>0</v>
      </c>
      <c r="G38" s="254"/>
      <c r="H38" s="251">
        <v>0</v>
      </c>
      <c r="I38" s="254"/>
      <c r="J38" s="287">
        <v>-219986800</v>
      </c>
      <c r="K38" s="254"/>
      <c r="L38" s="288">
        <v>-28800089</v>
      </c>
    </row>
    <row r="39" spans="2:12" s="233" customFormat="1" ht="13.5" customHeight="1">
      <c r="B39" s="209" t="s">
        <v>80</v>
      </c>
      <c r="C39" s="209"/>
      <c r="F39" s="250">
        <v>-2154535</v>
      </c>
      <c r="G39" s="254"/>
      <c r="H39" s="251">
        <v>-3384160</v>
      </c>
      <c r="I39" s="254"/>
      <c r="J39" s="250">
        <v>-2454504</v>
      </c>
      <c r="K39" s="254"/>
      <c r="L39" s="251">
        <v>-3839569</v>
      </c>
    </row>
    <row r="40" spans="2:12" s="233" customFormat="1" ht="13.5" customHeight="1">
      <c r="B40" s="209" t="s">
        <v>108</v>
      </c>
      <c r="C40" s="209"/>
      <c r="F40" s="250">
        <v>21349022</v>
      </c>
      <c r="G40" s="254"/>
      <c r="H40" s="251">
        <v>30979056</v>
      </c>
      <c r="I40" s="254"/>
      <c r="J40" s="250">
        <v>20264436</v>
      </c>
      <c r="K40" s="254"/>
      <c r="L40" s="251">
        <v>31838532</v>
      </c>
    </row>
    <row r="41" spans="2:12" s="233" customFormat="1" ht="13.5" customHeight="1">
      <c r="B41" s="245" t="s">
        <v>81</v>
      </c>
      <c r="C41" s="245"/>
      <c r="F41" s="247"/>
      <c r="G41" s="248"/>
      <c r="H41" s="249"/>
      <c r="I41" s="248"/>
      <c r="J41" s="247"/>
      <c r="K41" s="248"/>
      <c r="L41" s="249"/>
    </row>
    <row r="42" spans="2:12" s="233" customFormat="1" ht="13.5" customHeight="1">
      <c r="B42" s="209" t="s">
        <v>82</v>
      </c>
      <c r="C42" s="209"/>
      <c r="F42" s="250">
        <v>-466357099</v>
      </c>
      <c r="G42" s="254"/>
      <c r="H42" s="251">
        <v>156008542</v>
      </c>
      <c r="I42" s="254"/>
      <c r="J42" s="250">
        <v>-499620447</v>
      </c>
      <c r="K42" s="254"/>
      <c r="L42" s="251">
        <v>-14641139</v>
      </c>
    </row>
    <row r="43" spans="2:12" s="233" customFormat="1" ht="13.5" customHeight="1">
      <c r="B43" s="209" t="s">
        <v>130</v>
      </c>
      <c r="C43" s="209"/>
      <c r="F43" s="250">
        <v>-179127669</v>
      </c>
      <c r="G43" s="254"/>
      <c r="H43" s="251">
        <v>6819160</v>
      </c>
      <c r="I43" s="254"/>
      <c r="J43" s="250">
        <v>6323621</v>
      </c>
      <c r="K43" s="254"/>
      <c r="L43" s="251">
        <v>5693446</v>
      </c>
    </row>
    <row r="44" spans="2:12" s="233" customFormat="1" ht="13.5" customHeight="1">
      <c r="B44" s="208" t="s">
        <v>152</v>
      </c>
      <c r="C44" s="289"/>
      <c r="F44" s="250">
        <v>24567898</v>
      </c>
      <c r="G44" s="254"/>
      <c r="H44" s="251" t="s">
        <v>11</v>
      </c>
      <c r="I44" s="254"/>
      <c r="J44" s="250" t="s">
        <v>11</v>
      </c>
      <c r="K44" s="254"/>
      <c r="L44" s="251" t="s">
        <v>11</v>
      </c>
    </row>
    <row r="45" spans="2:12" s="233" customFormat="1" ht="13.5" customHeight="1">
      <c r="B45" s="209" t="s">
        <v>83</v>
      </c>
      <c r="C45" s="209"/>
      <c r="F45" s="250">
        <v>-339809442</v>
      </c>
      <c r="G45" s="254"/>
      <c r="H45" s="251">
        <v>596567840</v>
      </c>
      <c r="I45" s="254"/>
      <c r="J45" s="250">
        <v>-344024763</v>
      </c>
      <c r="K45" s="254"/>
      <c r="L45" s="251">
        <v>612358085</v>
      </c>
    </row>
    <row r="46" spans="2:12" s="233" customFormat="1" ht="13.5" customHeight="1">
      <c r="B46" s="209" t="s">
        <v>13</v>
      </c>
      <c r="C46" s="209"/>
      <c r="F46" s="250">
        <v>9236626</v>
      </c>
      <c r="G46" s="254"/>
      <c r="H46" s="251">
        <v>54564081</v>
      </c>
      <c r="I46" s="254"/>
      <c r="J46" s="250">
        <v>12714856</v>
      </c>
      <c r="K46" s="254"/>
      <c r="L46" s="251">
        <v>57690383</v>
      </c>
    </row>
    <row r="47" spans="2:12" s="233" customFormat="1" ht="13.5" customHeight="1">
      <c r="B47" s="209" t="s">
        <v>137</v>
      </c>
      <c r="C47" s="209"/>
      <c r="F47" s="250">
        <v>-49606681</v>
      </c>
      <c r="G47" s="254"/>
      <c r="H47" s="251">
        <v>-16206283</v>
      </c>
      <c r="I47" s="254"/>
      <c r="J47" s="250">
        <v>-44728007</v>
      </c>
      <c r="K47" s="254"/>
      <c r="L47" s="251">
        <v>-16333057</v>
      </c>
    </row>
    <row r="48" spans="2:12" s="233" customFormat="1" ht="13.5" customHeight="1">
      <c r="B48" s="209" t="s">
        <v>23</v>
      </c>
      <c r="C48" s="209"/>
      <c r="F48" s="250">
        <v>843039836</v>
      </c>
      <c r="G48" s="254"/>
      <c r="H48" s="251">
        <v>170835444</v>
      </c>
      <c r="I48" s="254"/>
      <c r="J48" s="250">
        <v>886428452</v>
      </c>
      <c r="K48" s="254"/>
      <c r="L48" s="251">
        <v>155564560</v>
      </c>
    </row>
    <row r="49" spans="1:12" s="233" customFormat="1" ht="13.5" customHeight="1">
      <c r="B49" s="209" t="s">
        <v>25</v>
      </c>
      <c r="C49" s="209"/>
      <c r="F49" s="250">
        <v>38034961</v>
      </c>
      <c r="G49" s="254"/>
      <c r="H49" s="251">
        <v>50421291</v>
      </c>
      <c r="I49" s="254"/>
      <c r="J49" s="250">
        <v>31307288</v>
      </c>
      <c r="K49" s="254"/>
      <c r="L49" s="251">
        <v>48478692</v>
      </c>
    </row>
    <row r="50" spans="1:12" s="233" customFormat="1" ht="13.5" customHeight="1">
      <c r="B50" s="209" t="s">
        <v>31</v>
      </c>
      <c r="C50" s="209"/>
      <c r="F50" s="264">
        <v>562734</v>
      </c>
      <c r="G50" s="254"/>
      <c r="H50" s="265">
        <v>2143946</v>
      </c>
      <c r="I50" s="254"/>
      <c r="J50" s="264">
        <v>532735</v>
      </c>
      <c r="K50" s="254"/>
      <c r="L50" s="265">
        <v>2143945</v>
      </c>
    </row>
    <row r="51" spans="1:12" s="229" customFormat="1" ht="3" customHeight="1">
      <c r="A51" s="209"/>
      <c r="F51" s="284"/>
      <c r="G51" s="285"/>
      <c r="H51" s="286"/>
      <c r="I51" s="285"/>
      <c r="J51" s="284"/>
      <c r="K51" s="285"/>
      <c r="L51" s="286"/>
    </row>
    <row r="52" spans="1:12" s="233" customFormat="1" ht="13.5" customHeight="1">
      <c r="A52" s="245" t="s">
        <v>76</v>
      </c>
      <c r="B52" s="209"/>
      <c r="C52" s="209"/>
      <c r="F52" s="247"/>
      <c r="G52" s="248"/>
      <c r="H52" s="249"/>
      <c r="I52" s="248"/>
      <c r="J52" s="247"/>
      <c r="K52" s="248"/>
      <c r="L52" s="249"/>
    </row>
    <row r="53" spans="1:12" s="233" customFormat="1" ht="13.5" customHeight="1">
      <c r="A53" s="245"/>
      <c r="B53" s="209" t="s">
        <v>178</v>
      </c>
      <c r="C53" s="209"/>
      <c r="F53" s="247">
        <f>SUM(F12:F50)</f>
        <v>1598574787</v>
      </c>
      <c r="G53" s="248"/>
      <c r="H53" s="249">
        <f>SUM(H12:H50)</f>
        <v>2040932901</v>
      </c>
      <c r="I53" s="248"/>
      <c r="J53" s="247">
        <f>SUM(J12:J52)</f>
        <v>1562534852</v>
      </c>
      <c r="K53" s="248"/>
      <c r="L53" s="249">
        <f>SUM(L12:L52)</f>
        <v>1777678007</v>
      </c>
    </row>
    <row r="54" spans="1:12" s="233" customFormat="1" ht="13.5" customHeight="1">
      <c r="A54" s="245"/>
      <c r="B54" s="209" t="s">
        <v>109</v>
      </c>
      <c r="C54" s="209"/>
      <c r="F54" s="250">
        <v>-20070206</v>
      </c>
      <c r="G54" s="251"/>
      <c r="H54" s="251">
        <v>-34663302</v>
      </c>
      <c r="I54" s="251"/>
      <c r="J54" s="250">
        <v>-20889477</v>
      </c>
      <c r="K54" s="251"/>
      <c r="L54" s="251">
        <v>-32713705</v>
      </c>
    </row>
    <row r="55" spans="1:12" s="233" customFormat="1" ht="13.5" customHeight="1">
      <c r="A55" s="245"/>
      <c r="B55" s="246" t="s">
        <v>84</v>
      </c>
      <c r="C55" s="246"/>
      <c r="F55" s="264">
        <v>-214752354</v>
      </c>
      <c r="G55" s="260"/>
      <c r="H55" s="278">
        <v>-137669878</v>
      </c>
      <c r="I55" s="260"/>
      <c r="J55" s="264">
        <v>-192669303</v>
      </c>
      <c r="K55" s="260"/>
      <c r="L55" s="278">
        <v>-127490202</v>
      </c>
    </row>
    <row r="56" spans="1:12" s="229" customFormat="1" ht="3" customHeight="1">
      <c r="A56" s="209"/>
      <c r="F56" s="284"/>
      <c r="G56" s="285"/>
      <c r="H56" s="286"/>
      <c r="I56" s="285"/>
      <c r="J56" s="284"/>
      <c r="K56" s="285"/>
      <c r="L56" s="286"/>
    </row>
    <row r="57" spans="1:12" s="229" customFormat="1" ht="13.5" customHeight="1">
      <c r="A57" s="245" t="s">
        <v>149</v>
      </c>
      <c r="F57" s="284"/>
      <c r="G57" s="285"/>
      <c r="H57" s="286"/>
      <c r="I57" s="285"/>
      <c r="J57" s="284"/>
      <c r="K57" s="285"/>
      <c r="L57" s="286"/>
    </row>
    <row r="58" spans="1:12" s="233" customFormat="1" ht="13.5" customHeight="1">
      <c r="A58" s="245" t="s">
        <v>179</v>
      </c>
      <c r="B58" s="245" t="s">
        <v>180</v>
      </c>
      <c r="C58" s="245"/>
      <c r="F58" s="269">
        <f>SUM(F53:F56)</f>
        <v>1363752227</v>
      </c>
      <c r="G58" s="248"/>
      <c r="H58" s="270">
        <f>SUM(H53:H56)</f>
        <v>1868599721</v>
      </c>
      <c r="I58" s="248"/>
      <c r="J58" s="269">
        <f>SUM(J53:J56)</f>
        <v>1348976072</v>
      </c>
      <c r="K58" s="248"/>
      <c r="L58" s="270">
        <f>SUM(L53:L56)</f>
        <v>1617474100</v>
      </c>
    </row>
    <row r="59" spans="1:12" ht="8.25" customHeight="1">
      <c r="A59" s="91"/>
      <c r="B59" s="91"/>
      <c r="C59" s="91"/>
    </row>
    <row r="60" spans="1:12" ht="21.95" customHeight="1">
      <c r="A60" s="92" t="str">
        <f>'10'!A32</f>
        <v>The accompanying notes on page 14 to 28 form part of this interim financial information.</v>
      </c>
      <c r="B60" s="87"/>
      <c r="C60" s="87"/>
      <c r="D60" s="87"/>
      <c r="E60" s="87"/>
      <c r="F60" s="161"/>
      <c r="G60" s="162"/>
      <c r="H60" s="181"/>
      <c r="I60" s="162"/>
      <c r="J60" s="161"/>
      <c r="K60" s="162"/>
      <c r="L60" s="181"/>
    </row>
    <row r="61" spans="1:12" ht="16.5" customHeight="1">
      <c r="A61" s="84" t="str">
        <f>A1</f>
        <v>Com7 Public Company Limited</v>
      </c>
      <c r="B61" s="78"/>
      <c r="C61" s="78"/>
      <c r="D61" s="85"/>
    </row>
    <row r="62" spans="1:12" ht="16.5" customHeight="1">
      <c r="A62" s="84" t="str">
        <f>A2</f>
        <v>Statement of Cash Flows</v>
      </c>
      <c r="B62" s="78"/>
      <c r="C62" s="78"/>
      <c r="D62" s="85"/>
    </row>
    <row r="63" spans="1:12" ht="16.5" customHeight="1">
      <c r="A63" s="86" t="str">
        <f>A3</f>
        <v>For the six-month period ended 30 June 2021</v>
      </c>
      <c r="B63" s="87"/>
      <c r="C63" s="87"/>
      <c r="D63" s="88"/>
      <c r="E63" s="87"/>
      <c r="F63" s="161"/>
      <c r="G63" s="162"/>
      <c r="H63" s="181"/>
      <c r="I63" s="162"/>
      <c r="J63" s="161"/>
      <c r="K63" s="162"/>
      <c r="L63" s="181"/>
    </row>
    <row r="64" spans="1:12" ht="16.5" customHeight="1">
      <c r="A64" s="60"/>
    </row>
    <row r="65" spans="1:12" ht="16.5" customHeight="1">
      <c r="A65" s="60"/>
    </row>
    <row r="66" spans="1:12" s="233" customFormat="1" ht="16.5" customHeight="1">
      <c r="A66" s="209"/>
      <c r="B66" s="229"/>
      <c r="C66" s="229"/>
      <c r="F66" s="305" t="s">
        <v>102</v>
      </c>
      <c r="G66" s="305"/>
      <c r="H66" s="305"/>
      <c r="I66" s="234"/>
      <c r="J66" s="305" t="s">
        <v>104</v>
      </c>
      <c r="K66" s="305"/>
      <c r="L66" s="305"/>
    </row>
    <row r="67" spans="1:12" s="233" customFormat="1" ht="16.5" customHeight="1">
      <c r="A67" s="209"/>
      <c r="B67" s="229"/>
      <c r="C67" s="229"/>
      <c r="F67" s="304" t="s">
        <v>103</v>
      </c>
      <c r="G67" s="304"/>
      <c r="H67" s="304"/>
      <c r="I67" s="234"/>
      <c r="J67" s="304" t="s">
        <v>103</v>
      </c>
      <c r="K67" s="304"/>
      <c r="L67" s="304"/>
    </row>
    <row r="68" spans="1:12" s="233" customFormat="1" ht="16.5" customHeight="1">
      <c r="A68" s="209"/>
      <c r="B68" s="229"/>
      <c r="C68" s="229"/>
      <c r="F68" s="235" t="s">
        <v>2</v>
      </c>
      <c r="G68" s="235"/>
      <c r="H68" s="236" t="s">
        <v>2</v>
      </c>
      <c r="I68" s="235"/>
      <c r="J68" s="235" t="s">
        <v>2</v>
      </c>
      <c r="K68" s="235"/>
      <c r="L68" s="236" t="s">
        <v>2</v>
      </c>
    </row>
    <row r="69" spans="1:12" s="233" customFormat="1" ht="16.5" customHeight="1">
      <c r="A69" s="209"/>
      <c r="B69" s="229"/>
      <c r="C69" s="229"/>
      <c r="E69" s="221"/>
      <c r="F69" s="237" t="s">
        <v>148</v>
      </c>
      <c r="G69" s="238"/>
      <c r="H69" s="239" t="s">
        <v>172</v>
      </c>
      <c r="I69" s="238"/>
      <c r="J69" s="237" t="s">
        <v>148</v>
      </c>
      <c r="K69" s="238"/>
      <c r="L69" s="239" t="s">
        <v>172</v>
      </c>
    </row>
    <row r="70" spans="1:12" s="233" customFormat="1" ht="16.5" customHeight="1">
      <c r="A70" s="209"/>
      <c r="B70" s="229"/>
      <c r="C70" s="229"/>
      <c r="D70" s="240" t="s">
        <v>5</v>
      </c>
      <c r="E70" s="241"/>
      <c r="F70" s="242" t="s">
        <v>6</v>
      </c>
      <c r="G70" s="243"/>
      <c r="H70" s="244" t="s">
        <v>6</v>
      </c>
      <c r="I70" s="243"/>
      <c r="J70" s="242" t="s">
        <v>6</v>
      </c>
      <c r="K70" s="243"/>
      <c r="L70" s="244" t="s">
        <v>6</v>
      </c>
    </row>
    <row r="71" spans="1:12" s="233" customFormat="1" ht="16.5" customHeight="1">
      <c r="A71" s="245" t="s">
        <v>85</v>
      </c>
      <c r="B71" s="246"/>
      <c r="C71" s="246"/>
      <c r="F71" s="247"/>
      <c r="G71" s="248"/>
      <c r="H71" s="249"/>
      <c r="I71" s="248"/>
      <c r="J71" s="247"/>
      <c r="K71" s="248"/>
      <c r="L71" s="249"/>
    </row>
    <row r="72" spans="1:12" s="233" customFormat="1" ht="16.5" customHeight="1">
      <c r="B72" s="209" t="s">
        <v>86</v>
      </c>
      <c r="C72" s="209"/>
      <c r="F72" s="250">
        <v>1008881</v>
      </c>
      <c r="G72" s="248"/>
      <c r="H72" s="249">
        <v>942322</v>
      </c>
      <c r="I72" s="248"/>
      <c r="J72" s="247" t="s">
        <v>11</v>
      </c>
      <c r="K72" s="248"/>
      <c r="L72" s="249" t="s">
        <v>11</v>
      </c>
    </row>
    <row r="73" spans="1:12" s="233" customFormat="1" ht="16.5" customHeight="1">
      <c r="B73" s="209" t="s">
        <v>202</v>
      </c>
      <c r="C73" s="209"/>
      <c r="F73" s="250"/>
      <c r="G73" s="248"/>
      <c r="H73" s="249"/>
      <c r="I73" s="248"/>
      <c r="J73" s="247"/>
      <c r="K73" s="248"/>
      <c r="L73" s="249"/>
    </row>
    <row r="74" spans="1:12" s="233" customFormat="1" ht="16.5" customHeight="1">
      <c r="B74" s="209" t="s">
        <v>201</v>
      </c>
      <c r="C74" s="209"/>
      <c r="F74" s="250">
        <v>-618893709</v>
      </c>
      <c r="G74" s="248"/>
      <c r="H74" s="251">
        <v>0</v>
      </c>
      <c r="I74" s="248"/>
      <c r="J74" s="252">
        <v>-449927119</v>
      </c>
      <c r="K74" s="248"/>
      <c r="L74" s="249" t="s">
        <v>11</v>
      </c>
    </row>
    <row r="75" spans="1:12" s="233" customFormat="1" ht="16.5" customHeight="1">
      <c r="B75" s="209" t="s">
        <v>221</v>
      </c>
      <c r="C75" s="209"/>
      <c r="D75" s="253">
        <v>11.1</v>
      </c>
      <c r="F75" s="252">
        <v>0</v>
      </c>
      <c r="G75" s="254"/>
      <c r="H75" s="255">
        <v>-15299400</v>
      </c>
      <c r="I75" s="254"/>
      <c r="J75" s="250">
        <v>-236287300</v>
      </c>
      <c r="K75" s="248"/>
      <c r="L75" s="249">
        <v>-194999700</v>
      </c>
    </row>
    <row r="76" spans="1:12" s="233" customFormat="1" ht="16.5" customHeight="1">
      <c r="B76" s="209" t="s">
        <v>181</v>
      </c>
      <c r="C76" s="209"/>
      <c r="F76" s="250">
        <v>-768000</v>
      </c>
      <c r="G76" s="254"/>
      <c r="H76" s="251">
        <v>-352000</v>
      </c>
      <c r="I76" s="254"/>
      <c r="J76" s="256">
        <v>-768000</v>
      </c>
      <c r="K76" s="254"/>
      <c r="L76" s="257">
        <v>-352000</v>
      </c>
    </row>
    <row r="77" spans="1:12" s="233" customFormat="1" ht="16.5" customHeight="1">
      <c r="A77" s="209"/>
      <c r="B77" s="258" t="s">
        <v>88</v>
      </c>
      <c r="C77" s="258"/>
      <c r="F77" s="250">
        <v>-132417124</v>
      </c>
      <c r="G77" s="251"/>
      <c r="H77" s="251">
        <v>-91869849</v>
      </c>
      <c r="I77" s="251"/>
      <c r="J77" s="250">
        <v>-132169539</v>
      </c>
      <c r="K77" s="251"/>
      <c r="L77" s="251">
        <v>-91204555</v>
      </c>
    </row>
    <row r="78" spans="1:12" s="233" customFormat="1" ht="16.5" customHeight="1">
      <c r="B78" s="209" t="s">
        <v>87</v>
      </c>
      <c r="C78" s="209"/>
      <c r="F78" s="250">
        <v>-11236632</v>
      </c>
      <c r="G78" s="254"/>
      <c r="H78" s="251">
        <v>-13392890</v>
      </c>
      <c r="I78" s="254"/>
      <c r="J78" s="250">
        <v>-11057660</v>
      </c>
      <c r="K78" s="254"/>
      <c r="L78" s="251">
        <v>-10515967</v>
      </c>
    </row>
    <row r="79" spans="1:12" s="233" customFormat="1" ht="16.5" customHeight="1">
      <c r="B79" s="209" t="s">
        <v>182</v>
      </c>
      <c r="C79" s="209"/>
      <c r="F79" s="247">
        <v>-412371</v>
      </c>
      <c r="G79" s="248"/>
      <c r="H79" s="249">
        <v>0</v>
      </c>
      <c r="I79" s="248"/>
      <c r="J79" s="250">
        <v>-412371</v>
      </c>
      <c r="K79" s="248"/>
      <c r="L79" s="249" t="s">
        <v>11</v>
      </c>
    </row>
    <row r="80" spans="1:12" s="233" customFormat="1" ht="16.5" customHeight="1">
      <c r="B80" s="209" t="s">
        <v>119</v>
      </c>
      <c r="C80" s="209"/>
      <c r="F80" s="252">
        <v>0</v>
      </c>
      <c r="G80" s="254"/>
      <c r="H80" s="255">
        <v>-2047712</v>
      </c>
      <c r="I80" s="254"/>
      <c r="J80" s="250">
        <v>0</v>
      </c>
      <c r="K80" s="254"/>
      <c r="L80" s="251">
        <v>-2047712</v>
      </c>
    </row>
    <row r="81" spans="1:12" s="233" customFormat="1" ht="16.5" customHeight="1">
      <c r="A81" s="209"/>
      <c r="B81" s="246" t="s">
        <v>219</v>
      </c>
      <c r="C81" s="246"/>
      <c r="D81" s="253">
        <v>19.3</v>
      </c>
      <c r="F81" s="259" t="s">
        <v>11</v>
      </c>
      <c r="G81" s="260"/>
      <c r="H81" s="261">
        <v>0</v>
      </c>
      <c r="I81" s="260"/>
      <c r="J81" s="250">
        <v>-355000000</v>
      </c>
      <c r="K81" s="260"/>
      <c r="L81" s="261">
        <v>-155000000</v>
      </c>
    </row>
    <row r="82" spans="1:12" s="233" customFormat="1" ht="16.5" customHeight="1">
      <c r="A82" s="209"/>
      <c r="B82" s="246" t="s">
        <v>222</v>
      </c>
      <c r="C82" s="246"/>
      <c r="D82" s="253"/>
      <c r="F82" s="259" t="s">
        <v>11</v>
      </c>
      <c r="G82" s="260"/>
      <c r="H82" s="261">
        <v>0</v>
      </c>
      <c r="I82" s="260"/>
      <c r="J82" s="259" t="s">
        <v>11</v>
      </c>
      <c r="K82" s="260"/>
      <c r="L82" s="261">
        <v>280000000</v>
      </c>
    </row>
    <row r="83" spans="1:12" s="233" customFormat="1" ht="16.5" customHeight="1">
      <c r="A83" s="209"/>
      <c r="B83" s="246" t="s">
        <v>220</v>
      </c>
      <c r="C83" s="246"/>
      <c r="D83" s="253"/>
      <c r="F83" s="259" t="s">
        <v>11</v>
      </c>
      <c r="G83" s="260"/>
      <c r="H83" s="261">
        <v>50000000</v>
      </c>
      <c r="I83" s="260"/>
      <c r="J83" s="259" t="s">
        <v>11</v>
      </c>
      <c r="K83" s="260"/>
      <c r="L83" s="261">
        <v>50000000</v>
      </c>
    </row>
    <row r="84" spans="1:12" s="233" customFormat="1" ht="16.5" customHeight="1">
      <c r="A84" s="209"/>
      <c r="B84" s="246" t="s">
        <v>198</v>
      </c>
      <c r="C84" s="246"/>
      <c r="D84" s="253">
        <v>19.399999999999999</v>
      </c>
      <c r="F84" s="259">
        <v>100000</v>
      </c>
      <c r="G84" s="260"/>
      <c r="H84" s="261" t="s">
        <v>11</v>
      </c>
      <c r="I84" s="260"/>
      <c r="J84" s="259" t="s">
        <v>11</v>
      </c>
      <c r="K84" s="260"/>
      <c r="L84" s="261" t="s">
        <v>11</v>
      </c>
    </row>
    <row r="85" spans="1:12" s="233" customFormat="1" ht="16.5" customHeight="1">
      <c r="A85" s="209"/>
      <c r="B85" s="209" t="s">
        <v>214</v>
      </c>
      <c r="C85" s="209"/>
      <c r="F85" s="250">
        <v>188411</v>
      </c>
      <c r="G85" s="251"/>
      <c r="H85" s="251">
        <v>1171080</v>
      </c>
      <c r="I85" s="251"/>
      <c r="J85" s="250">
        <v>188411</v>
      </c>
      <c r="K85" s="251"/>
      <c r="L85" s="251">
        <v>913814</v>
      </c>
    </row>
    <row r="86" spans="1:12" s="233" customFormat="1" ht="16.5" customHeight="1">
      <c r="A86" s="209"/>
      <c r="B86" s="209" t="s">
        <v>183</v>
      </c>
      <c r="C86" s="209"/>
      <c r="F86" s="250">
        <v>0</v>
      </c>
      <c r="G86" s="251"/>
      <c r="H86" s="251">
        <v>28800089</v>
      </c>
      <c r="I86" s="251"/>
      <c r="J86" s="250">
        <v>219986800</v>
      </c>
      <c r="K86" s="251"/>
      <c r="L86" s="251">
        <v>28800089</v>
      </c>
    </row>
    <row r="87" spans="1:12" s="233" customFormat="1" ht="16.5" customHeight="1">
      <c r="A87" s="209"/>
      <c r="B87" s="209" t="s">
        <v>80</v>
      </c>
      <c r="C87" s="209"/>
      <c r="F87" s="264">
        <v>2297963</v>
      </c>
      <c r="G87" s="254"/>
      <c r="H87" s="265">
        <v>3735394</v>
      </c>
      <c r="I87" s="254"/>
      <c r="J87" s="264">
        <v>2074429</v>
      </c>
      <c r="K87" s="254"/>
      <c r="L87" s="265">
        <v>8073103</v>
      </c>
    </row>
    <row r="88" spans="1:12" s="233" customFormat="1" ht="6" customHeight="1">
      <c r="A88" s="245"/>
      <c r="F88" s="266"/>
      <c r="G88" s="248"/>
      <c r="H88" s="267"/>
      <c r="I88" s="248"/>
      <c r="J88" s="266"/>
      <c r="K88" s="248"/>
      <c r="L88" s="267"/>
    </row>
    <row r="89" spans="1:12" s="233" customFormat="1" ht="16.5" customHeight="1">
      <c r="A89" s="245" t="s">
        <v>141</v>
      </c>
      <c r="B89" s="268"/>
      <c r="C89" s="268"/>
      <c r="F89" s="269">
        <f>SUM(F72:F87)</f>
        <v>-760132581</v>
      </c>
      <c r="G89" s="248"/>
      <c r="H89" s="270">
        <f>SUM(H72:H87)</f>
        <v>-38312966</v>
      </c>
      <c r="I89" s="248"/>
      <c r="J89" s="269">
        <f>SUM(J72:J87)</f>
        <v>-963372349</v>
      </c>
      <c r="K89" s="248"/>
      <c r="L89" s="270">
        <f>SUM(L72:L87)</f>
        <v>-86332928</v>
      </c>
    </row>
    <row r="90" spans="1:12" s="233" customFormat="1" ht="16.5" customHeight="1">
      <c r="A90" s="245"/>
      <c r="F90" s="247"/>
      <c r="G90" s="248"/>
      <c r="H90" s="249"/>
      <c r="I90" s="248"/>
      <c r="J90" s="247"/>
      <c r="K90" s="248"/>
      <c r="L90" s="249"/>
    </row>
    <row r="91" spans="1:12" s="233" customFormat="1" ht="16.5" customHeight="1">
      <c r="A91" s="245" t="s">
        <v>89</v>
      </c>
      <c r="F91" s="247"/>
      <c r="G91" s="248"/>
      <c r="H91" s="249"/>
      <c r="I91" s="248"/>
      <c r="J91" s="247"/>
      <c r="K91" s="248"/>
      <c r="L91" s="249"/>
    </row>
    <row r="92" spans="1:12" s="233" customFormat="1" ht="16.5" customHeight="1">
      <c r="A92" s="209"/>
      <c r="B92" s="209" t="s">
        <v>184</v>
      </c>
      <c r="C92" s="209"/>
      <c r="F92" s="247"/>
      <c r="G92" s="260"/>
      <c r="H92" s="249"/>
      <c r="I92" s="260"/>
      <c r="J92" s="247"/>
      <c r="K92" s="260"/>
      <c r="L92" s="249"/>
    </row>
    <row r="93" spans="1:12" s="233" customFormat="1" ht="16.5" customHeight="1">
      <c r="A93" s="209"/>
      <c r="C93" s="246" t="s">
        <v>124</v>
      </c>
      <c r="F93" s="250">
        <v>947010613</v>
      </c>
      <c r="G93" s="251"/>
      <c r="H93" s="251">
        <v>-767365852</v>
      </c>
      <c r="I93" s="251"/>
      <c r="J93" s="250">
        <v>929283238</v>
      </c>
      <c r="K93" s="251"/>
      <c r="L93" s="251">
        <v>-771548039</v>
      </c>
    </row>
    <row r="94" spans="1:12" s="233" customFormat="1" ht="16.5" customHeight="1">
      <c r="A94" s="209"/>
      <c r="B94" s="246" t="s">
        <v>144</v>
      </c>
      <c r="C94" s="246"/>
      <c r="F94" s="247" t="s">
        <v>11</v>
      </c>
      <c r="G94" s="260"/>
      <c r="H94" s="249">
        <v>4080000</v>
      </c>
      <c r="I94" s="260"/>
      <c r="J94" s="247" t="s">
        <v>11</v>
      </c>
      <c r="K94" s="260"/>
      <c r="L94" s="249" t="s">
        <v>11</v>
      </c>
    </row>
    <row r="95" spans="1:12" s="233" customFormat="1" ht="16.5" customHeight="1">
      <c r="A95" s="209"/>
      <c r="B95" s="246" t="s">
        <v>185</v>
      </c>
      <c r="C95" s="246"/>
      <c r="F95" s="247" t="s">
        <v>11</v>
      </c>
      <c r="G95" s="260"/>
      <c r="H95" s="249">
        <v>0</v>
      </c>
      <c r="I95" s="260"/>
      <c r="J95" s="247" t="s">
        <v>11</v>
      </c>
      <c r="K95" s="260"/>
      <c r="L95" s="249">
        <v>183000000</v>
      </c>
    </row>
    <row r="96" spans="1:12" s="233" customFormat="1" ht="16.5" customHeight="1">
      <c r="A96" s="208"/>
      <c r="B96" s="271" t="s">
        <v>215</v>
      </c>
      <c r="C96" s="271"/>
      <c r="F96" s="247"/>
      <c r="G96" s="260"/>
      <c r="H96" s="249"/>
      <c r="I96" s="260"/>
      <c r="J96" s="247"/>
      <c r="K96" s="260"/>
      <c r="L96" s="249"/>
    </row>
    <row r="97" spans="1:12" s="233" customFormat="1" ht="16.5" customHeight="1">
      <c r="A97" s="209"/>
      <c r="B97" s="271"/>
      <c r="C97" s="271" t="s">
        <v>216</v>
      </c>
      <c r="F97" s="247">
        <v>12500100</v>
      </c>
      <c r="G97" s="260"/>
      <c r="H97" s="249" t="s">
        <v>11</v>
      </c>
      <c r="I97" s="260"/>
      <c r="J97" s="247" t="s">
        <v>11</v>
      </c>
      <c r="K97" s="260"/>
      <c r="L97" s="249" t="s">
        <v>11</v>
      </c>
    </row>
    <row r="98" spans="1:12" s="233" customFormat="1" ht="16.5" customHeight="1">
      <c r="A98" s="209"/>
      <c r="B98" s="246" t="s">
        <v>186</v>
      </c>
      <c r="F98" s="247" t="s">
        <v>11</v>
      </c>
      <c r="G98" s="260"/>
      <c r="H98" s="249">
        <v>0</v>
      </c>
      <c r="I98" s="260"/>
      <c r="J98" s="272">
        <v>-60000000</v>
      </c>
      <c r="K98" s="260"/>
      <c r="L98" s="273">
        <v>-50000000</v>
      </c>
    </row>
    <row r="99" spans="1:12" s="233" customFormat="1" ht="16.5" customHeight="1">
      <c r="A99" s="209"/>
      <c r="B99" s="246" t="s">
        <v>187</v>
      </c>
      <c r="F99" s="247" t="s">
        <v>11</v>
      </c>
      <c r="G99" s="260"/>
      <c r="H99" s="249">
        <v>-2040000</v>
      </c>
      <c r="I99" s="260"/>
      <c r="J99" s="272" t="s">
        <v>11</v>
      </c>
      <c r="K99" s="260"/>
      <c r="L99" s="273">
        <v>0</v>
      </c>
    </row>
    <row r="100" spans="1:12" s="233" customFormat="1" ht="16.5" customHeight="1">
      <c r="A100" s="209"/>
      <c r="B100" s="209" t="s">
        <v>138</v>
      </c>
      <c r="C100" s="209"/>
      <c r="D100" s="253"/>
      <c r="F100" s="250">
        <v>-206857608</v>
      </c>
      <c r="G100" s="251"/>
      <c r="H100" s="251">
        <v>-213606956</v>
      </c>
      <c r="I100" s="251"/>
      <c r="J100" s="250">
        <v>-203995315</v>
      </c>
      <c r="K100" s="251"/>
      <c r="L100" s="251">
        <v>-213606956</v>
      </c>
    </row>
    <row r="101" spans="1:12" s="233" customFormat="1" ht="16.5" customHeight="1">
      <c r="A101" s="209"/>
      <c r="B101" s="246" t="s">
        <v>188</v>
      </c>
      <c r="C101" s="246"/>
      <c r="D101" s="253"/>
      <c r="F101" s="247">
        <v>-1198491788</v>
      </c>
      <c r="G101" s="260"/>
      <c r="H101" s="249">
        <v>-957092191</v>
      </c>
      <c r="I101" s="260"/>
      <c r="J101" s="272">
        <v>-1198491788</v>
      </c>
      <c r="K101" s="260"/>
      <c r="L101" s="273">
        <v>-957092191</v>
      </c>
    </row>
    <row r="102" spans="1:12" s="233" customFormat="1" ht="16.5" customHeight="1">
      <c r="A102" s="209"/>
      <c r="B102" s="246" t="s">
        <v>203</v>
      </c>
      <c r="C102" s="246"/>
      <c r="D102" s="253"/>
      <c r="F102" s="247"/>
      <c r="G102" s="260"/>
      <c r="H102" s="249"/>
      <c r="I102" s="260"/>
      <c r="J102" s="272"/>
      <c r="K102" s="260"/>
      <c r="L102" s="273"/>
    </row>
    <row r="103" spans="1:12" s="233" customFormat="1" ht="16.5" customHeight="1">
      <c r="A103" s="209"/>
      <c r="B103" s="246"/>
      <c r="C103" s="246" t="s">
        <v>204</v>
      </c>
      <c r="D103" s="253"/>
      <c r="F103" s="274">
        <v>-1287300</v>
      </c>
      <c r="G103" s="254"/>
      <c r="H103" s="275">
        <v>0</v>
      </c>
      <c r="I103" s="254"/>
      <c r="J103" s="274" t="s">
        <v>11</v>
      </c>
      <c r="K103" s="254"/>
      <c r="L103" s="275" t="s">
        <v>11</v>
      </c>
    </row>
    <row r="104" spans="1:12" s="233" customFormat="1" ht="6" customHeight="1">
      <c r="A104" s="209"/>
      <c r="B104" s="276"/>
      <c r="C104" s="276"/>
      <c r="D104" s="253"/>
      <c r="F104" s="247"/>
      <c r="G104" s="248"/>
      <c r="H104" s="249"/>
      <c r="I104" s="248"/>
      <c r="J104" s="247"/>
      <c r="K104" s="248"/>
      <c r="L104" s="249"/>
    </row>
    <row r="105" spans="1:12" s="233" customFormat="1" ht="16.5" customHeight="1">
      <c r="A105" s="245" t="s">
        <v>149</v>
      </c>
      <c r="B105" s="268"/>
      <c r="C105" s="268"/>
      <c r="F105" s="262"/>
      <c r="G105" s="248"/>
      <c r="H105" s="263"/>
      <c r="I105" s="248"/>
      <c r="J105" s="262"/>
      <c r="K105" s="248"/>
      <c r="L105" s="263"/>
    </row>
    <row r="106" spans="1:12" s="233" customFormat="1" ht="16.5" customHeight="1">
      <c r="A106" s="245"/>
      <c r="B106" s="268" t="s">
        <v>150</v>
      </c>
      <c r="C106" s="268"/>
      <c r="F106" s="269">
        <f>SUM(F92:G103)</f>
        <v>-447125983</v>
      </c>
      <c r="G106" s="248"/>
      <c r="H106" s="270">
        <f>SUM(H92:I103)</f>
        <v>-1936024999</v>
      </c>
      <c r="I106" s="248"/>
      <c r="J106" s="269">
        <f>SUM(J93:J103)</f>
        <v>-533203865</v>
      </c>
      <c r="K106" s="248"/>
      <c r="L106" s="270">
        <f>SUM(L93:L103)</f>
        <v>-1809247186</v>
      </c>
    </row>
    <row r="107" spans="1:12" ht="16.5" customHeight="1">
      <c r="A107" s="95"/>
      <c r="B107" s="91"/>
      <c r="C107" s="91"/>
      <c r="G107" s="159"/>
      <c r="I107" s="159"/>
      <c r="K107" s="159"/>
    </row>
    <row r="108" spans="1:12" ht="17.25" customHeight="1">
      <c r="A108" s="95"/>
      <c r="B108" s="91"/>
      <c r="C108" s="91"/>
      <c r="G108" s="159"/>
      <c r="I108" s="159"/>
      <c r="K108" s="159"/>
    </row>
    <row r="109" spans="1:12" ht="21.95" customHeight="1">
      <c r="A109" s="117" t="str">
        <f>A60</f>
        <v>The accompanying notes on page 14 to 28 form part of this interim financial information.</v>
      </c>
      <c r="B109" s="118"/>
      <c r="C109" s="118"/>
      <c r="D109" s="118"/>
      <c r="E109" s="118"/>
      <c r="F109" s="163"/>
      <c r="G109" s="164"/>
      <c r="H109" s="182"/>
      <c r="I109" s="164"/>
      <c r="J109" s="163"/>
      <c r="K109" s="164"/>
      <c r="L109" s="182"/>
    </row>
    <row r="110" spans="1:12" ht="16.5" customHeight="1">
      <c r="A110" s="84" t="str">
        <f>A61:B61</f>
        <v>Com7 Public Company Limited</v>
      </c>
      <c r="B110" s="78"/>
      <c r="C110" s="78"/>
      <c r="D110" s="85"/>
    </row>
    <row r="111" spans="1:12" ht="16.5" customHeight="1">
      <c r="A111" s="84" t="str">
        <f>A62</f>
        <v>Statement of Cash Flows</v>
      </c>
      <c r="B111" s="78"/>
      <c r="C111" s="78"/>
      <c r="D111" s="85"/>
    </row>
    <row r="112" spans="1:12" ht="16.5" customHeight="1">
      <c r="A112" s="86" t="str">
        <f>A63</f>
        <v>For the six-month period ended 30 June 2021</v>
      </c>
      <c r="B112" s="87"/>
      <c r="C112" s="87"/>
      <c r="D112" s="88"/>
      <c r="E112" s="87"/>
      <c r="F112" s="161"/>
      <c r="G112" s="162"/>
      <c r="H112" s="181"/>
      <c r="I112" s="162"/>
      <c r="J112" s="161"/>
      <c r="K112" s="162"/>
      <c r="L112" s="181"/>
    </row>
    <row r="113" spans="1:12" ht="16.5" customHeight="1">
      <c r="A113" s="60"/>
    </row>
    <row r="114" spans="1:12" ht="16.5" customHeight="1">
      <c r="A114" s="60"/>
    </row>
    <row r="115" spans="1:12" s="233" customFormat="1" ht="15.95" customHeight="1">
      <c r="A115" s="209"/>
      <c r="B115" s="229"/>
      <c r="C115" s="229"/>
      <c r="F115" s="305" t="s">
        <v>102</v>
      </c>
      <c r="G115" s="305"/>
      <c r="H115" s="305"/>
      <c r="I115" s="234"/>
      <c r="J115" s="305" t="s">
        <v>104</v>
      </c>
      <c r="K115" s="305"/>
      <c r="L115" s="305"/>
    </row>
    <row r="116" spans="1:12" s="233" customFormat="1" ht="15.95" customHeight="1">
      <c r="A116" s="209"/>
      <c r="B116" s="229"/>
      <c r="C116" s="229"/>
      <c r="F116" s="304" t="s">
        <v>103</v>
      </c>
      <c r="G116" s="304"/>
      <c r="H116" s="304"/>
      <c r="I116" s="234"/>
      <c r="J116" s="304" t="s">
        <v>103</v>
      </c>
      <c r="K116" s="304"/>
      <c r="L116" s="304"/>
    </row>
    <row r="117" spans="1:12" s="233" customFormat="1" ht="15.95" customHeight="1">
      <c r="A117" s="209"/>
      <c r="B117" s="229"/>
      <c r="C117" s="229"/>
      <c r="F117" s="235" t="s">
        <v>2</v>
      </c>
      <c r="G117" s="235"/>
      <c r="H117" s="236" t="s">
        <v>2</v>
      </c>
      <c r="I117" s="235"/>
      <c r="J117" s="235" t="s">
        <v>2</v>
      </c>
      <c r="K117" s="235"/>
      <c r="L117" s="236" t="s">
        <v>2</v>
      </c>
    </row>
    <row r="118" spans="1:12" s="233" customFormat="1" ht="15.95" customHeight="1">
      <c r="A118" s="209"/>
      <c r="B118" s="229"/>
      <c r="C118" s="229"/>
      <c r="E118" s="221"/>
      <c r="F118" s="237" t="s">
        <v>148</v>
      </c>
      <c r="G118" s="238"/>
      <c r="H118" s="239" t="s">
        <v>172</v>
      </c>
      <c r="I118" s="238"/>
      <c r="J118" s="237" t="s">
        <v>148</v>
      </c>
      <c r="K118" s="238"/>
      <c r="L118" s="239" t="s">
        <v>172</v>
      </c>
    </row>
    <row r="119" spans="1:12" s="233" customFormat="1" ht="15.95" customHeight="1">
      <c r="A119" s="209"/>
      <c r="B119" s="229"/>
      <c r="C119" s="229"/>
      <c r="D119" s="240" t="s">
        <v>107</v>
      </c>
      <c r="E119" s="241"/>
      <c r="F119" s="242" t="s">
        <v>6</v>
      </c>
      <c r="G119" s="243"/>
      <c r="H119" s="244" t="s">
        <v>6</v>
      </c>
      <c r="I119" s="243"/>
      <c r="J119" s="242" t="s">
        <v>6</v>
      </c>
      <c r="K119" s="243"/>
      <c r="L119" s="244" t="s">
        <v>6</v>
      </c>
    </row>
    <row r="120" spans="1:12" s="233" customFormat="1" ht="15.95" customHeight="1">
      <c r="B120" s="246"/>
      <c r="C120" s="246"/>
      <c r="F120" s="247"/>
      <c r="G120" s="248"/>
      <c r="H120" s="249"/>
      <c r="I120" s="248"/>
      <c r="J120" s="247"/>
      <c r="K120" s="248"/>
      <c r="L120" s="249"/>
    </row>
    <row r="121" spans="1:12" s="233" customFormat="1" ht="15.95" customHeight="1">
      <c r="A121" s="245" t="s">
        <v>218</v>
      </c>
      <c r="B121" s="268"/>
      <c r="C121" s="268"/>
      <c r="F121" s="247">
        <f>SUM(F58,F89,F106)</f>
        <v>156493663</v>
      </c>
      <c r="G121" s="248"/>
      <c r="H121" s="249">
        <f>SUM(H58,H89,H106)</f>
        <v>-105738244</v>
      </c>
      <c r="I121" s="248"/>
      <c r="J121" s="247">
        <f>SUM(J58,J89,J106)</f>
        <v>-147600142</v>
      </c>
      <c r="K121" s="248"/>
      <c r="L121" s="249">
        <f>SUM(L58,L89,L106)</f>
        <v>-278106014</v>
      </c>
    </row>
    <row r="122" spans="1:12" s="233" customFormat="1" ht="15.95" customHeight="1">
      <c r="A122" s="209" t="s">
        <v>90</v>
      </c>
      <c r="F122" s="247"/>
      <c r="G122" s="248"/>
      <c r="H122" s="249"/>
      <c r="I122" s="248"/>
      <c r="J122" s="247"/>
      <c r="K122" s="248"/>
      <c r="L122" s="249"/>
    </row>
    <row r="123" spans="1:12" s="233" customFormat="1" ht="15.95" customHeight="1">
      <c r="B123" s="209" t="s">
        <v>91</v>
      </c>
      <c r="C123" s="209"/>
      <c r="F123" s="277">
        <v>872146450</v>
      </c>
      <c r="G123" s="248"/>
      <c r="H123" s="278">
        <v>1304048571</v>
      </c>
      <c r="I123" s="248"/>
      <c r="J123" s="264">
        <v>706490983</v>
      </c>
      <c r="K123" s="248"/>
      <c r="L123" s="279">
        <v>1234089661</v>
      </c>
    </row>
    <row r="124" spans="1:12" s="233" customFormat="1" ht="15.95" customHeight="1">
      <c r="B124" s="209"/>
      <c r="C124" s="209"/>
      <c r="F124" s="247"/>
      <c r="G124" s="260"/>
      <c r="H124" s="249"/>
      <c r="I124" s="260"/>
      <c r="J124" s="247"/>
      <c r="K124" s="260"/>
      <c r="L124" s="249"/>
    </row>
    <row r="125" spans="1:12" s="233" customFormat="1" ht="15.95" customHeight="1" thickBot="1">
      <c r="A125" s="245" t="s">
        <v>217</v>
      </c>
      <c r="B125" s="245"/>
      <c r="C125" s="245"/>
      <c r="F125" s="281">
        <f>SUM(F121:F123)</f>
        <v>1028640113</v>
      </c>
      <c r="G125" s="260"/>
      <c r="H125" s="282">
        <f>SUM(H121:H123)</f>
        <v>1198310327</v>
      </c>
      <c r="I125" s="260"/>
      <c r="J125" s="281">
        <f>SUM(J121:J123)</f>
        <v>558890841</v>
      </c>
      <c r="K125" s="260"/>
      <c r="L125" s="282">
        <f>SUM(L121:L123)</f>
        <v>955983647</v>
      </c>
    </row>
    <row r="126" spans="1:12" s="233" customFormat="1" ht="15.95" customHeight="1" thickTop="1">
      <c r="A126" s="245"/>
      <c r="B126" s="245"/>
      <c r="C126" s="245"/>
      <c r="F126" s="290"/>
      <c r="G126" s="260"/>
      <c r="H126" s="291"/>
      <c r="I126" s="260"/>
      <c r="J126" s="290"/>
      <c r="K126" s="260"/>
      <c r="L126" s="291"/>
    </row>
    <row r="127" spans="1:12" s="233" customFormat="1" ht="15.95" customHeight="1">
      <c r="A127" s="245" t="s">
        <v>139</v>
      </c>
      <c r="B127" s="280"/>
      <c r="C127" s="280"/>
      <c r="F127" s="247"/>
      <c r="G127" s="248"/>
      <c r="H127" s="249"/>
      <c r="I127" s="248"/>
      <c r="J127" s="247"/>
      <c r="K127" s="248"/>
      <c r="L127" s="249"/>
    </row>
    <row r="128" spans="1:12" s="233" customFormat="1" ht="15.95" customHeight="1">
      <c r="A128" s="209"/>
      <c r="F128" s="247"/>
      <c r="G128" s="248"/>
      <c r="H128" s="249"/>
      <c r="I128" s="248"/>
      <c r="J128" s="247"/>
      <c r="K128" s="248"/>
      <c r="L128" s="249"/>
    </row>
    <row r="129" spans="1:12" s="233" customFormat="1" ht="15.95" customHeight="1">
      <c r="A129" s="209"/>
      <c r="B129" s="209" t="s">
        <v>189</v>
      </c>
      <c r="C129" s="209"/>
      <c r="F129" s="247">
        <v>179820186</v>
      </c>
      <c r="G129" s="248"/>
      <c r="H129" s="249">
        <v>56242140</v>
      </c>
      <c r="I129" s="248"/>
      <c r="J129" s="247">
        <v>179820186</v>
      </c>
      <c r="K129" s="248"/>
      <c r="L129" s="249">
        <v>56242140</v>
      </c>
    </row>
    <row r="130" spans="1:12" s="233" customFormat="1" ht="15.95" customHeight="1">
      <c r="A130" s="209"/>
      <c r="B130" s="209" t="s">
        <v>92</v>
      </c>
      <c r="C130" s="209"/>
      <c r="F130" s="247"/>
      <c r="G130" s="248"/>
      <c r="H130" s="249"/>
      <c r="I130" s="248"/>
      <c r="J130" s="247"/>
      <c r="K130" s="248"/>
      <c r="L130" s="249"/>
    </row>
    <row r="131" spans="1:12" s="233" customFormat="1" ht="15.95" customHeight="1">
      <c r="B131" s="229"/>
      <c r="C131" s="246" t="s">
        <v>106</v>
      </c>
      <c r="F131" s="247">
        <v>3738070</v>
      </c>
      <c r="G131" s="248"/>
      <c r="H131" s="249">
        <v>5520898</v>
      </c>
      <c r="I131" s="248"/>
      <c r="J131" s="247">
        <v>3738070</v>
      </c>
      <c r="K131" s="248"/>
      <c r="L131" s="249">
        <v>5520898</v>
      </c>
    </row>
    <row r="132" spans="1:12" s="233" customFormat="1" ht="15.95" customHeight="1">
      <c r="A132" s="245"/>
      <c r="B132" s="246" t="s">
        <v>92</v>
      </c>
      <c r="C132" s="246"/>
      <c r="F132" s="247"/>
      <c r="G132" s="248"/>
      <c r="H132" s="249"/>
      <c r="I132" s="248"/>
      <c r="J132" s="247"/>
      <c r="K132" s="248"/>
      <c r="L132" s="249"/>
    </row>
    <row r="133" spans="1:12" s="233" customFormat="1" ht="15.95" customHeight="1">
      <c r="A133" s="245"/>
      <c r="C133" s="246" t="s">
        <v>190</v>
      </c>
      <c r="F133" s="250">
        <v>1728000</v>
      </c>
      <c r="G133" s="254"/>
      <c r="H133" s="251">
        <v>0</v>
      </c>
      <c r="I133" s="254"/>
      <c r="J133" s="250">
        <v>1728000</v>
      </c>
      <c r="K133" s="248"/>
      <c r="L133" s="249" t="s">
        <v>11</v>
      </c>
    </row>
    <row r="134" spans="1:12" s="233" customFormat="1" ht="15.95" customHeight="1">
      <c r="A134" s="245"/>
      <c r="B134" s="209" t="s">
        <v>176</v>
      </c>
      <c r="C134" s="246"/>
      <c r="D134" s="233">
        <v>5</v>
      </c>
      <c r="F134" s="250">
        <v>54491429</v>
      </c>
      <c r="G134" s="254"/>
      <c r="H134" s="251">
        <v>0</v>
      </c>
      <c r="I134" s="254"/>
      <c r="J134" s="250">
        <v>54491429</v>
      </c>
      <c r="K134" s="248"/>
      <c r="L134" s="249">
        <v>0</v>
      </c>
    </row>
    <row r="135" spans="1:12" s="233" customFormat="1" ht="15.95" customHeight="1">
      <c r="A135" s="245"/>
      <c r="B135" s="246"/>
      <c r="C135" s="246"/>
      <c r="F135" s="249"/>
      <c r="G135" s="263"/>
      <c r="H135" s="249"/>
      <c r="I135" s="263"/>
      <c r="J135" s="249"/>
      <c r="K135" s="263"/>
      <c r="L135" s="249"/>
    </row>
    <row r="136" spans="1:12" ht="15.95" customHeight="1">
      <c r="A136" s="91"/>
      <c r="B136" s="78"/>
      <c r="C136" s="85"/>
      <c r="F136" s="131"/>
      <c r="G136" s="132"/>
      <c r="I136" s="132"/>
      <c r="J136" s="131"/>
      <c r="K136" s="132"/>
    </row>
    <row r="137" spans="1:12" ht="15.95" customHeight="1">
      <c r="A137" s="91"/>
      <c r="B137" s="78"/>
      <c r="C137" s="78"/>
      <c r="F137" s="131"/>
      <c r="G137" s="132"/>
      <c r="I137" s="132"/>
      <c r="J137" s="131"/>
      <c r="K137" s="132"/>
    </row>
    <row r="138" spans="1:12" ht="15.95" customHeight="1">
      <c r="A138" s="91"/>
      <c r="B138" s="78"/>
      <c r="C138" s="78"/>
      <c r="F138" s="131"/>
      <c r="G138" s="132"/>
      <c r="I138" s="132"/>
      <c r="J138" s="131"/>
      <c r="K138" s="132"/>
    </row>
    <row r="139" spans="1:12" ht="15.95" customHeight="1">
      <c r="A139" s="91"/>
      <c r="B139" s="78"/>
      <c r="C139" s="78"/>
      <c r="F139" s="131"/>
      <c r="G139" s="132"/>
      <c r="I139" s="132"/>
      <c r="J139" s="131"/>
      <c r="K139" s="132"/>
    </row>
    <row r="140" spans="1:12" ht="15.95" customHeight="1">
      <c r="A140" s="91"/>
      <c r="B140" s="78"/>
      <c r="C140" s="78"/>
    </row>
    <row r="141" spans="1:12" ht="15.95" customHeight="1">
      <c r="A141" s="91"/>
      <c r="B141" s="78"/>
      <c r="C141" s="78"/>
    </row>
    <row r="142" spans="1:12" ht="15.95" customHeight="1">
      <c r="A142" s="91"/>
      <c r="B142" s="78"/>
      <c r="C142" s="78"/>
    </row>
    <row r="143" spans="1:12" ht="15.95" customHeight="1">
      <c r="A143" s="91"/>
      <c r="B143" s="78"/>
      <c r="C143" s="78"/>
    </row>
    <row r="144" spans="1:12" ht="15.95" customHeight="1">
      <c r="A144" s="91"/>
      <c r="B144" s="78"/>
      <c r="C144" s="78"/>
    </row>
    <row r="145" spans="1:12" ht="15.95" customHeight="1">
      <c r="A145" s="91"/>
      <c r="B145" s="78"/>
      <c r="C145" s="78"/>
    </row>
    <row r="146" spans="1:12" ht="15.95" customHeight="1">
      <c r="A146" s="91"/>
      <c r="B146" s="78"/>
      <c r="C146" s="78"/>
    </row>
    <row r="147" spans="1:12" ht="15.95" customHeight="1">
      <c r="A147" s="91"/>
      <c r="B147" s="78"/>
      <c r="C147" s="78"/>
    </row>
    <row r="148" spans="1:12" ht="15.95" customHeight="1">
      <c r="A148" s="91"/>
      <c r="B148" s="78"/>
      <c r="C148" s="78"/>
    </row>
    <row r="149" spans="1:12" ht="15.95" customHeight="1">
      <c r="A149" s="91"/>
      <c r="B149" s="78"/>
      <c r="C149" s="78"/>
    </row>
    <row r="150" spans="1:12" ht="15.95" customHeight="1">
      <c r="A150" s="91"/>
      <c r="B150" s="78"/>
      <c r="C150" s="78"/>
    </row>
    <row r="151" spans="1:12" ht="15.95" customHeight="1">
      <c r="A151" s="91"/>
      <c r="B151" s="78"/>
      <c r="C151" s="78"/>
    </row>
    <row r="152" spans="1:12" ht="15.95" customHeight="1">
      <c r="A152" s="91"/>
      <c r="B152" s="78"/>
      <c r="C152" s="78"/>
    </row>
    <row r="153" spans="1:12" ht="15.95" customHeight="1">
      <c r="A153" s="91"/>
      <c r="B153" s="78"/>
      <c r="C153" s="78"/>
    </row>
    <row r="154" spans="1:12" ht="15.95" customHeight="1">
      <c r="A154" s="91"/>
      <c r="B154" s="78"/>
      <c r="C154" s="78"/>
    </row>
    <row r="155" spans="1:12" ht="15.95" customHeight="1">
      <c r="A155" s="91"/>
      <c r="B155" s="78"/>
      <c r="C155" s="78"/>
    </row>
    <row r="156" spans="1:12" ht="15.95" customHeight="1">
      <c r="A156" s="91"/>
      <c r="B156" s="78"/>
      <c r="C156" s="78"/>
    </row>
    <row r="157" spans="1:12" ht="18.75" customHeight="1">
      <c r="A157" s="91"/>
      <c r="B157" s="78"/>
      <c r="C157" s="78"/>
    </row>
    <row r="158" spans="1:12" ht="21.95" customHeight="1">
      <c r="A158" s="96" t="str">
        <f>A109</f>
        <v>The accompanying notes on page 14 to 28 form part of this interim financial information.</v>
      </c>
      <c r="B158" s="87"/>
      <c r="C158" s="87"/>
      <c r="D158" s="87"/>
      <c r="E158" s="87"/>
      <c r="F158" s="161"/>
      <c r="G158" s="162"/>
      <c r="H158" s="181"/>
      <c r="I158" s="162"/>
      <c r="J158" s="161"/>
      <c r="K158" s="162"/>
      <c r="L158" s="181"/>
    </row>
    <row r="159" spans="1:12" ht="16.5" customHeight="1">
      <c r="B159" s="78"/>
      <c r="C159" s="78"/>
    </row>
    <row r="160" spans="1:12" ht="16.5" customHeight="1">
      <c r="B160" s="78"/>
      <c r="C160" s="78"/>
    </row>
    <row r="161" spans="2:3" ht="16.5" customHeight="1">
      <c r="B161" s="78"/>
      <c r="C161" s="78"/>
    </row>
    <row r="162" spans="2:3" ht="16.5" customHeight="1">
      <c r="B162" s="78"/>
      <c r="C162" s="78"/>
    </row>
    <row r="163" spans="2:3" ht="16.5" customHeight="1">
      <c r="B163" s="78"/>
      <c r="C163" s="78"/>
    </row>
    <row r="164" spans="2:3" ht="16.5" customHeight="1">
      <c r="B164" s="78"/>
      <c r="C164" s="78"/>
    </row>
    <row r="165" spans="2:3" ht="16.5" customHeight="1">
      <c r="B165" s="78"/>
      <c r="C165" s="78"/>
    </row>
    <row r="166" spans="2:3" ht="16.5" customHeight="1">
      <c r="B166" s="78"/>
      <c r="C166" s="78"/>
    </row>
    <row r="167" spans="2:3" ht="16.5" customHeight="1">
      <c r="B167" s="78"/>
      <c r="C167" s="78"/>
    </row>
    <row r="168" spans="2:3" ht="16.5" customHeight="1">
      <c r="B168" s="78"/>
      <c r="C168" s="78"/>
    </row>
    <row r="169" spans="2:3" ht="16.5" customHeight="1">
      <c r="B169" s="78"/>
      <c r="C169" s="78"/>
    </row>
    <row r="170" spans="2:3" ht="16.5" customHeight="1">
      <c r="B170" s="78"/>
      <c r="C170" s="78"/>
    </row>
    <row r="171" spans="2:3" ht="16.5" customHeight="1">
      <c r="B171" s="78"/>
      <c r="C171" s="78"/>
    </row>
    <row r="172" spans="2:3" ht="16.5" customHeight="1">
      <c r="B172" s="78"/>
      <c r="C172" s="78"/>
    </row>
    <row r="173" spans="2:3" ht="16.5" customHeight="1">
      <c r="B173" s="78"/>
      <c r="C173" s="78"/>
    </row>
    <row r="174" spans="2:3" ht="16.5" customHeight="1">
      <c r="B174" s="78"/>
      <c r="C174" s="78"/>
    </row>
    <row r="175" spans="2:3" ht="16.5" customHeight="1">
      <c r="B175" s="78"/>
      <c r="C175" s="78"/>
    </row>
    <row r="176" spans="2:3" ht="16.5" customHeight="1">
      <c r="B176" s="78"/>
      <c r="C176" s="78"/>
    </row>
    <row r="177" spans="2:3" ht="16.5" customHeight="1">
      <c r="B177" s="78"/>
      <c r="C177" s="78"/>
    </row>
    <row r="178" spans="2:3" ht="16.5" customHeight="1">
      <c r="B178" s="78"/>
      <c r="C178" s="78"/>
    </row>
    <row r="179" spans="2:3" ht="16.5" customHeight="1">
      <c r="B179" s="78"/>
      <c r="C179" s="78"/>
    </row>
    <row r="180" spans="2:3" ht="16.5" customHeight="1">
      <c r="B180" s="78"/>
      <c r="C180" s="78"/>
    </row>
    <row r="181" spans="2:3" ht="16.5" customHeight="1">
      <c r="B181" s="78"/>
      <c r="C181" s="78"/>
    </row>
    <row r="182" spans="2:3" ht="16.5" customHeight="1">
      <c r="B182" s="78"/>
      <c r="C182" s="78"/>
    </row>
    <row r="183" spans="2:3" ht="16.5" customHeight="1">
      <c r="B183" s="78"/>
      <c r="C183" s="78"/>
    </row>
    <row r="184" spans="2:3" ht="16.5" customHeight="1">
      <c r="B184" s="78"/>
      <c r="C184" s="78"/>
    </row>
    <row r="185" spans="2:3" ht="16.5" customHeight="1">
      <c r="B185" s="78"/>
      <c r="C185" s="78"/>
    </row>
    <row r="186" spans="2:3" ht="16.5" customHeight="1">
      <c r="B186" s="78"/>
      <c r="C186" s="78"/>
    </row>
    <row r="187" spans="2:3" ht="16.5" customHeight="1">
      <c r="B187" s="78"/>
      <c r="C187" s="78"/>
    </row>
    <row r="188" spans="2:3" ht="16.5" customHeight="1">
      <c r="B188" s="78"/>
      <c r="C188" s="78"/>
    </row>
    <row r="189" spans="2:3" ht="16.5" customHeight="1">
      <c r="B189" s="78"/>
      <c r="C189" s="78"/>
    </row>
    <row r="190" spans="2:3" ht="16.5" customHeight="1">
      <c r="B190" s="78"/>
      <c r="C190" s="78"/>
    </row>
    <row r="191" spans="2:3" ht="16.5" customHeight="1">
      <c r="B191" s="78"/>
      <c r="C191" s="78"/>
    </row>
    <row r="192" spans="2:3" ht="16.5" customHeight="1">
      <c r="B192" s="78"/>
      <c r="C192" s="78"/>
    </row>
    <row r="193" spans="2:9" ht="16.5" customHeight="1">
      <c r="B193" s="78"/>
      <c r="C193" s="78"/>
    </row>
    <row r="194" spans="2:9" ht="16.5" customHeight="1">
      <c r="B194" s="78"/>
      <c r="C194" s="78"/>
    </row>
    <row r="195" spans="2:9" ht="16.5" customHeight="1">
      <c r="B195" s="78"/>
      <c r="C195" s="78"/>
    </row>
    <row r="196" spans="2:9" ht="16.5" customHeight="1">
      <c r="B196" s="78"/>
      <c r="C196" s="78"/>
    </row>
    <row r="197" spans="2:9" ht="16.5" customHeight="1">
      <c r="B197" s="78"/>
      <c r="C197" s="78"/>
    </row>
    <row r="198" spans="2:9" ht="16.5" customHeight="1">
      <c r="B198" s="78"/>
      <c r="C198" s="78"/>
    </row>
    <row r="199" spans="2:9" ht="16.5" customHeight="1">
      <c r="B199" s="78"/>
      <c r="C199" s="78"/>
    </row>
    <row r="200" spans="2:9" ht="16.5" customHeight="1">
      <c r="B200" s="78"/>
      <c r="C200" s="78"/>
    </row>
    <row r="201" spans="2:9" ht="16.5" customHeight="1">
      <c r="B201" s="78"/>
      <c r="C201" s="78"/>
    </row>
    <row r="202" spans="2:9" ht="16.5" customHeight="1">
      <c r="B202" s="78"/>
      <c r="C202" s="78"/>
    </row>
    <row r="203" spans="2:9" ht="16.5" customHeight="1">
      <c r="B203" s="78"/>
      <c r="C203" s="78"/>
    </row>
    <row r="204" spans="2:9" ht="16.5" customHeight="1">
      <c r="B204" s="78"/>
      <c r="C204" s="78"/>
    </row>
    <row r="205" spans="2:9" ht="16.5" customHeight="1">
      <c r="B205" s="78"/>
      <c r="C205" s="78"/>
      <c r="I205" s="165"/>
    </row>
    <row r="206" spans="2:9" ht="16.5" customHeight="1">
      <c r="B206" s="78"/>
      <c r="C206" s="78"/>
      <c r="I206" s="165"/>
    </row>
    <row r="207" spans="2:9" ht="16.5" customHeight="1">
      <c r="B207" s="78"/>
      <c r="C207" s="78"/>
    </row>
    <row r="208" spans="2:9" ht="16.5" customHeight="1">
      <c r="B208" s="78"/>
      <c r="C208" s="78"/>
    </row>
    <row r="209" spans="2:3" ht="16.5" customHeight="1">
      <c r="B209" s="78"/>
      <c r="C209" s="78"/>
    </row>
    <row r="210" spans="2:3" ht="16.5" customHeight="1">
      <c r="B210" s="78"/>
      <c r="C210" s="78"/>
    </row>
    <row r="211" spans="2:3" ht="16.5" customHeight="1">
      <c r="B211" s="78"/>
      <c r="C211" s="78"/>
    </row>
    <row r="212" spans="2:3" ht="16.5" customHeight="1">
      <c r="B212" s="78"/>
      <c r="C212" s="78"/>
    </row>
    <row r="213" spans="2:3" ht="16.5" customHeight="1">
      <c r="B213" s="78"/>
      <c r="C213" s="78"/>
    </row>
    <row r="214" spans="2:3" ht="16.5" customHeight="1">
      <c r="B214" s="78"/>
      <c r="C214" s="78"/>
    </row>
    <row r="215" spans="2:3" ht="16.5" customHeight="1">
      <c r="B215" s="78"/>
      <c r="C215" s="78"/>
    </row>
    <row r="216" spans="2:3" ht="16.5" customHeight="1">
      <c r="B216" s="78"/>
      <c r="C216" s="78"/>
    </row>
    <row r="217" spans="2:3" ht="16.5" customHeight="1">
      <c r="B217" s="78"/>
      <c r="C217" s="78"/>
    </row>
    <row r="218" spans="2:3" ht="16.5" customHeight="1">
      <c r="B218" s="78"/>
      <c r="C218" s="78"/>
    </row>
    <row r="219" spans="2:3" ht="16.5" customHeight="1">
      <c r="B219" s="78"/>
      <c r="C219" s="78"/>
    </row>
    <row r="220" spans="2:3" ht="16.5" customHeight="1">
      <c r="B220" s="78"/>
      <c r="C220" s="78"/>
    </row>
    <row r="221" spans="2:3" ht="16.5" customHeight="1">
      <c r="B221" s="78"/>
      <c r="C221" s="78"/>
    </row>
    <row r="222" spans="2:3" ht="16.5" customHeight="1">
      <c r="B222" s="78"/>
      <c r="C222" s="78"/>
    </row>
    <row r="223" spans="2:3" ht="16.5" customHeight="1">
      <c r="B223" s="78"/>
      <c r="C223" s="78"/>
    </row>
    <row r="224" spans="2:3" ht="16.5" customHeight="1">
      <c r="B224" s="78"/>
      <c r="C224" s="78"/>
    </row>
    <row r="225" spans="2:3" ht="16.5" customHeight="1">
      <c r="B225" s="78"/>
      <c r="C225" s="78"/>
    </row>
    <row r="226" spans="2:3" ht="16.5" customHeight="1">
      <c r="B226" s="78"/>
      <c r="C226" s="78"/>
    </row>
    <row r="227" spans="2:3" ht="16.5" customHeight="1">
      <c r="B227" s="78"/>
      <c r="C227" s="78"/>
    </row>
  </sheetData>
  <mergeCells count="12">
    <mergeCell ref="F6:H6"/>
    <mergeCell ref="J6:L6"/>
    <mergeCell ref="F7:H7"/>
    <mergeCell ref="J7:L7"/>
    <mergeCell ref="F66:H66"/>
    <mergeCell ref="J66:L66"/>
    <mergeCell ref="F67:H67"/>
    <mergeCell ref="J67:L67"/>
    <mergeCell ref="F115:H115"/>
    <mergeCell ref="J115:L115"/>
    <mergeCell ref="F116:H116"/>
    <mergeCell ref="J116:L116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</vt:lpstr>
      <vt:lpstr>P&amp;L 7-8</vt:lpstr>
      <vt:lpstr>9</vt:lpstr>
      <vt:lpstr>10</vt:lpstr>
      <vt:lpstr>11-13</vt:lpstr>
      <vt:lpstr>'10'!Print_Area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Sasipim Wasanchuenchokechai</cp:lastModifiedBy>
  <cp:lastPrinted>2021-08-10T09:39:57Z</cp:lastPrinted>
  <dcterms:created xsi:type="dcterms:W3CDTF">2013-07-30T11:21:10Z</dcterms:created>
  <dcterms:modified xsi:type="dcterms:W3CDTF">2021-08-10T10:49:14Z</dcterms:modified>
</cp:coreProperties>
</file>