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G:\L\L_JMT Network Services\2021\Q2'21\"/>
    </mc:Choice>
  </mc:AlternateContent>
  <xr:revisionPtr revIDLastSave="0" documentId="13_ncr:1_{D994D752-3717-453F-89DD-332A2947ABA9}" xr6:coauthVersionLast="45" xr6:coauthVersionMax="45" xr10:uidLastSave="{00000000-0000-0000-0000-000000000000}"/>
  <bookViews>
    <workbookView xWindow="10425" yWindow="0" windowWidth="9675" windowHeight="10875" firstSheet="2" activeTab="3" xr2:uid="{00000000-000D-0000-FFFF-FFFF00000000}"/>
  </bookViews>
  <sheets>
    <sheet name="BS" sheetId="8" r:id="rId1"/>
    <sheet name="PL" sheetId="5" r:id="rId2"/>
    <sheet name="Consolidated" sheetId="6" r:id="rId3"/>
    <sheet name="The Company" sheetId="7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</externalReferences>
  <definedNames>
    <definedName name="\0">'[1]C-1'!$R$2</definedName>
    <definedName name="\200" localSheetId="0">#REF!</definedName>
    <definedName name="\200">#REF!</definedName>
    <definedName name="\a" localSheetId="0">#REF!</definedName>
    <definedName name="\a">#REF!</definedName>
    <definedName name="\B" localSheetId="0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'[2]ELEC45-01'!#REF!</definedName>
    <definedName name="\u">'[3]ลูกหนี้(เก่า)'!#REF!</definedName>
    <definedName name="_" localSheetId="0">#REF!</definedName>
    <definedName name="_">#REF!</definedName>
    <definedName name="_??" localSheetId="0">'[4]????-??'!#REF!</definedName>
    <definedName name="_??">'[4]????-??'!#REF!</definedName>
    <definedName name="_???" localSheetId="0">'[5]????-??'!#REF!</definedName>
    <definedName name="_???">'[5]????-??'!#REF!</definedName>
    <definedName name="_?????">'[6]?????'!$C$6:$C$34</definedName>
    <definedName name="__" localSheetId="0">#REF!</definedName>
    <definedName name="__">#REF!</definedName>
    <definedName name="____________DAT7" localSheetId="0">#REF!</definedName>
    <definedName name="____________DAT7">#REF!</definedName>
    <definedName name="___________DAT1" localSheetId="0">#REF!</definedName>
    <definedName name="___________DAT1">#REF!</definedName>
    <definedName name="___________DAT10">#REF!</definedName>
    <definedName name="___________DAT11">#REF!</definedName>
    <definedName name="___________DAT13">#REF!</definedName>
    <definedName name="___________DAT14">#REF!</definedName>
    <definedName name="___________DAT15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aq34">'[7]เงินกู้ MGC'!$F$15</definedName>
    <definedName name="_______aq4">[7]เงินกู้ธนชาติ!$E$17</definedName>
    <definedName name="_______aq678">'[7]เงินกู้ MGC'!$E$17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d1" localSheetId="0">IF(#REF!&lt;=5,INDEX(#REF!,(#REF!*5)-4),#REF!)</definedName>
    <definedName name="_______dkd1">IF(#REF!&lt;=5,INDEX(#REF!,(#REF!*5)-4),#REF!)</definedName>
    <definedName name="_______dkk1" localSheetId="0">#REF!</definedName>
    <definedName name="_______dkk1">#REF!</definedName>
    <definedName name="_______dkk2" localSheetId="0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s2001">#REF!</definedName>
    <definedName name="_______lit1">#REF!</definedName>
    <definedName name="_______lit2">#REF!</definedName>
    <definedName name="_______rik1" localSheetId="0">IF(#REF!&lt;=5,INDEX(#REF!,(#REF!*5)-4),#REF!)</definedName>
    <definedName name="_______rik1">IF(#REF!&lt;=5,INDEX(#REF!,(#REF!*5)-4),#REF!)</definedName>
    <definedName name="_______Us1" localSheetId="0">#REF!</definedName>
    <definedName name="_______Us1">#REF!</definedName>
    <definedName name="_______Us2" localSheetId="0">#REF!</definedName>
    <definedName name="_______Us2">#REF!</definedName>
    <definedName name="_______uua1">#REF!</definedName>
    <definedName name="_______wew3">#REF!</definedName>
    <definedName name="______aq34">'[7]เงินกู้ MGC'!$F$15</definedName>
    <definedName name="______aq4">[7]เงินกู้ธนชาติ!$E$17</definedName>
    <definedName name="______aq678">'[7]เงินกู้ MGC'!$E$17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d1" localSheetId="0">IF(#REF!&lt;=5,INDEX(#REF!,(#REF!*5)-4),#REF!)</definedName>
    <definedName name="______dkd1">IF(#REF!&lt;=5,INDEX(#REF!,(#REF!*5)-4),#REF!)</definedName>
    <definedName name="______dkk1" localSheetId="0">#REF!</definedName>
    <definedName name="______dkk1">#REF!</definedName>
    <definedName name="______dkk2" localSheetId="0">#REF!</definedName>
    <definedName name="______dkk2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s2001">#REF!</definedName>
    <definedName name="______lit1">#REF!</definedName>
    <definedName name="______lit2">#REF!</definedName>
    <definedName name="______rik1" localSheetId="0">IF(#REF!&lt;=5,INDEX(#REF!,(#REF!*5)-4),#REF!)</definedName>
    <definedName name="______rik1">IF(#REF!&lt;=5,INDEX(#REF!,(#REF!*5)-4),#REF!)</definedName>
    <definedName name="______SCB1">'[8]SCB 1 - Current'!$F$10</definedName>
    <definedName name="______SCB2">'[8]SCB 2 - Current'!$F$11</definedName>
    <definedName name="______st1" localSheetId="0">#REF!</definedName>
    <definedName name="______st1">#REF!</definedName>
    <definedName name="______Us1" localSheetId="0">#REF!</definedName>
    <definedName name="______Us1">#REF!</definedName>
    <definedName name="______Us2" localSheetId="0">#REF!</definedName>
    <definedName name="______Us2">#REF!</definedName>
    <definedName name="______uua1">#REF!</definedName>
    <definedName name="______wew3">#REF!</definedName>
    <definedName name="_____aq34">'[7]เงินกู้ MGC'!$F$15</definedName>
    <definedName name="_____aq4">[7]เงินกู้ธนชาติ!$E$17</definedName>
    <definedName name="_____aq678">'[7]เงินกู้ MGC'!$E$17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d1" localSheetId="0">IF(#REF!&lt;=5,INDEX(#REF!,(#REF!*5)-4),#REF!)</definedName>
    <definedName name="_____dkd1">IF(#REF!&lt;=5,INDEX(#REF!,(#REF!*5)-4),#REF!)</definedName>
    <definedName name="_____dkk1" localSheetId="0">#REF!</definedName>
    <definedName name="_____dkk1">#REF!</definedName>
    <definedName name="_____dkk2" localSheetId="0">#REF!</definedName>
    <definedName name="_____dkk2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s2001">#REF!</definedName>
    <definedName name="_____lit1">#REF!</definedName>
    <definedName name="_____lit2">#REF!</definedName>
    <definedName name="_____rik1" localSheetId="0">IF(#REF!&lt;=5,INDEX(#REF!,(#REF!*5)-4),#REF!)</definedName>
    <definedName name="_____rik1">IF(#REF!&lt;=5,INDEX(#REF!,(#REF!*5)-4),#REF!)</definedName>
    <definedName name="_____SCB1">'[8]SCB 1 - Current'!$F$10</definedName>
    <definedName name="_____SCB2">'[8]SCB 2 - Current'!$F$11</definedName>
    <definedName name="_____st1" localSheetId="0">#REF!</definedName>
    <definedName name="_____st1">#REF!</definedName>
    <definedName name="_____Us1" localSheetId="0">#REF!</definedName>
    <definedName name="_____Us1">#REF!</definedName>
    <definedName name="_____Us2" localSheetId="0">#REF!</definedName>
    <definedName name="_____Us2">#REF!</definedName>
    <definedName name="_____uua1">#REF!</definedName>
    <definedName name="_____wew3">#REF!</definedName>
    <definedName name="____ACT1">#REF!</definedName>
    <definedName name="____AJE122003">#REF!</definedName>
    <definedName name="____aq34">'[9]เงินกู้ MGC'!$F$15</definedName>
    <definedName name="____aq4">[9]เงินกู้ธนชาติ!$E$17</definedName>
    <definedName name="____aq678">'[9]เงินกู้ MGC'!$E$17</definedName>
    <definedName name="____ar2">#REF!</definedName>
    <definedName name="____b3">'[10]2002'!$A$2:$H$301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[11]ALL!#REF!</definedName>
    <definedName name="____DAT17">#REF!</definedName>
    <definedName name="____DAT18">'[12]K-3A'!#REF!</definedName>
    <definedName name="____DAT19">'[12]K-3A'!#REF!</definedName>
    <definedName name="____DAT2" localSheetId="0">#REF!</definedName>
    <definedName name="____DAT2">#REF!</definedName>
    <definedName name="____DAT20" localSheetId="0">#REF!</definedName>
    <definedName name="____DAT20">#REF!</definedName>
    <definedName name="____DAT21" localSheetId="0">'[12]K-3A'!#REF!</definedName>
    <definedName name="____DAT21">'[12]K-3A'!#REF!</definedName>
    <definedName name="____DAT22" localSheetId="0">'[12]K-3A'!#REF!</definedName>
    <definedName name="____DAT22">'[12]K-3A'!#REF!</definedName>
    <definedName name="____DAT23" localSheetId="0">'[12]K-3A'!#REF!</definedName>
    <definedName name="____DAT23">'[12]K-3A'!#REF!</definedName>
    <definedName name="____DAT24" localSheetId="0">#REF!</definedName>
    <definedName name="____DAT24">#REF!</definedName>
    <definedName name="____DAT25" localSheetId="0">#REF!</definedName>
    <definedName name="____DAT25">#REF!</definedName>
    <definedName name="____DAT26" localSheetId="0">'[12]K-3A'!#REF!</definedName>
    <definedName name="____DAT26">'[12]K-3A'!#REF!</definedName>
    <definedName name="____DAT27" localSheetId="0">'[12]K-3A'!#REF!</definedName>
    <definedName name="____DAT27">'[12]K-3A'!#REF!</definedName>
    <definedName name="____DAT28" localSheetId="0">'[12]K-3A'!#REF!</definedName>
    <definedName name="____DAT28">'[12]K-3A'!#REF!</definedName>
    <definedName name="____DAT3" localSheetId="0">#REF!</definedName>
    <definedName name="____DAT3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d1" localSheetId="0">IF(#REF!&lt;=5,INDEX(#REF!,(#REF!*5)-4),#REF!)</definedName>
    <definedName name="____dkd1">IF(#REF!&lt;=5,INDEX(#REF!,(#REF!*5)-4),#REF!)</definedName>
    <definedName name="____dkk1" localSheetId="0">#REF!</definedName>
    <definedName name="____dkk1">#REF!</definedName>
    <definedName name="____dkk10" localSheetId="0">#REF!</definedName>
    <definedName name="____dkk10">#REF!</definedName>
    <definedName name="____dkk2">#REF!</definedName>
    <definedName name="____E1">#REF!</definedName>
    <definedName name="____Exp1">'[13]p***'!$B$1:$AD$39</definedName>
    <definedName name="____exp10" localSheetId="0">#REF!</definedName>
    <definedName name="____exp10">#REF!</definedName>
    <definedName name="____exp11" localSheetId="0">#REF!</definedName>
    <definedName name="____exp11">#REF!</definedName>
    <definedName name="____exp12" localSheetId="0">#REF!</definedName>
    <definedName name="____exp12">#REF!</definedName>
    <definedName name="____exp13">#REF!</definedName>
    <definedName name="____exp14">#REF!</definedName>
    <definedName name="____Exp2">'[13]p***'!$B$44:$AD$66</definedName>
    <definedName name="____EXP22" localSheetId="0">#REF!</definedName>
    <definedName name="____EXP22">#REF!</definedName>
    <definedName name="____exp5" localSheetId="0">#REF!</definedName>
    <definedName name="____exp5">#REF!</definedName>
    <definedName name="____exp7" localSheetId="0">#REF!</definedName>
    <definedName name="____exp7">#REF!</definedName>
    <definedName name="____exp8">#REF!</definedName>
    <definedName name="____exp9">#REF!</definedName>
    <definedName name="____fob1">#REF!</definedName>
    <definedName name="____fs2001">#REF!</definedName>
    <definedName name="____h2">[14]เงินกู้ธนชาติ!$G$2</definedName>
    <definedName name="____K111">#REF!</definedName>
    <definedName name="____kkk1" hidden="1">#REF!</definedName>
    <definedName name="____lit1" localSheetId="0">#REF!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rik1" localSheetId="0">IF(#REF!&lt;=5,INDEX(#REF!,(#REF!*5)-4),#REF!)</definedName>
    <definedName name="____rik1">IF(#REF!&lt;=5,INDEX(#REF!,(#REF!*5)-4),#REF!)</definedName>
    <definedName name="____S4">'[15]TrialBalance Q3-2002'!$A$1:$H$301</definedName>
    <definedName name="____SCB1">'[16]SCB 1 - Current'!$F$10</definedName>
    <definedName name="____SCB2">'[16]SCB 2 - Current'!$F$11</definedName>
    <definedName name="____st1" localSheetId="0">#REF!</definedName>
    <definedName name="____st1">#REF!</definedName>
    <definedName name="____tb1">'[17]TrialBalance Q3-2002'!$A$1:$H$301</definedName>
    <definedName name="____tb2">'[18]TrialBalance Q3-2002'!$A$1:$H$301</definedName>
    <definedName name="____Us1" localSheetId="0">#REF!</definedName>
    <definedName name="____Us1">#REF!</definedName>
    <definedName name="____US10" localSheetId="0">#REF!</definedName>
    <definedName name="____US10">#REF!</definedName>
    <definedName name="____Us2" localSheetId="0">#REF!</definedName>
    <definedName name="____Us2">#REF!</definedName>
    <definedName name="____Uss1">#REF!</definedName>
    <definedName name="____Uss2">#REF!</definedName>
    <definedName name="____uua1">#REF!</definedName>
    <definedName name="____wew3">#REF!</definedName>
    <definedName name="____ZZ41">'[19]N-4.4'!#REF!</definedName>
    <definedName name="___ACT1">#REF!</definedName>
    <definedName name="___AJE122003">#REF!</definedName>
    <definedName name="___aq34">'[7]เงินกู้ MGC'!$F$15</definedName>
    <definedName name="___aq4">[7]เงินกู้ธนชาติ!$E$17</definedName>
    <definedName name="___aq678">'[7]เงินกู้ MGC'!$E$17</definedName>
    <definedName name="___ar2">#REF!</definedName>
    <definedName name="___b3">'[10]2002'!$A$2:$H$301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[11]ALL!#REF!</definedName>
    <definedName name="___DAT17">#REF!</definedName>
    <definedName name="___DAT18">'[12]K-3A'!#REF!</definedName>
    <definedName name="___DAT19">'[12]K-3A'!#REF!</definedName>
    <definedName name="___DAT2" localSheetId="0">#REF!</definedName>
    <definedName name="___DAT2">#REF!</definedName>
    <definedName name="___DAT20" localSheetId="0">#REF!</definedName>
    <definedName name="___DAT20">#REF!</definedName>
    <definedName name="___DAT21" localSheetId="0">'[12]K-3A'!#REF!</definedName>
    <definedName name="___DAT21">'[12]K-3A'!#REF!</definedName>
    <definedName name="___DAT22" localSheetId="0">'[12]K-3A'!#REF!</definedName>
    <definedName name="___DAT22">'[12]K-3A'!#REF!</definedName>
    <definedName name="___DAT23" localSheetId="0">'[12]K-3A'!#REF!</definedName>
    <definedName name="___DAT23">'[12]K-3A'!#REF!</definedName>
    <definedName name="___DAT24" localSheetId="0">#REF!</definedName>
    <definedName name="___DAT24">#REF!</definedName>
    <definedName name="___DAT25" localSheetId="0">#REF!</definedName>
    <definedName name="___DAT25">#REF!</definedName>
    <definedName name="___DAT26" localSheetId="0">'[12]K-3A'!#REF!</definedName>
    <definedName name="___DAT26">'[12]K-3A'!#REF!</definedName>
    <definedName name="___DAT27" localSheetId="0">'[12]K-3A'!#REF!</definedName>
    <definedName name="___DAT27">'[12]K-3A'!#REF!</definedName>
    <definedName name="___DAT28" localSheetId="0">'[12]K-3A'!#REF!</definedName>
    <definedName name="___DAT28">'[12]K-3A'!#REF!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 localSheetId="0">IF(#REF!&lt;=5,INDEX(#REF!,(#REF!*5)-4),#REF!)</definedName>
    <definedName name="___dkd1">IF(#REF!&lt;=5,INDEX(#REF!,(#REF!*5)-4),#REF!)</definedName>
    <definedName name="___dkk1" localSheetId="0">#REF!</definedName>
    <definedName name="___dkk1">#REF!</definedName>
    <definedName name="___dkk10" localSheetId="0">#REF!</definedName>
    <definedName name="___dkk10">#REF!</definedName>
    <definedName name="___dkk2">#REF!</definedName>
    <definedName name="___E1">#REF!</definedName>
    <definedName name="___Exp1">'[13]p***'!$B$1:$AD$39</definedName>
    <definedName name="___exp10" localSheetId="0">#REF!</definedName>
    <definedName name="___exp10">#REF!</definedName>
    <definedName name="___exp11" localSheetId="0">#REF!</definedName>
    <definedName name="___exp11">#REF!</definedName>
    <definedName name="___exp12" localSheetId="0">#REF!</definedName>
    <definedName name="___exp12">#REF!</definedName>
    <definedName name="___exp13">#REF!</definedName>
    <definedName name="___exp14">#REF!</definedName>
    <definedName name="___Exp2">'[13]p***'!$B$44:$AD$66</definedName>
    <definedName name="___EXP22" localSheetId="0">#REF!</definedName>
    <definedName name="___EXP22">#REF!</definedName>
    <definedName name="___exp5" localSheetId="0">#REF!</definedName>
    <definedName name="___exp5">#REF!</definedName>
    <definedName name="___exp7" localSheetId="0">#REF!</definedName>
    <definedName name="___exp7">#REF!</definedName>
    <definedName name="___exp8">#REF!</definedName>
    <definedName name="___exp9">#REF!</definedName>
    <definedName name="___fob1">#REF!</definedName>
    <definedName name="___fs2001">#REF!</definedName>
    <definedName name="___h2">[14]เงินกู้ธนชาติ!$G$2</definedName>
    <definedName name="___K111">#REF!</definedName>
    <definedName name="___kkk1" hidden="1">#REF!</definedName>
    <definedName name="___lit1" localSheetId="0">#REF!</definedName>
    <definedName name="___lit1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ik1" localSheetId="0">IF(#REF!&lt;=5,INDEX(#REF!,(#REF!*5)-4),#REF!)</definedName>
    <definedName name="___rik1">IF(#REF!&lt;=5,INDEX(#REF!,(#REF!*5)-4),#REF!)</definedName>
    <definedName name="___S4">'[15]TrialBalance Q3-2002'!$A$1:$H$301</definedName>
    <definedName name="___SCB1">'[16]SCB 1 - Current'!$F$10</definedName>
    <definedName name="___SCB2">'[16]SCB 2 - Current'!$F$11</definedName>
    <definedName name="___st1" localSheetId="0">#REF!</definedName>
    <definedName name="___st1">#REF!</definedName>
    <definedName name="___tb1">'[17]TrialBalance Q3-2002'!$A$1:$H$301</definedName>
    <definedName name="___tb2">'[18]TrialBalance Q3-2002'!$A$1:$H$301</definedName>
    <definedName name="___Us1" localSheetId="0">#REF!</definedName>
    <definedName name="___Us1">#REF!</definedName>
    <definedName name="___US10" localSheetId="0">#REF!</definedName>
    <definedName name="___US10">#REF!</definedName>
    <definedName name="___Us2" localSheetId="0">#REF!</definedName>
    <definedName name="___Us2">#REF!</definedName>
    <definedName name="___Uss1">#REF!</definedName>
    <definedName name="___Uss2">#REF!</definedName>
    <definedName name="___uua1">#REF!</definedName>
    <definedName name="___wew3">#REF!</definedName>
    <definedName name="___ZZ41">'[19]N-4.4'!#REF!</definedName>
    <definedName name="__ACT1">#REF!</definedName>
    <definedName name="__AJE122003">#REF!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ar2">#REF!</definedName>
    <definedName name="__b3">'[10]2002'!$A$2:$H$301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 localSheetId="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[11]ALL!#REF!</definedName>
    <definedName name="__DAT17">#REF!</definedName>
    <definedName name="__DAT18">'[12]K-3A'!#REF!</definedName>
    <definedName name="__DAT19">'[12]K-3A'!#REF!</definedName>
    <definedName name="__DAT2" localSheetId="0">#REF!</definedName>
    <definedName name="__DAT2">#REF!</definedName>
    <definedName name="__DAT20" localSheetId="0">#REF!</definedName>
    <definedName name="__DAT20">#REF!</definedName>
    <definedName name="__DAT21" localSheetId="0">'[12]K-3A'!#REF!</definedName>
    <definedName name="__DAT21">'[12]K-3A'!#REF!</definedName>
    <definedName name="__DAT22" localSheetId="0">'[12]K-3A'!#REF!</definedName>
    <definedName name="__DAT22">'[12]K-3A'!#REF!</definedName>
    <definedName name="__DAT23" localSheetId="0">'[12]K-3A'!#REF!</definedName>
    <definedName name="__DAT23">'[12]K-3A'!#REF!</definedName>
    <definedName name="__DAT24" localSheetId="0">#REF!</definedName>
    <definedName name="__DAT24">#REF!</definedName>
    <definedName name="__DAT25" localSheetId="0">#REF!</definedName>
    <definedName name="__DAT25">#REF!</definedName>
    <definedName name="__DAT26" localSheetId="0">'[12]K-3A'!#REF!</definedName>
    <definedName name="__DAT26">'[12]K-3A'!#REF!</definedName>
    <definedName name="__DAT27" localSheetId="0">'[12]K-3A'!#REF!</definedName>
    <definedName name="__DAT27">'[12]K-3A'!#REF!</definedName>
    <definedName name="__DAT28" localSheetId="0">'[12]K-3A'!#REF!</definedName>
    <definedName name="__DAT28">'[12]K-3A'!#REF!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 localSheetId="0">IF(#REF!&lt;=5,INDEX(#REF!,(#REF!*5)-4),#REF!)</definedName>
    <definedName name="__dkd1">IF(#REF!&lt;=5,INDEX(#REF!,(#REF!*5)-4),#REF!)</definedName>
    <definedName name="__dkk1" localSheetId="0">#REF!</definedName>
    <definedName name="__dkk1">#REF!</definedName>
    <definedName name="__dkk10" localSheetId="0">#REF!</definedName>
    <definedName name="__dkk10">#REF!</definedName>
    <definedName name="__dkk2">#REF!</definedName>
    <definedName name="__E1">#REF!</definedName>
    <definedName name="__Exp1">'[13]p***'!$B$1:$AD$39</definedName>
    <definedName name="__exp10" localSheetId="0">#REF!</definedName>
    <definedName name="__exp10">#REF!</definedName>
    <definedName name="__exp11" localSheetId="0">#REF!</definedName>
    <definedName name="__exp11">#REF!</definedName>
    <definedName name="__exp12" localSheetId="0">#REF!</definedName>
    <definedName name="__exp12">#REF!</definedName>
    <definedName name="__exp13">#REF!</definedName>
    <definedName name="__exp14">#REF!</definedName>
    <definedName name="__Exp2">'[13]p***'!$B$44:$AD$66</definedName>
    <definedName name="__EXP22" localSheetId="0">#REF!</definedName>
    <definedName name="__EXP22">#REF!</definedName>
    <definedName name="__exp5" localSheetId="0">#REF!</definedName>
    <definedName name="__exp5">#REF!</definedName>
    <definedName name="__exp7" localSheetId="0">#REF!</definedName>
    <definedName name="__exp7">#REF!</definedName>
    <definedName name="__exp8">#REF!</definedName>
    <definedName name="__exp9">#REF!</definedName>
    <definedName name="__fob1">#REF!</definedName>
    <definedName name="__fs2001">#REF!</definedName>
    <definedName name="__h2">[14]เงินกู้ธนชาติ!$G$2</definedName>
    <definedName name="__K111">#REF!</definedName>
    <definedName name="__kkk1" hidden="1">#REF!</definedName>
    <definedName name="__lit1" localSheetId="0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rik1" localSheetId="0">IF(#REF!&lt;=5,INDEX(#REF!,(#REF!*5)-4),#REF!)</definedName>
    <definedName name="__rik1">IF(#REF!&lt;=5,INDEX(#REF!,(#REF!*5)-4),#REF!)</definedName>
    <definedName name="__S4">'[15]TrialBalance Q3-2002'!$A$1:$H$301</definedName>
    <definedName name="__SCB1">'[16]SCB 1 - Current'!$F$10</definedName>
    <definedName name="__SCB2">'[16]SCB 2 - Current'!$F$11</definedName>
    <definedName name="__st1" localSheetId="0">#REF!</definedName>
    <definedName name="__st1">#REF!</definedName>
    <definedName name="__tb1">'[17]TrialBalance Q3-2002'!$A$1:$H$301</definedName>
    <definedName name="__tb2">'[18]TrialBalance Q3-2002'!$A$1:$H$301</definedName>
    <definedName name="__Us1" localSheetId="0">#REF!</definedName>
    <definedName name="__Us1">#REF!</definedName>
    <definedName name="__US10" localSheetId="0">#REF!</definedName>
    <definedName name="__US10">#REF!</definedName>
    <definedName name="__Us2" localSheetId="0">#REF!</definedName>
    <definedName name="__Us2">#REF!</definedName>
    <definedName name="__Uss1">#REF!</definedName>
    <definedName name="__Uss2">#REF!</definedName>
    <definedName name="__uua1">#REF!</definedName>
    <definedName name="__wew3">#REF!</definedName>
    <definedName name="__xlfn.BAHTTEXT" hidden="1">#NAME?</definedName>
    <definedName name="__ZZ41">'[19]N-4.4'!#REF!</definedName>
    <definedName name="_01_Aug_01">#REF!</definedName>
    <definedName name="_01_Jul_01">#REF!</definedName>
    <definedName name="_01_Sep_01">#REF!</definedName>
    <definedName name="_1">#REF!</definedName>
    <definedName name="_1_">#REF!</definedName>
    <definedName name="_1_??">'[20]????-??'!#REF!</definedName>
    <definedName name="_2">#REF!</definedName>
    <definedName name="_2_" localSheetId="0">#REF!</definedName>
    <definedName name="_2_">#REF!</definedName>
    <definedName name="_2_???" localSheetId="0">'[5]????-??'!#REF!</definedName>
    <definedName name="_2_???">'[5]????-??'!#REF!</definedName>
    <definedName name="_3_?????">'[21]?????'!$C$6:$C$34</definedName>
    <definedName name="_3_2" localSheetId="0">#REF!</definedName>
    <definedName name="_3_2">#REF!</definedName>
    <definedName name="_6703_00_105" localSheetId="0">#REF!</definedName>
    <definedName name="_6703_00_105">#REF!</definedName>
    <definedName name="_8_4_54" localSheetId="0">#REF!</definedName>
    <definedName name="_8_4_54">#REF!</definedName>
    <definedName name="_ACT1">#REF!</definedName>
    <definedName name="_AJE122003">#REF!</definedName>
    <definedName name="_aq34">'[9]เงินกู้ MGC'!$F$15</definedName>
    <definedName name="_aq4">[9]เงินกู้ธนชาติ!$E$17</definedName>
    <definedName name="_aq678">'[9]เงินกู้ MGC'!$E$17</definedName>
    <definedName name="_ar2">#REF!</definedName>
    <definedName name="_ass02" localSheetId="0">#REF!</definedName>
    <definedName name="_ass02">#REF!</definedName>
    <definedName name="_atn1" localSheetId="0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3">'[10]2002'!$A$2:$H$301</definedName>
    <definedName name="_CON1">#REF!</definedName>
    <definedName name="_CON2">#REF!</definedName>
    <definedName name="_DAT1" localSheetId="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[22]SKA!#REF!</definedName>
    <definedName name="_DAT42">[22]SKA!#REF!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1">'[23]cal (2)'!#REF!</definedName>
    <definedName name="_dkd1" localSheetId="0">IF(#REF!&lt;=5,INDEX(#REF!,(#REF!*5)-4),#REF!)</definedName>
    <definedName name="_dkd1">IF(#REF!&lt;=5,INDEX(#REF!,(#REF!*5)-4),#REF!)</definedName>
    <definedName name="_dkk1" localSheetId="0">#REF!</definedName>
    <definedName name="_dkk1">#REF!</definedName>
    <definedName name="_dkk10" localSheetId="0">#REF!</definedName>
    <definedName name="_dkk10">#REF!</definedName>
    <definedName name="_dkk2">#REF!</definedName>
    <definedName name="_E1">#REF!</definedName>
    <definedName name="_Exp1">'[13]p***'!$B$1:$AD$39</definedName>
    <definedName name="_exp10" localSheetId="0">#REF!</definedName>
    <definedName name="_exp10">#REF!</definedName>
    <definedName name="_exp11" localSheetId="0">#REF!</definedName>
    <definedName name="_exp11">#REF!</definedName>
    <definedName name="_exp12" localSheetId="0">#REF!</definedName>
    <definedName name="_exp12">#REF!</definedName>
    <definedName name="_exp13">#REF!</definedName>
    <definedName name="_exp14">#REF!</definedName>
    <definedName name="_Exp2">'[13]p***'!$B$44:$AD$66</definedName>
    <definedName name="_EXP22" localSheetId="0">#REF!</definedName>
    <definedName name="_EXP22">#REF!</definedName>
    <definedName name="_exp5" localSheetId="0">#REF!</definedName>
    <definedName name="_exp5">#REF!</definedName>
    <definedName name="_exp7" localSheetId="0">#REF!</definedName>
    <definedName name="_exp7">#REF!</definedName>
    <definedName name="_exp8">#REF!</definedName>
    <definedName name="_exp9">#REF!</definedName>
    <definedName name="_Fill" hidden="1">#REF!</definedName>
    <definedName name="_xlnm._FilterDatabase" localSheetId="0" hidden="1">BS!$G$12:$G$19</definedName>
    <definedName name="_fob1">#REF!</definedName>
    <definedName name="_fs2001">#REF!</definedName>
    <definedName name="_h2">[24]เงินกู้ธนชาติ!$G$2</definedName>
    <definedName name="_INV1">#REF!</definedName>
    <definedName name="_K111">#REF!</definedName>
    <definedName name="_Key1" hidden="1">#REF!</definedName>
    <definedName name="_Key2" hidden="1">#REF!</definedName>
    <definedName name="_kkk1" hidden="1">#REF!</definedName>
    <definedName name="_kvs1" localSheetId="0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w2">[25]หนี้ฟ้อง!$V$1:$AA$65536</definedName>
    <definedName name="_lit1" localSheetId="0">#REF!</definedName>
    <definedName name="_lit1">#REF!</definedName>
    <definedName name="_lit2" localSheetId="0">#REF!</definedName>
    <definedName name="_lit2">#REF!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V1">#REF!</definedName>
    <definedName name="_MFG1">#REF!</definedName>
    <definedName name="_NET2">#REF!</definedName>
    <definedName name="_OAC1">'[26]BALANCE SHEET '!$D$12</definedName>
    <definedName name="_OAC11">'[27]BALANCE SHEET '!$D$12</definedName>
    <definedName name="_OAC2">'[26]BALANCE SHEET '!$D$18</definedName>
    <definedName name="_OAC22">'[27]BALANCE SHEET '!$D$18</definedName>
    <definedName name="_Order1" hidden="1">255</definedName>
    <definedName name="_Order2" hidden="1">255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U06">#REF!</definedName>
    <definedName name="_PU08">#REF!</definedName>
    <definedName name="_PU09">#REF!</definedName>
    <definedName name="_Regression_Int">1</definedName>
    <definedName name="_ReportingDate">[28]Start!$E$7</definedName>
    <definedName name="_rik1" localSheetId="0">IF(#REF!&lt;=5,INDEX(#REF!,(#REF!*5)-4),#REF!)</definedName>
    <definedName name="_rik1">IF(#REF!&lt;=5,INDEX(#REF!,(#REF!*5)-4),#REF!)</definedName>
    <definedName name="_S4">'[15]TrialBalance Q3-2002'!$A$1:$H$301</definedName>
    <definedName name="_SCB1">'[16]SCB 1 - Current'!$F$10</definedName>
    <definedName name="_SCB2">'[16]SCB 2 - Current'!$F$11</definedName>
    <definedName name="_Sort" hidden="1">#REF!</definedName>
    <definedName name="_st1" localSheetId="0">#REF!</definedName>
    <definedName name="_st1">#REF!</definedName>
    <definedName name="_tb1">'[17]TrialBalance Q3-2002'!$A$1:$H$301</definedName>
    <definedName name="_tb2">'[18]TrialBalance Q3-2002'!$A$1:$H$301</definedName>
    <definedName name="_tp2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1" localSheetId="0">#REF!</definedName>
    <definedName name="_Us1">#REF!</definedName>
    <definedName name="_US10" localSheetId="0">#REF!</definedName>
    <definedName name="_US10">#REF!</definedName>
    <definedName name="_Us2" localSheetId="0">#REF!</definedName>
    <definedName name="_Us2">#REF!</definedName>
    <definedName name="_Uss1">#REF!</definedName>
    <definedName name="_Uss2">#REF!</definedName>
    <definedName name="_uua1">#REF!</definedName>
    <definedName name="_wew3">#REF!</definedName>
    <definedName name="_WGZY">'[1]C-1'!$T$3</definedName>
    <definedName name="_ZZ41">'[19]N-4.4'!#REF!</definedName>
    <definedName name="a" localSheetId="0">#REF!</definedName>
    <definedName name="a">#REF!</definedName>
    <definedName name="A_PageJV1" localSheetId="0">#REF!</definedName>
    <definedName name="A_PageJV1">#REF!</definedName>
    <definedName name="A_PageJV2" localSheetId="0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77Print_Titles">#REF!</definedName>
    <definedName name="a2q">[9]เงินกู้ธนชาติ!$B$4</definedName>
    <definedName name="A3_">#REF!</definedName>
    <definedName name="a3q">'[9]เงินกู้ MGC'!$B$4</definedName>
    <definedName name="A4_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#REF!</definedName>
    <definedName name="aaa" hidden="1">#REF!</definedName>
    <definedName name="aaaa">#REF!</definedName>
    <definedName name="aaaaa" localSheetId="0">IF(#REF!&lt;=5,INDEX(#REF!,(#REF!*5)-4),#REF!)</definedName>
    <definedName name="aaaaa">IF(#REF!&lt;=5,INDEX(#REF!,(#REF!*5)-4),#REF!)</definedName>
    <definedName name="aaaaaa" localSheetId="0">IF(#REF!&lt;=5,INDEX(#REF!,(#REF!*5)-4),#REF!)</definedName>
    <definedName name="aaaaaa">IF(#REF!&lt;=5,INDEX(#REF!,(#REF!*5)-4),#REF!)</definedName>
    <definedName name="AAAAAAA">[29]Sheet1!$A$2:$H$186</definedName>
    <definedName name="aaaaaaaaa" localSheetId="0">#REF!</definedName>
    <definedName name="aaaaaaaaa">#REF!</definedName>
    <definedName name="aaaaaaaaaaa" localSheetId="0">#REF!</definedName>
    <definedName name="aaaaaaaaaaa">#REF!</definedName>
    <definedName name="aaaab" localSheetId="0" hidden="1">{"conso",#N/A,FALSE,"cash flow"}</definedName>
    <definedName name="aaaab" hidden="1">{"conso",#N/A,FALSE,"cash flow"}</definedName>
    <definedName name="ab" localSheetId="0">#REF!</definedName>
    <definedName name="ab">#REF!</definedName>
    <definedName name="abc" localSheetId="0">'[30]ADJ - RATE'!#REF!</definedName>
    <definedName name="abc">'[30]ADJ - RATE'!#REF!</definedName>
    <definedName name="AboutEss">#N/A</definedName>
    <definedName name="AboutEss_10">#N/A</definedName>
    <definedName name="AboutEss_14">#N/A</definedName>
    <definedName name="AboutEss_16">#N/A</definedName>
    <definedName name="AboutEss_17">#N/A</definedName>
    <definedName name="AboutEss_2">#N/A</definedName>
    <definedName name="AboutEss_25">#N/A</definedName>
    <definedName name="AboutEss_27">#N/A</definedName>
    <definedName name="AboutEss_28">#N/A</definedName>
    <definedName name="AboutEss_3">#N/A</definedName>
    <definedName name="AboutEss_30">#N/A</definedName>
    <definedName name="AboutEss_31">#N/A</definedName>
    <definedName name="AboutEss_32">#N/A</definedName>
    <definedName name="AboutEss_33">#N/A</definedName>
    <definedName name="AboutEss_4">#N/A</definedName>
    <definedName name="AboutEss_5">#N/A</definedName>
    <definedName name="AboutEss_6">#N/A</definedName>
    <definedName name="ac" localSheetId="0">#REF!</definedName>
    <definedName name="ac">#REF!</definedName>
    <definedName name="acc" localSheetId="0">#REF!</definedName>
    <definedName name="acc">#REF!</definedName>
    <definedName name="ACC_RESP_SIGN" localSheetId="0">#REF!,#REF!</definedName>
    <definedName name="ACC_RESP_SIGN">#REF!,#REF!</definedName>
    <definedName name="ACCTG_RATE_BASE">#REF!</definedName>
    <definedName name="ACT">[31]เงินกู้ธนชาติ!$F$15</definedName>
    <definedName name="Act_Date" localSheetId="0">#REF!</definedName>
    <definedName name="Act_Date">#REF!</definedName>
    <definedName name="Act_FullScreen" localSheetId="0">#REF!</definedName>
    <definedName name="Act_FullScreen">#REF!</definedName>
    <definedName name="Act_It" localSheetId="0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able">[32]table!$C$4:$D$110</definedName>
    <definedName name="ACTUAL_DAT" localSheetId="0">#REF!</definedName>
    <definedName name="ACTUAL_DAT">#REF!</definedName>
    <definedName name="ad" localSheetId="0">'[33]TUF -sale - cos  01-12  2012'!#REF!</definedName>
    <definedName name="ad">'[33]TUF -sale - cos  01-12  2012'!#REF!</definedName>
    <definedName name="add" localSheetId="0">#REF!</definedName>
    <definedName name="add">#REF!</definedName>
    <definedName name="Add_Sum_By_Code" localSheetId="0">'[34]Cal Depre'!#REF!</definedName>
    <definedName name="Add_Sum_By_Code">'[34]Cal Depre'!#REF!</definedName>
    <definedName name="ADDG">[29]Sheet1!$A$2:$K$186</definedName>
    <definedName name="ADDITION_TAC" localSheetId="0">#REF!</definedName>
    <definedName name="ADDITION_TAC">#REF!</definedName>
    <definedName name="ADDITION_TIC" localSheetId="0">#REF!</definedName>
    <definedName name="ADDITION_TIC">#REF!</definedName>
    <definedName name="ADDITION_TSC" localSheetId="0">#REF!</definedName>
    <definedName name="ADDITION_TSC">#REF!</definedName>
    <definedName name="ADF">[29]Sheet1!$I$1:$K$1</definedName>
    <definedName name="adj" localSheetId="0">#REF!</definedName>
    <definedName name="adj">#REF!</definedName>
    <definedName name="Adjasset" localSheetId="0">#REF!</definedName>
    <definedName name="Adjasset">#REF!</definedName>
    <definedName name="Adjliab" localSheetId="0">#REF!</definedName>
    <definedName name="Adjliab">#REF!</definedName>
    <definedName name="AdjPL">#REF!</definedName>
    <definedName name="ADMIN">#REF!</definedName>
    <definedName name="ado">[35]노무비!#REF!</definedName>
    <definedName name="ADR_EXRATE" localSheetId="0">#REF!</definedName>
    <definedName name="ADR_EXRATE">#REF!</definedName>
    <definedName name="AEDFIM" localSheetId="0">#REF!</definedName>
    <definedName name="AEDFIM">#REF!</definedName>
    <definedName name="afda">'[36]เงินกู้ MGC'!$B$4</definedName>
    <definedName name="agenda">[22]SKA!#REF!</definedName>
    <definedName name="AGING" localSheetId="0">#REF!</definedName>
    <definedName name="AGING">#REF!</definedName>
    <definedName name="Aging_For_Auditor_by_Crncy_Aging_Local_List" localSheetId="0">#REF!</definedName>
    <definedName name="Aging_For_Auditor_by_Crncy_Aging_Local_List">#REF!</definedName>
    <definedName name="AllCountries" localSheetId="0">'[37]02_CompanyList'!#REF!</definedName>
    <definedName name="AllCountries">'[37]02_CompanyList'!#REF!</definedName>
    <definedName name="AMC" localSheetId="0">#REF!</definedName>
    <definedName name="AMC">#REF!</definedName>
    <definedName name="ana" localSheetId="0">#REF!</definedName>
    <definedName name="ana">#REF!</definedName>
    <definedName name="Ana_U_5">[38]ตั๋วเงินรับ!$F$1</definedName>
    <definedName name="AP_code" localSheetId="0">#REF!</definedName>
    <definedName name="AP_code">#REF!</definedName>
    <definedName name="AP_value" localSheetId="0">#REF!</definedName>
    <definedName name="AP_value">#REF!</definedName>
    <definedName name="APage_Interest" localSheetId="0">#REF!</definedName>
    <definedName name="APage_Interest">#REF!</definedName>
    <definedName name="Apartment">#REF!</definedName>
    <definedName name="Apr_Building">[39]BUILD95!$AE$9:$AE$17</definedName>
    <definedName name="aq" localSheetId="0">[40]bus!#REF!</definedName>
    <definedName name="aq">[40]bus!#REF!</definedName>
    <definedName name="aqaq" localSheetId="0" hidden="1">{"cashflow",#N/A,FALSE,"cash flow"}</definedName>
    <definedName name="aqaq" hidden="1">{"cashflow",#N/A,FALSE,"cash flow"}</definedName>
    <definedName name="ar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" localSheetId="0">#REF!,#REF!</definedName>
    <definedName name="as">#REF!,#REF!</definedName>
    <definedName name="AS2DocOpenMode" hidden="1">"AS2DocumentEdit"</definedName>
    <definedName name="AS400CodeAA">#REF!</definedName>
    <definedName name="AS400CodeAP">#REF!</definedName>
    <definedName name="ASAA">[29]Sheet1!$H$2:$H$186</definedName>
    <definedName name="asd" localSheetId="0">#REF!,#REF!</definedName>
    <definedName name="asd">#REF!,#REF!</definedName>
    <definedName name="asi" localSheetId="0">#REF!</definedName>
    <definedName name="asi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_SALES">#REF!</definedName>
    <definedName name="Asset41_42">[41]Asset41_42!$A$1:$K$5880</definedName>
    <definedName name="AssetCode_Building">[39]BUILD95!$I$9:$I$17</definedName>
    <definedName name="Assets" localSheetId="0">#REF!</definedName>
    <definedName name="Assets">#REF!</definedName>
    <definedName name="ASSETTURNS" localSheetId="0">#REF!</definedName>
    <definedName name="ASSETTURNS">#REF!</definedName>
    <definedName name="Asstes" localSheetId="0">#REF!</definedName>
    <definedName name="Asstes">#REF!</definedName>
    <definedName name="Assume">#REF!</definedName>
    <definedName name="Assumptions">#REF!</definedName>
    <definedName name="at" localSheetId="0">[42]final!#REF!</definedName>
    <definedName name="at">[42]final!#REF!</definedName>
    <definedName name="ATSFIM" localSheetId="0">#REF!</definedName>
    <definedName name="ATSFIM">#REF!</definedName>
    <definedName name="ATTACH8" localSheetId="0">#REF!</definedName>
    <definedName name="ATTACH8">#REF!</definedName>
    <definedName name="AUDFIM" localSheetId="0">#REF!</definedName>
    <definedName name="AUDFIM">#REF!</definedName>
    <definedName name="Aug_Building">[39]BUILD95!$AI$9:$AI$17</definedName>
    <definedName name="AUT" localSheetId="0">#REF!</definedName>
    <definedName name="AUT">#REF!</definedName>
    <definedName name="AVERATE.AED" localSheetId="0">#REF!</definedName>
    <definedName name="AVERATE.AED">#REF!</definedName>
    <definedName name="AVERATE.ALL" localSheetId="0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GFDSHARES">#REF!</definedName>
    <definedName name="AVGSHARES">#REF!</definedName>
    <definedName name="aw">#REF!</definedName>
    <definedName name="axaax" localSheetId="0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az" localSheetId="0">#REF!</definedName>
    <definedName name="az">#REF!</definedName>
    <definedName name="b" localSheetId="0" hidden="1">#REF!</definedName>
    <definedName name="b" hidden="1">#REF!</definedName>
    <definedName name="B_10" localSheetId="0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1a1">#REF!</definedName>
    <definedName name="baa">#REF!</definedName>
    <definedName name="Balance_Sheet">#REF!</definedName>
    <definedName name="BalanceSheetDates">#REF!</definedName>
    <definedName name="Bang_cly">#REF!</definedName>
    <definedName name="Bang_CVC">#REF!</definedName>
    <definedName name="bang_gia">#REF!</definedName>
    <definedName name="Bang_travl">#REF!</definedName>
    <definedName name="BASE_CURR">#REF!</definedName>
    <definedName name="bb">#REF!</definedName>
    <definedName name="bbb">#REF!</definedName>
    <definedName name="BBL" localSheetId="0">'[30]ADJ - RATE'!#REF!</definedName>
    <definedName name="BBL">'[30]ADJ - RATE'!#REF!</definedName>
    <definedName name="BCExport" localSheetId="0">#REF!</definedName>
    <definedName name="BCExport">#REF!</definedName>
    <definedName name="BEFFIM" localSheetId="0">#REF!</definedName>
    <definedName name="BEFFIM">#REF!</definedName>
    <definedName name="begin" localSheetId="0">#REF!</definedName>
    <definedName name="begin">#REF!</definedName>
    <definedName name="begin1">#REF!</definedName>
    <definedName name="begin2">#REF!</definedName>
    <definedName name="BGNFIM">#REF!</definedName>
    <definedName name="bgpl">#REF!</definedName>
    <definedName name="bgpl1">#REF!</definedName>
    <definedName name="BLATTA">#REF!</definedName>
    <definedName name="BLOW4502">'[1]C-1'!$A$1:$IV$5</definedName>
    <definedName name="bn">#REF!</definedName>
    <definedName name="bo">#N/A</definedName>
    <definedName name="BOBFIM">#REF!</definedName>
    <definedName name="BookPeriod">'[43]K-4A'!#REF!</definedName>
    <definedName name="BookPeriodBUIMPR">'[43]K-4C'!#REF!</definedName>
    <definedName name="BookPeriodFURFBS">'[43]K-4K'!#REF!</definedName>
    <definedName name="BookPeriodFUROTH">'[43]K-4L'!#REF!</definedName>
    <definedName name="BookPeriodGMAPAR">'[43]K-4F'!#REF!</definedName>
    <definedName name="BookPeriodMOCKUP">'[43]K-4I'!#REF!</definedName>
    <definedName name="BookPeriodMOTVEH">'[43]K-4H'!#REF!</definedName>
    <definedName name="BookPeriodOFFQUO">'[43]K-4D'!#REF!</definedName>
    <definedName name="BookPeriodOFFURO">'[43]K-4E'!#REF!</definedName>
    <definedName name="BookPeriodOFIMPO">'[43]K-4B'!#REF!</definedName>
    <definedName name="BookPeriodQSEQUP">'[43]K-4J'!#REF!</definedName>
    <definedName name="BookPriorBUILDI">'[43]K-4A'!#REF!</definedName>
    <definedName name="BookPriorBUIMPR">'[43]K-4C'!#REF!</definedName>
    <definedName name="BOQ" localSheetId="0">#REF!</definedName>
    <definedName name="BOQ">#REF!</definedName>
    <definedName name="BP" localSheetId="0">#REF!</definedName>
    <definedName name="BP">#REF!</definedName>
    <definedName name="BPOld" localSheetId="0">#REF!</definedName>
    <definedName name="BPOld">#REF!</definedName>
    <definedName name="BR_Resou" localSheetId="0">[44]ecc_res!#REF!</definedName>
    <definedName name="BR_Resou">[44]ecc_res!#REF!</definedName>
    <definedName name="BRANCH1">[45]Data!$A$57:$A$65</definedName>
    <definedName name="Brand">[46]List!$A$2:$A$8</definedName>
    <definedName name="BRLFIM" localSheetId="0">#REF!</definedName>
    <definedName name="BRLFIM">#REF!</definedName>
    <definedName name="BSsheet" localSheetId="0">#REF!</definedName>
    <definedName name="BSsheet">#REF!</definedName>
    <definedName name="BSworksheet" localSheetId="0">#REF!</definedName>
    <definedName name="BSworksheet">#REF!</definedName>
    <definedName name="budget">#REF!</definedName>
    <definedName name="BUILD">#REF!</definedName>
    <definedName name="buyh">#REF!</definedName>
    <definedName name="BVCISUMMARY">#REF!</definedName>
    <definedName name="BVPS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DFIM">#REF!</definedName>
    <definedName name="Calculated_Number_of_Items_to_Test">#REF!</definedName>
    <definedName name="Can_testing_be_expanded?">#REF!</definedName>
    <definedName name="CAP">#REF!</definedName>
    <definedName name="Capacity__cu.m">#REF!</definedName>
    <definedName name="CAPEX">#REF!</definedName>
    <definedName name="Capitalize">#REF!</definedName>
    <definedName name="care">#REF!</definedName>
    <definedName name="cash">#REF!</definedName>
    <definedName name="Cash_Flow">#REF!</definedName>
    <definedName name="CASHFLOW">#REF!</definedName>
    <definedName name="Cashflow_Statement">#REF!</definedName>
    <definedName name="Cashflow1">#REF!</definedName>
    <definedName name="CashflowStt">#REF!</definedName>
    <definedName name="cc">#REF!</definedName>
    <definedName name="ccc">#REF!</definedName>
    <definedName name="cd">#REF!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ELLNOTE4">[47]노무비!#REF!</definedName>
    <definedName name="CELLNOTE5">[48]노무비!#REF!</definedName>
    <definedName name="CELLNOTE6">[47]노무비!#REF!</definedName>
    <definedName name="cellnotes">[48]노무비!#REF!</definedName>
    <definedName name="CENTERCO">'[49]Cost center'!$A$73:$A$92</definedName>
    <definedName name="CENTEROP" localSheetId="0">#REF!</definedName>
    <definedName name="CENTEROP">#REF!</definedName>
    <definedName name="cf" localSheetId="0">#REF!</definedName>
    <definedName name="cf">#REF!</definedName>
    <definedName name="CF_ASSOC" localSheetId="0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F">#REF!</definedName>
    <definedName name="cfk">#REF!</definedName>
    <definedName name="CFPS">#REF!</definedName>
    <definedName name="cfxc">#REF!</definedName>
    <definedName name="CH">#REF!,#REF!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eckConn">#N/A</definedName>
    <definedName name="CheckConn_10">#N/A</definedName>
    <definedName name="CheckConn_14">#N/A</definedName>
    <definedName name="CheckConn_16">#N/A</definedName>
    <definedName name="CheckConn_17">#N/A</definedName>
    <definedName name="CheckConn_2">#N/A</definedName>
    <definedName name="CheckConn_25">#N/A</definedName>
    <definedName name="CheckConn_27">#N/A</definedName>
    <definedName name="CheckConn_28">#N/A</definedName>
    <definedName name="CheckConn_3">#N/A</definedName>
    <definedName name="CheckConn_30">#N/A</definedName>
    <definedName name="CheckConn_31">#N/A</definedName>
    <definedName name="CheckConn_32">#N/A</definedName>
    <definedName name="CheckConn_33">#N/A</definedName>
    <definedName name="CheckConn_4">#N/A</definedName>
    <definedName name="CheckConn_5">#N/A</definedName>
    <definedName name="CheckConn_6">#N/A</definedName>
    <definedName name="CHECKLIST">#REF!</definedName>
    <definedName name="CHFFIM">#REF!</definedName>
    <definedName name="cisco_dscnt">#REF!</definedName>
    <definedName name="cjccf">[50]BUILD95!$Z$9:$Z$17</definedName>
    <definedName name="CL" localSheetId="0">#REF!</definedName>
    <definedName name="CL">#REF!</definedName>
    <definedName name="CL_DEBT" localSheetId="0">#REF!</definedName>
    <definedName name="CL_DEBT">#REF!</definedName>
    <definedName name="CL_PAY" localSheetId="0">#REF!</definedName>
    <definedName name="CL_PAY">#REF!</definedName>
    <definedName name="CLIENT" localSheetId="0">'[51]P001 Lead'!#REF!</definedName>
    <definedName name="CLIENT">'[51]P001 Lead'!#REF!</definedName>
    <definedName name="Client_Name" localSheetId="0">#REF!</definedName>
    <definedName name="Client_Name">#REF!</definedName>
    <definedName name="CLPFIM" localSheetId="0">#REF!</definedName>
    <definedName name="CLPFIM">#REF!</definedName>
    <definedName name="CNT_RECON_DTL" localSheetId="0">#REF!</definedName>
    <definedName name="CNT_RECON_DTL">#REF!</definedName>
    <definedName name="CNYFIM">#REF!</definedName>
    <definedName name="Co">#REF!</definedName>
    <definedName name="code" localSheetId="0">#REF!</definedName>
    <definedName name="code">#REF!</definedName>
    <definedName name="COGS1" localSheetId="0">#REF!</definedName>
    <definedName name="COGS1">#REF!</definedName>
    <definedName name="COGS2" localSheetId="0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ll" localSheetId="0">'[52]Audit '!#REF!</definedName>
    <definedName name="Coll">'[52]Audit '!#REF!</definedName>
    <definedName name="ColorNames" localSheetId="0">#REF!</definedName>
    <definedName name="ColorNames">#REF!</definedName>
    <definedName name="Combine" localSheetId="0">#REF!</definedName>
    <definedName name="Combine">#REF!</definedName>
    <definedName name="COMMISION" localSheetId="0">#REF!</definedName>
    <definedName name="COMMISION">#REF!</definedName>
    <definedName name="COMMISSION">#REF!</definedName>
    <definedName name="COMMON">#REF!</definedName>
    <definedName name="Company">[45]Data!$A$1:$A$3</definedName>
    <definedName name="Company_Name" localSheetId="0">#REF!</definedName>
    <definedName name="Company_Name">#REF!</definedName>
    <definedName name="Complex">[53]Input!$A$119:$B$129</definedName>
    <definedName name="CON_EQP_COS" localSheetId="0">#REF!</definedName>
    <definedName name="CON_EQP_COS">#REF!</definedName>
    <definedName name="Confirmation" localSheetId="0">#REF!</definedName>
    <definedName name="Confirmation">#REF!</definedName>
    <definedName name="Cong_HM_DTCT" localSheetId="0">#REF!</definedName>
    <definedName name="Cong_HM_DTCT">#REF!</definedName>
    <definedName name="Cong_M_DTCT">#REF!</definedName>
    <definedName name="Cong_NC_DTCT">#REF!</definedName>
    <definedName name="Cong_VL_DTCT">#REF!</definedName>
    <definedName name="Cons_">#REF!</definedName>
    <definedName name="ConsoBS">#REF!</definedName>
    <definedName name="ConsoPL">#REF!</definedName>
    <definedName name="Cont">[54]Assumptions!$B$79</definedName>
    <definedName name="CONTIN" localSheetId="0">#REF!</definedName>
    <definedName name="CONTIN">#REF!</definedName>
    <definedName name="Conventions" localSheetId="0">#REF!</definedName>
    <definedName name="Conventions">#REF!</definedName>
    <definedName name="COPFIM" localSheetId="0">#REF!</definedName>
    <definedName name="COPFIM">#REF!</definedName>
    <definedName name="cost">#REF!</definedName>
    <definedName name="cost_per_unit">#REF!</definedName>
    <definedName name="COSTCT">[45]Data!$J$1:$J$298</definedName>
    <definedName name="Cover" localSheetId="0">#REF!</definedName>
    <definedName name="Cover">#REF!</definedName>
    <definedName name="CR" localSheetId="0">#REF!</definedName>
    <definedName name="CR">#REF!</definedName>
    <definedName name="CRa" localSheetId="0">#REF!</definedName>
    <definedName name="CRa">#REF!</definedName>
    <definedName name="CRb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_AccDepre_Building">[39]BUILD95!$AQ$9:$AQ$17</definedName>
    <definedName name="Cur_NBV_Building">[39]BUILD95!$AR$9:$AR$17</definedName>
    <definedName name="Currencies" localSheetId="0">#REF!</definedName>
    <definedName name="Currencies">#REF!</definedName>
    <definedName name="CURRENCY" localSheetId="0">#REF!</definedName>
    <definedName name="CURRENCY">#REF!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new">#REF!</definedName>
    <definedName name="CUSTOMER">[55]CUSTOMER!$A$1:$B$30</definedName>
    <definedName name="CUSTOMERS">[56]CUSTOMER!$A$1:$B$30</definedName>
    <definedName name="CUTTOMER">[55]CUSTOMER!$A$1:$B$30</definedName>
    <definedName name="CY_Accounts_Receivable" localSheetId="0">#REF!</definedName>
    <definedName name="CY_Accounts_Receivable">#REF!</definedName>
    <definedName name="CY_Cash" localSheetId="0">#REF!</definedName>
    <definedName name="CY_Cash">#REF!</definedName>
    <definedName name="CY_Common_Equity" localSheetId="0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CLE">#REF!</definedName>
    <definedName name="CYCLE1">#REF!</definedName>
    <definedName name="CYPFIM">#REF!</definedName>
    <definedName name="CZKFIM">#REF!</definedName>
    <definedName name="D" localSheetId="0">{"Prior_Mos.",#N/A,FALSE,"Prior Fcst";"Prior_Qtrs.",#N/A,FALSE,"Prior Fcst"}</definedName>
    <definedName name="D">{"Prior_Mos.",#N/A,FALSE,"Prior Fcst";"Prior_Qtrs.",#N/A,FALSE,"Prior Fcst"}</definedName>
    <definedName name="D_Purchased_Vehicles">'[57]K-5'!#REF!</definedName>
    <definedName name="DA0" localSheetId="0">#REF!</definedName>
    <definedName name="DA0">#REF!</definedName>
    <definedName name="dadsa">#N/A</definedName>
    <definedName name="DAE" localSheetId="0">#REF!</definedName>
    <definedName name="DAE">#REF!</definedName>
    <definedName name="danai" localSheetId="0">#REF!</definedName>
    <definedName name="danai">#REF!</definedName>
    <definedName name="Data" localSheetId="0">#REF!</definedName>
    <definedName name="Data">#REF!</definedName>
    <definedName name="DATA1" localSheetId="0">'[58]224140'!#REF!</definedName>
    <definedName name="DATA1">'[58]224140'!#REF!</definedName>
    <definedName name="DATA2" localSheetId="0">'[58]224140'!#REF!</definedName>
    <definedName name="DATA2">'[58]224140'!#REF!</definedName>
    <definedName name="DATA4" localSheetId="0">'[58]224140'!#REF!</definedName>
    <definedName name="DATA4">'[58]224140'!#REF!</definedName>
    <definedName name="DATA5" localSheetId="0">'[58]224140'!#REF!</definedName>
    <definedName name="DATA5">'[58]224140'!#REF!</definedName>
    <definedName name="DATA6">'[58]224140'!#REF!</definedName>
    <definedName name="DATA7">'[58]224140'!#REF!</definedName>
    <definedName name="DATA8">'[58]224140'!#REF!</definedName>
    <definedName name="_xlnm.Database" localSheetId="0">#REF!</definedName>
    <definedName name="_xlnm.Database">#REF!</definedName>
    <definedName name="DataBS" localSheetId="0">#REF!</definedName>
    <definedName name="DataBS">#REF!</definedName>
    <definedName name="DataCashFlow" localSheetId="0">#REF!</definedName>
    <definedName name="DataCashFlow">#REF!</definedName>
    <definedName name="DataIncome">#REF!</definedName>
    <definedName name="DataRange">#REF!</definedName>
    <definedName name="date">[59]ตั๋วเงินรับ!$F$1</definedName>
    <definedName name="DATE1" localSheetId="0">#REF!</definedName>
    <definedName name="DATE1">#REF!</definedName>
    <definedName name="Date2">[60]ตั๋วเงินรับ!$F$1</definedName>
    <definedName name="Datee">[61]เงินกู้ธนชาติ!$G$2</definedName>
    <definedName name="dates">[62]ตั๋วเงินรับ!$F$1</definedName>
    <definedName name="Days_of_month" localSheetId="0">#REF!</definedName>
    <definedName name="Days_of_month">#REF!</definedName>
    <definedName name="DB_ben">'[23]cal (2)'!#REF!</definedName>
    <definedName name="DBfactor">'[23]cal (2)'!#REF!</definedName>
    <definedName name="dd" localSheetId="0">#REF!</definedName>
    <definedName name="dd">#REF!</definedName>
    <definedName name="ddd">'[63]BALANCE SHEET '!$C$15</definedName>
    <definedName name="dddd" localSheetId="0">#REF!</definedName>
    <definedName name="dddd">#REF!</definedName>
    <definedName name="ddddd" localSheetId="0">#REF!</definedName>
    <definedName name="ddddd">#REF!</definedName>
    <definedName name="dddddddf" localSheetId="0">#REF!</definedName>
    <definedName name="dddddddf">#REF!</definedName>
    <definedName name="ddefgwrgwrgv">#REF!</definedName>
    <definedName name="DE">#REF!</definedName>
    <definedName name="DEBT_CAP">#REF!</definedName>
    <definedName name="DEBT_EBITDA">#REF!</definedName>
    <definedName name="DEBTDAY">#REF!</definedName>
    <definedName name="DEBTS">#REF!</definedName>
    <definedName name="Dec_Building">[39]BUILD95!$AM$9:$AM$17</definedName>
    <definedName name="DECS" localSheetId="0">#REF!</definedName>
    <definedName name="DECS">#REF!</definedName>
    <definedName name="Deliv_d_Wood_Costs" localSheetId="0">#REF!</definedName>
    <definedName name="Deliv_d_Wood_Costs">#REF!</definedName>
    <definedName name="DEMFIM" localSheetId="0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">#REF!</definedName>
    <definedName name="Depre_Building">[39]BUILD95!$AA$9:$AA$17</definedName>
    <definedName name="DEPREC_SHEET" localSheetId="0">#REF!</definedName>
    <definedName name="DEPREC_SHEET">#REF!</definedName>
    <definedName name="description" localSheetId="0">#REF!</definedName>
    <definedName name="description">#REF!</definedName>
    <definedName name="detail" localSheetId="0">#REF!</definedName>
    <definedName name="detail">#REF!</definedName>
    <definedName name="detail2001">#REF!</definedName>
    <definedName name="df">#REF!</definedName>
    <definedName name="dflt7">[64]Invoice!#REF!</definedName>
    <definedName name="DGCTI592" localSheetId="0">#REF!</definedName>
    <definedName name="DGCTI592">#REF!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HH">[29]Sheet1!$I$2:$I$186</definedName>
    <definedName name="dgsd" localSheetId="0">#REF!</definedName>
    <definedName name="dgsd">#REF!</definedName>
    <definedName name="director">'[65]VariableII  period'!$E$146</definedName>
    <definedName name="Disc_ADL4">'[23]cal (2)'!#REF!</definedName>
    <definedName name="Disc_ADL5">'[23]cal (2)'!#REF!</definedName>
    <definedName name="Disc_ADL6">'[23]cal (2)'!#REF!</definedName>
    <definedName name="Discount_Rate">#REF!</definedName>
    <definedName name="DISCOUNT99" localSheetId="0">#REF!</definedName>
    <definedName name="DISCOUNT99">#REF!</definedName>
    <definedName name="Discounted_Cash_Flow" localSheetId="0">#REF!</definedName>
    <definedName name="Discounted_Cash_Flow">#REF!</definedName>
    <definedName name="DISCRATE">#REF!</definedName>
    <definedName name="DIV_PD">#REF!</definedName>
    <definedName name="dkd" localSheetId="0">IF(#REF!&lt;=5,INDEX(#REF!,(#REF!*5)-4),#REF!)</definedName>
    <definedName name="dkd">IF(#REF!&lt;=5,INDEX(#REF!,(#REF!*5)-4),#REF!)</definedName>
    <definedName name="dkdkdk">[66]เงินกู้ธนชาติ!$G$2</definedName>
    <definedName name="DKK">'[67]ADJ - RATE'!$B$4</definedName>
    <definedName name="DKKFIM" localSheetId="0">#REF!</definedName>
    <definedName name="DKKFIM">#REF!</definedName>
    <definedName name="dkl" localSheetId="0">#REF!</definedName>
    <definedName name="dkl">#REF!</definedName>
    <definedName name="Document_array" localSheetId="0">{"Book1"}</definedName>
    <definedName name="Document_array">{"Book1"}</definedName>
    <definedName name="DOV">#REF!</definedName>
    <definedName name="DPS">#REF!</definedName>
    <definedName name="DR">[45]Data!$A$31:$A$32</definedName>
    <definedName name="dsd" localSheetId="0">#REF!,#REF!</definedName>
    <definedName name="dsd">#REF!,#REF!</definedName>
    <definedName name="dsds" localSheetId="0" hidden="1">{"cashflow",#N/A,FALSE,"cash flow"}</definedName>
    <definedName name="dsds" hidden="1">{"cashflow",#N/A,FALSE,"cash flow"}</definedName>
    <definedName name="dsfdsds">#REF!</definedName>
    <definedName name="DSUMDATA">#REF!</definedName>
    <definedName name="Dupont_Analysis">#REF!</definedName>
    <definedName name="dwdf">#REF!</definedName>
    <definedName name="E">#N/A</definedName>
    <definedName name="easr">#REF!</definedName>
    <definedName name="EBIT">#REF!</definedName>
    <definedName name="EBIT__Margins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BITDA">#REF!</definedName>
    <definedName name="EBITDA_INT">#REF!</definedName>
    <definedName name="EBITDA_MAR">#REF!</definedName>
    <definedName name="ECB_Date">#REF!</definedName>
    <definedName name="ECUFIM">#REF!</definedName>
    <definedName name="ed">'[68]เงินกู้ MGC'!$B$4</definedName>
    <definedName name="EDIT_DT" localSheetId="0">#REF!,#REF!</definedName>
    <definedName name="EDIT_DT">#REF!,#REF!</definedName>
    <definedName name="Editor" localSheetId="0">#REF!</definedName>
    <definedName name="Editor">#REF!</definedName>
    <definedName name="ee" localSheetId="0">#REF!</definedName>
    <definedName name="ee">#REF!</definedName>
    <definedName name="eee" localSheetId="0">#REF!</definedName>
    <definedName name="eee">#REF!</definedName>
    <definedName name="eeeee">'[68]เงินกู้ MGC'!$E$17</definedName>
    <definedName name="EEKFIM" localSheetId="0">#REF!</definedName>
    <definedName name="EEKFIM">#REF!</definedName>
    <definedName name="efereererere">'[4]????-??'!#REF!</definedName>
    <definedName name="effect">#REF!</definedName>
    <definedName name="efwef">[69]เงินกู้ธนชาติ!$B$4</definedName>
    <definedName name="EGPFIM" localSheetId="0">#REF!</definedName>
    <definedName name="EGPFIM">#REF!</definedName>
    <definedName name="Elim" localSheetId="0">#REF!</definedName>
    <definedName name="Elim">#REF!</definedName>
    <definedName name="ElimDif" localSheetId="0">#REF!</definedName>
    <definedName name="ElimDif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ntity">#REF!</definedName>
    <definedName name="EntityList">#REF!</definedName>
    <definedName name="EPS">#REF!</definedName>
    <definedName name="eqq" localSheetId="0" hidden="1">{"cashflow",#N/A,FALSE,"cash flow"}</definedName>
    <definedName name="eqq" hidden="1">{"cashflow",#N/A,FALSE,"cash flow"}</definedName>
    <definedName name="EQUITY">#REF!</definedName>
    <definedName name="Equity_Del_Item">[70]!Equity_Del_Item</definedName>
    <definedName name="Equity_Ins_Item">[70]!Equity_Ins_Item</definedName>
    <definedName name="eqw">[71]เงินกู้ธนชาติ!$E$17</definedName>
    <definedName name="er" localSheetId="0">#REF!</definedName>
    <definedName name="er">#REF!</definedName>
    <definedName name="Err_Add_Plus10" localSheetId="0">#REF!</definedName>
    <definedName name="Err_Add_Plus10">#REF!</definedName>
    <definedName name="Err_Box_AddSamp" localSheetId="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PFIM">#REF!</definedName>
    <definedName name="EssAliasTable">"Default"</definedName>
    <definedName name="EssOptions">"110000000011100_0"</definedName>
    <definedName name="EssSendData">#N/A</definedName>
    <definedName name="EssSendData_10">#N/A</definedName>
    <definedName name="EssSendData_14">#N/A</definedName>
    <definedName name="EssSendData_16">#N/A</definedName>
    <definedName name="EssSendData_17">#N/A</definedName>
    <definedName name="EssSendData_2">#N/A</definedName>
    <definedName name="EssSendData_25">#N/A</definedName>
    <definedName name="EssSendData_27">#N/A</definedName>
    <definedName name="EssSendData_28">#N/A</definedName>
    <definedName name="EssSendData_3">#N/A</definedName>
    <definedName name="EssSendData_30">#N/A</definedName>
    <definedName name="EssSendData_31">#N/A</definedName>
    <definedName name="EssSendData_32">#N/A</definedName>
    <definedName name="EssSendData_33">#N/A</definedName>
    <definedName name="EssSendData_4">#N/A</definedName>
    <definedName name="EssSendData_5">#N/A</definedName>
    <definedName name="EssSendData_6">#N/A</definedName>
    <definedName name="ETA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wew" localSheetId="0" hidden="1">{"cashflow",#N/A,FALSE,"cash flow"}</definedName>
    <definedName name="ewew" hidden="1">{"cashflow",#N/A,FALSE,"cash flow"}</definedName>
    <definedName name="eww" localSheetId="0">#REF!</definedName>
    <definedName name="eww">#REF!</definedName>
    <definedName name="EX_EBITDA_INT" localSheetId="0">#REF!</definedName>
    <definedName name="EX_EBITDA_INT">#REF!</definedName>
    <definedName name="EXCEP_ITEMS" localSheetId="0">#REF!</definedName>
    <definedName name="EXCEP_ITEMS">#REF!</definedName>
    <definedName name="exp5.1">#REF!</definedName>
    <definedName name="expense">#REF!</definedName>
    <definedName name="Expenses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[72]Exp!$B$1:$AD$39</definedName>
    <definedName name="EXTRA_ITEMS" localSheetId="0">#REF!</definedName>
    <definedName name="EXTRA_ITEMS">#REF!</definedName>
    <definedName name="_xlnm.Extract" localSheetId="0">#REF!</definedName>
    <definedName name="_xlnm.Extract">#REF!</definedName>
    <definedName name="Extract_FA" localSheetId="0">#REF!</definedName>
    <definedName name="Extract_FA">#REF!</definedName>
    <definedName name="Extract_FA_REGISTER">#REF!</definedName>
    <definedName name="f">[73]SKA!#REF!</definedName>
    <definedName name="f2w">'[10]2002'!$A$2:$H$301</definedName>
    <definedName name="FA">#REF!</definedName>
    <definedName name="FA_ASSOC">#REF!</definedName>
    <definedName name="FA_INV">#REF!</definedName>
    <definedName name="falmn">[74]เงินกู้ธนชาติ!$B$4</definedName>
    <definedName name="FCE" localSheetId="0">#REF!</definedName>
    <definedName name="FCE">#REF!</definedName>
    <definedName name="FD_EPS" localSheetId="0">#REF!</definedName>
    <definedName name="FD_EPS">#REF!</definedName>
    <definedName name="fdfdf" localSheetId="0">#REF!</definedName>
    <definedName name="fdfdf">#REF!</definedName>
    <definedName name="FDFDFDD" localSheetId="0">'[4]????-??'!#REF!</definedName>
    <definedName name="FDFDFDD">'[4]????-??'!#REF!</definedName>
    <definedName name="fdgad">'[75]2002'!$A$2:$H$301</definedName>
    <definedName name="fdsfd" localSheetId="0">#REF!</definedName>
    <definedName name="fdsfd">#REF!</definedName>
    <definedName name="FDSHARES" localSheetId="0">#REF!</definedName>
    <definedName name="FDSHARES">#REF!</definedName>
    <definedName name="fdss" localSheetId="0">#REF!</definedName>
    <definedName name="fdss">#REF!</definedName>
    <definedName name="fe2q">'[71]เงินกู้ MGC'!$E$17</definedName>
    <definedName name="Feb_Building">[39]BUILD95!$AC$9:$AC$17</definedName>
    <definedName name="fef" localSheetId="0">#REF!</definedName>
    <definedName name="fef">#REF!</definedName>
    <definedName name="feqw">'[71]เงินกู้ MGC'!$F$15</definedName>
    <definedName name="fewfw">'[69]เงินกู้ MGC'!$B$4</definedName>
    <definedName name="ff" localSheetId="0">#REF!</definedName>
    <definedName name="ff">#REF!</definedName>
    <definedName name="ffddfs" localSheetId="0">#REF!</definedName>
    <definedName name="ffddfs">#REF!</definedName>
    <definedName name="fff" localSheetId="0">#REF!</definedName>
    <definedName name="fff">#REF!</definedName>
    <definedName name="fffds">#REF!</definedName>
    <definedName name="fg">#REF!</definedName>
    <definedName name="fgf">#REF!</definedName>
    <definedName name="Firm_Value_EBITDA">#REF!</definedName>
    <definedName name="fob">#REF!</definedName>
    <definedName name="Fon">#REF!</definedName>
    <definedName name="fq">#REF!</definedName>
    <definedName name="fre">#REF!</definedName>
    <definedName name="free">#REF!</definedName>
    <definedName name="Free_Cash_Flows">#REF!</definedName>
    <definedName name="frewf">#REF!</definedName>
    <definedName name="FRFFIM">#REF!</definedName>
    <definedName name="front">#REF!</definedName>
    <definedName name="frt">#REF!</definedName>
    <definedName name="frtitem">#REF!</definedName>
    <definedName name="frtmkt">#REF!</definedName>
    <definedName name="fs">#REF!</definedName>
    <definedName name="fuji">#REF!</definedName>
    <definedName name="FULLYR">#REF!</definedName>
    <definedName name="FX">#REF!</definedName>
    <definedName name="fxgfhgj">#REF!</definedName>
    <definedName name="g">[76]เงินกู้ธนชาติ!$F$15</definedName>
    <definedName name="g4w2" localSheetId="0">#REF!</definedName>
    <definedName name="g4w2">#REF!</definedName>
    <definedName name="g8uoi">'[71]เงินกู้ MGC'!$B$4</definedName>
    <definedName name="GB" localSheetId="0">#REF!</definedName>
    <definedName name="GB">#REF!</definedName>
    <definedName name="GBPFIM" localSheetId="0">#REF!</definedName>
    <definedName name="GBPFIM">#REF!</definedName>
    <definedName name="gd" localSheetId="0">#REF!</definedName>
    <definedName name="gd">#REF!</definedName>
    <definedName name="gdfe">#REF!</definedName>
    <definedName name="GDR_EXRATE">#REF!</definedName>
    <definedName name="gf">#REF!</definedName>
    <definedName name="gfcf">#REF!,#REF!</definedName>
    <definedName name="gg" localSheetId="0">IF(#REF!&lt;=5,INDEX(#REF!,(#REF!*5)-4),#REF!)</definedName>
    <definedName name="gg">IF(#REF!&lt;=5,INDEX(#REF!,(#REF!*5)-4),#REF!)</definedName>
    <definedName name="ggf" localSheetId="0">#REF!</definedName>
    <definedName name="ggf">#REF!</definedName>
    <definedName name="ggg" localSheetId="0">#REF!</definedName>
    <definedName name="ggg">#REF!</definedName>
    <definedName name="gggffdfd" localSheetId="0">'[77]???'!#REF!</definedName>
    <definedName name="gggffdfd">'[77]???'!#REF!</definedName>
    <definedName name="gggg" localSheetId="0">#REF!</definedName>
    <definedName name="gggg">#REF!</definedName>
    <definedName name="gggggf">[9]เงินกู้ธนชาติ!$G$2</definedName>
    <definedName name="ghjkl">#REF!</definedName>
    <definedName name="ghvj">[78]เงินกู้ธนชาติ!$B$4</definedName>
    <definedName name="gia_tien" localSheetId="0">#REF!</definedName>
    <definedName name="gia_tien">#REF!</definedName>
    <definedName name="gia_tien_BTN" localSheetId="0">#REF!</definedName>
    <definedName name="gia_tien_BTN">#REF!</definedName>
    <definedName name="gq5h3u" localSheetId="0">#REF!</definedName>
    <definedName name="gq5h3u">#REF!</definedName>
    <definedName name="GRDFIM">#REF!</definedName>
    <definedName name="GTXL">#REF!</definedName>
    <definedName name="GW">#REF!</definedName>
    <definedName name="h">[79]เงินกู้ธนชาติ!$G$2</definedName>
    <definedName name="H_30" localSheetId="0">#REF!</definedName>
    <definedName name="H_30">#REF!</definedName>
    <definedName name="H1BS" localSheetId="0">#REF!,#REF!</definedName>
    <definedName name="H1BS">#REF!,#REF!</definedName>
    <definedName name="H1CashFlow">#REF!,#REF!</definedName>
    <definedName name="H1Income">#REF!,#REF!</definedName>
    <definedName name="H2BS" localSheetId="0">#REF!,#REF!,#REF!,#REF!,#REF!,#REF!,#REF!,#REF!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DR_2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_INFO">#REF!</definedName>
    <definedName name="HeaderRange">#REF!</definedName>
    <definedName name="Heading">#REF!</definedName>
    <definedName name="HelpEss">#N/A</definedName>
    <definedName name="HelpEss_10">#N/A</definedName>
    <definedName name="HelpEss_14">#N/A</definedName>
    <definedName name="HelpEss_16">#N/A</definedName>
    <definedName name="HelpEss_17">#N/A</definedName>
    <definedName name="HelpEss_2">#N/A</definedName>
    <definedName name="HelpEss_25">#N/A</definedName>
    <definedName name="HelpEss_27">#N/A</definedName>
    <definedName name="HelpEss_28">#N/A</definedName>
    <definedName name="HelpEss_3">#N/A</definedName>
    <definedName name="HelpEss_30">#N/A</definedName>
    <definedName name="HelpEss_31">#N/A</definedName>
    <definedName name="HelpEss_32">#N/A</definedName>
    <definedName name="HelpEss_33">#N/A</definedName>
    <definedName name="HelpEss_4">#N/A</definedName>
    <definedName name="HelpEss_5">#N/A</definedName>
    <definedName name="HelpEss_6">#N/A</definedName>
    <definedName name="HELX_Date">#REF!</definedName>
    <definedName name="HH" localSheetId="0">#REF!</definedName>
    <definedName name="HH">#REF!</definedName>
    <definedName name="hhh" localSheetId="0">#REF!</definedName>
    <definedName name="hhh">#REF!</definedName>
    <definedName name="HHHHHHHHHHHHHHHHHHHHHHHHHH">#REF!</definedName>
    <definedName name="hien">#REF!</definedName>
    <definedName name="hitech" hidden="1">#REF!</definedName>
    <definedName name="hj">#REF!</definedName>
    <definedName name="hjj">#REF!</definedName>
    <definedName name="hjjkkkl">#REF!</definedName>
    <definedName name="hjk" hidden="1">#REF!</definedName>
    <definedName name="HKDFIM">#REF!</definedName>
    <definedName name="hkjl">'[80]Trial Balance'!$A$1:$H$65536</definedName>
    <definedName name="hkuuyoi">[50]BUILD95!$AQ$9:$AQ$17</definedName>
    <definedName name="HOME_MANP" localSheetId="0">#REF!</definedName>
    <definedName name="HOME_MANP">#REF!</definedName>
    <definedName name="HOMEOFFICE_COST" localSheetId="0">#REF!</definedName>
    <definedName name="HOMEOFFICE_COST">#REF!</definedName>
    <definedName name="HSCB" localSheetId="0">'[30]ADJ - RATE'!#REF!</definedName>
    <definedName name="HSCB">'[30]ADJ - RATE'!#REF!</definedName>
    <definedName name="ht" localSheetId="0">#REF!</definedName>
    <definedName name="ht">#REF!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u">#REF!</definedName>
    <definedName name="huy" localSheetId="0" hidden="1">{"'Sheet1'!$L$16"}</definedName>
    <definedName name="huy" hidden="1">{"'Sheet1'!$L$16"}</definedName>
    <definedName name="hyu">#REF!</definedName>
    <definedName name="I" localSheetId="0">#REF!</definedName>
    <definedName name="I">#REF!</definedName>
    <definedName name="IDLAB_COST" localSheetId="0">#REF!</definedName>
    <definedName name="IDLAB_COST">#REF!</definedName>
    <definedName name="IDRFIM" localSheetId="0">#REF!</definedName>
    <definedName name="IDRFIM">#REF!</definedName>
    <definedName name="IEPFIM">#REF!</definedName>
    <definedName name="ier">#REF!</definedName>
    <definedName name="iii">#REF!</definedName>
    <definedName name="ILSFIM">#REF!</definedName>
    <definedName name="INCOME">#REF!</definedName>
    <definedName name="income_by_month">#REF!</definedName>
    <definedName name="Income_statement">#REF!</definedName>
    <definedName name="INCOME1">#REF!</definedName>
    <definedName name="IncomeStatementDates">#REF!</definedName>
    <definedName name="Ind_Position">[81]Val_Ind!$D$4</definedName>
    <definedName name="INDMANP" localSheetId="0">#REF!</definedName>
    <definedName name="INDMANP">#REF!</definedName>
    <definedName name="INFO" localSheetId="0">#REF!</definedName>
    <definedName name="INFO">#REF!</definedName>
    <definedName name="input" localSheetId="0">#REF!</definedName>
    <definedName name="input">#REF!</definedName>
    <definedName name="INPUT2">#REF!</definedName>
    <definedName name="InputPO">#REF!</definedName>
    <definedName name="INRFIM">#REF!</definedName>
    <definedName name="INST">#REF!</definedName>
    <definedName name="install">'[82]dec''04'!$B$1:$H$65536</definedName>
    <definedName name="Int" localSheetId="0">#REF!</definedName>
    <definedName name="Int">#REF!</definedName>
    <definedName name="int." localSheetId="0">#REF!</definedName>
    <definedName name="int.">#REF!</definedName>
    <definedName name="INT_COV" localSheetId="0">#REF!</definedName>
    <definedName name="INT_COV">#REF!</definedName>
    <definedName name="INT_EXP">#REF!</definedName>
    <definedName name="INT_INC">#REF!</definedName>
    <definedName name="INTEREST_Calculation">#REF!</definedName>
    <definedName name="INV">#REF!</definedName>
    <definedName name="INV_C">'[26]BALANCE SHEET '!$D$11</definedName>
    <definedName name="INV_P">'[26]BALANCE SHEET '!$C$11</definedName>
    <definedName name="INVALLOW">#REF!</definedName>
    <definedName name="INVC">'[27]BALANCE SHEET '!$D$11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NVP">'[27]BALANCE SHEET '!$C$11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iuoo">#REF!</definedName>
    <definedName name="j">[73]SKA!#REF!</definedName>
    <definedName name="j356C8" localSheetId="0">#REF!</definedName>
    <definedName name="j356C8">#REF!</definedName>
    <definedName name="jan" localSheetId="0">#REF!</definedName>
    <definedName name="jan">#REF!</definedName>
    <definedName name="Jan_Building">[39]BUILD95!$AB$9:$AB$17</definedName>
    <definedName name="Janitorial_Service___BDC">'[83]detail_profit&amp;loss'!#REF!</definedName>
    <definedName name="jas">'[84]TrialBalance Q3-2002'!$A$1:$H$301</definedName>
    <definedName name="jj" localSheetId="0">#REF!</definedName>
    <definedName name="jj">#REF!</definedName>
    <definedName name="JJJ" localSheetId="0">#REF!</definedName>
    <definedName name="JJJ">#REF!</definedName>
    <definedName name="jkoko">#N/A</definedName>
    <definedName name="JPYFIM" localSheetId="0">#REF!</definedName>
    <definedName name="JPYFIM">#REF!</definedName>
    <definedName name="Jul_00">#REF!</definedName>
    <definedName name="Jul_Building">[39]BUILD95!$AH$9:$AH$17</definedName>
    <definedName name="Jun_Building">[39]BUILD95!$AG$9:$AG$17</definedName>
    <definedName name="k">[73]SKA!#REF!</definedName>
    <definedName name="K2.1">'[85]Trial Balance'!$A$1:$H$65536</definedName>
    <definedName name="kaa" localSheetId="0">#REF!</definedName>
    <definedName name="kaa">#REF!</definedName>
    <definedName name="kade">[25]หลักประกัน!$B$1:$L$65536</definedName>
    <definedName name="Käyttöom." localSheetId="0">#REF!</definedName>
    <definedName name="Käyttöom.">#REF!</definedName>
    <definedName name="KB" localSheetId="0">#REF!,#REF!</definedName>
    <definedName name="KB">#REF!,#REF!</definedName>
    <definedName name="kbank">#REF!,#REF!</definedName>
    <definedName name="KBANL">#REF!,#REF!</definedName>
    <definedName name="KC_Return">#REF!</definedName>
    <definedName name="kcong">#REF!</definedName>
    <definedName name="Key_assumptions">#REF!</definedName>
    <definedName name="KF_Return">#REF!</definedName>
    <definedName name="kh">#REF!</definedName>
    <definedName name="KHJGDFGFHGHJ" localSheetId="0" hidden="1">{"cashflow",#N/A,FALSE,"cash flow"}</definedName>
    <definedName name="KHJGDFGFHGHJ" hidden="1">{"cashflow",#N/A,FALSE,"cash flow"}</definedName>
    <definedName name="KJJJJJJHGTBV">#REF!</definedName>
    <definedName name="KK">[86]Cover2!$B$2:$B$5</definedName>
    <definedName name="KKJ" localSheetId="0">#REF!</definedName>
    <definedName name="KKJ">#REF!</definedName>
    <definedName name="kkk" localSheetId="0">#REF!</definedName>
    <definedName name="kkk">#REF!</definedName>
    <definedName name="KKKK">[87]เงินกู้ธนชาติ!$E$17</definedName>
    <definedName name="kkkkk">'[88]인원계획-미화'!#REF!</definedName>
    <definedName name="kkkkkk" localSheetId="0">#REF!</definedName>
    <definedName name="kkkkkk">#REF!</definedName>
    <definedName name="kkl" localSheetId="0">#REF!</definedName>
    <definedName name="kkl">#REF!</definedName>
    <definedName name="kklk" localSheetId="0">#REF!</definedName>
    <definedName name="kklk">#REF!</definedName>
    <definedName name="Konstuloslaskelma">#REF!</definedName>
    <definedName name="KRWFIM">#REF!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DFIM">#REF!</definedName>
    <definedName name="l">#REF!</definedName>
    <definedName name="Language">[89]Basic_Information!$I$4</definedName>
    <definedName name="last">[90]Sheet1!$G$1:$J$65536</definedName>
    <definedName name="law">[25]พี่แพะ!$B$1:$FK$65536</definedName>
    <definedName name="LDLDLDLDDCD" localSheetId="0">#REF!</definedName>
    <definedName name="LDLDLDLDDCD">#REF!</definedName>
    <definedName name="lead" localSheetId="0">#REF!</definedName>
    <definedName name="lead">#REF!</definedName>
    <definedName name="leas">'[78]เงินกู้ MGC'!$B$4</definedName>
    <definedName name="LEASE" localSheetId="0">#REF!</definedName>
    <definedName name="LEASE">#REF!</definedName>
    <definedName name="LeaseAsset" localSheetId="0">#REF!</definedName>
    <definedName name="LeaseAsset">#REF!</definedName>
    <definedName name="LIAB" localSheetId="0">#REF!</definedName>
    <definedName name="LIAB">#REF!</definedName>
    <definedName name="LiabilitiesAndShare">#REF!</definedName>
    <definedName name="LIBC">'[26]BALANCE SHEET '!$D$23:$D$24</definedName>
    <definedName name="LIBCC">'[27]BALANCE SHEET '!$D$23:$D$24</definedName>
    <definedName name="LIBP">'[26]BALANCE SHEET '!$C$23:$C$24</definedName>
    <definedName name="LIBPP">'[27]BALANCE SHEET '!$C$23:$C$24</definedName>
    <definedName name="Liikevaihto">#REF!</definedName>
    <definedName name="list">#REF!</definedName>
    <definedName name="ListOfSuperCriticalEquipment">#REF!</definedName>
    <definedName name="LIT">'[67]ADJ - RATE'!$B$2</definedName>
    <definedName name="litt1" localSheetId="0">#REF!</definedName>
    <definedName name="litt1">#REF!</definedName>
    <definedName name="litt2" localSheetId="0">#REF!</definedName>
    <definedName name="litt2">#REF!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k">#REF!</definedName>
    <definedName name="ll" localSheetId="0">#REF!</definedName>
    <definedName name="ll">#REF!</definedName>
    <definedName name="lll" localSheetId="0">#REF!</definedName>
    <definedName name="lll">#REF!</definedName>
    <definedName name="LLLLLLLLLLLLLLLLLLLLLLLLLL">#REF!</definedName>
    <definedName name="lllppp">#REF!</definedName>
    <definedName name="Lnsc">#REF!</definedName>
    <definedName name="Loan">[79]เงินกู้ธนชาติ!$B$4</definedName>
    <definedName name="Loan1">'[79]เงินกู้ MGC'!$B$4</definedName>
    <definedName name="Loan2">[91]เงินกู้ธนชาติ!$B$4</definedName>
    <definedName name="Loan3">'[91]เงินกู้ MGC'!$B$4</definedName>
    <definedName name="Loann">[61]เงินกู้ธนชาติ!$B$4</definedName>
    <definedName name="Loann1">'[61]เงินกู้ MGC'!$B$4</definedName>
    <definedName name="Loannn">[61]เงินกู้ธนชาติ!$B$4</definedName>
    <definedName name="location" localSheetId="0">#REF!</definedName>
    <definedName name="location">#REF!</definedName>
    <definedName name="Long">[79]เงินกู้ธนชาติ!$F$15</definedName>
    <definedName name="Long1">'[79]เงินกู้ MGC'!$F$15</definedName>
    <definedName name="LonGG">[61]เงินกู้ธนชาติ!$F$15</definedName>
    <definedName name="Longg1">'[61]เงินกู้ MGC'!$F$15</definedName>
    <definedName name="Longgg">'[61]เงินกู้ MGC'!$F$15</definedName>
    <definedName name="Longggg">[61]เงินกู้ธนชาติ!$F$15</definedName>
    <definedName name="LowerAmount">'[92]PM-TE'!$E$30</definedName>
    <definedName name="lrhlrh" localSheetId="0">#REF!</definedName>
    <definedName name="lrhlrh">#REF!</definedName>
    <definedName name="LT_INV" localSheetId="0">#REF!</definedName>
    <definedName name="LT_INV">#REF!</definedName>
    <definedName name="LTL" localSheetId="0">#REF!</definedName>
    <definedName name="LTL">#REF!</definedName>
    <definedName name="LTL_CAP">#REF!</definedName>
    <definedName name="LTL_DEBT">#REF!</definedName>
    <definedName name="LTL_TAX">#REF!</definedName>
    <definedName name="LTLFIM">#REF!</definedName>
    <definedName name="LVLFIM">#REF!</definedName>
    <definedName name="LY_AccDepre_Building">[39]BUILD95!$AO$9:$AO$17</definedName>
    <definedName name="LY_NBV_Building">[39]BUILD95!$AP$9:$AP$17</definedName>
    <definedName name="lyrbs" localSheetId="0">#REF!</definedName>
    <definedName name="lyrbs">#REF!</definedName>
    <definedName name="lyrbs1" localSheetId="0">#REF!</definedName>
    <definedName name="lyrbs1">#REF!</definedName>
    <definedName name="lyrpl" localSheetId="0">#REF!</definedName>
    <definedName name="lyrpl">#REF!</definedName>
    <definedName name="lyrpl1">#REF!</definedName>
    <definedName name="m">#REF!</definedName>
    <definedName name="MA_Plng_Resp">#REF!</definedName>
    <definedName name="MADFIM">#REF!</definedName>
    <definedName name="MAJ_CON_EQP">#REF!</definedName>
    <definedName name="MAKRO">#REF!</definedName>
    <definedName name="Mar">[93]노무비!#REF!</definedName>
    <definedName name="Mar_Building">[39]BUILD95!$AD$9:$AD$17</definedName>
    <definedName name="Margin_Analysis" localSheetId="0">#REF!</definedName>
    <definedName name="Margin_Analysis">#REF!</definedName>
    <definedName name="May_Building">[39]BUILD95!$AF$9:$AF$17</definedName>
    <definedName name="MBV" localSheetId="0">#REF!</definedName>
    <definedName name="MBV">#REF!</definedName>
    <definedName name="me" localSheetId="0">#REF!</definedName>
    <definedName name="me">#REF!</definedName>
    <definedName name="Merita_rates" localSheetId="0">#REF!</definedName>
    <definedName name="Merita_rates">#REF!</definedName>
    <definedName name="mf">#REF!</definedName>
    <definedName name="MFG">#REF!</definedName>
    <definedName name="MG_A">#REF!</definedName>
    <definedName name="mgg">#REF!</definedName>
    <definedName name="mile">[94]oresreqsum!#REF!</definedName>
    <definedName name="MIN_INT" localSheetId="0">#REF!</definedName>
    <definedName name="MIN_INT">#REF!</definedName>
    <definedName name="Mis_Def" localSheetId="0">#REF!</definedName>
    <definedName name="Mis_Def">#REF!</definedName>
    <definedName name="mk" localSheetId="0">#REF!</definedName>
    <definedName name="mk">#REF!</definedName>
    <definedName name="mkt">#REF!</definedName>
    <definedName name="mm" localSheetId="0">IF(#REF!&lt;=5,INDEX(#REF!,(#REF!*5)-4),#REF!)</definedName>
    <definedName name="mm">IF(#REF!&lt;=5,INDEX(#REF!,(#REF!*5)-4),#REF!)</definedName>
    <definedName name="mmm">'[95]เงินกู้ MGC'!$B$4</definedName>
    <definedName name="mmmm" localSheetId="0">#REF!</definedName>
    <definedName name="mmmm">#REF!</definedName>
    <definedName name="MMMMMMMMMMMMMM" localSheetId="0">#REF!</definedName>
    <definedName name="MMMMMMMMMMMMMM">#REF!</definedName>
    <definedName name="month" localSheetId="0">#REF!</definedName>
    <definedName name="month">#REF!</definedName>
    <definedName name="monthh">[96]Master!$K$2:$K$13</definedName>
    <definedName name="MOO">[97]เงินกู้ธนชาติ!$G$2</definedName>
    <definedName name="morakot" localSheetId="0">#REF!</definedName>
    <definedName name="morakot">#REF!</definedName>
    <definedName name="Morong" localSheetId="0">#REF!</definedName>
    <definedName name="Morong">#REF!</definedName>
    <definedName name="Morong4054_85" localSheetId="0">#REF!</definedName>
    <definedName name="Morong4054_85">#REF!</definedName>
    <definedName name="morong4054_98">#REF!</definedName>
    <definedName name="mpwr">#REF!</definedName>
    <definedName name="Mult_Decrement_Female">#REF!</definedName>
    <definedName name="Mult_Decrement_Male">#REF!</definedName>
    <definedName name="MWR">#REF!</definedName>
    <definedName name="MXNFIM">#REF!</definedName>
    <definedName name="MXPFIM">#REF!</definedName>
    <definedName name="MYRFIM">#REF!</definedName>
    <definedName name="n">#REF!</definedName>
    <definedName name="name">#REF!</definedName>
    <definedName name="NAV">#REF!</definedName>
    <definedName name="nbjlk">[71]เงินกู้ธนชาติ!$F$15</definedName>
    <definedName name="ND_EQ" localSheetId="0">#REF!</definedName>
    <definedName name="ND_EQ">#REF!</definedName>
    <definedName name="nee" localSheetId="0">#REF!</definedName>
    <definedName name="nee">#REF!</definedName>
    <definedName name="NET" localSheetId="0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DEBT">#REF!</definedName>
    <definedName name="NET_INT">#REF!</definedName>
    <definedName name="NEW" localSheetId="0">#REF!</definedName>
    <definedName name="NEW">#REF!</definedName>
    <definedName name="NEWSHRCAPITAL" localSheetId="0">#REF!</definedName>
    <definedName name="NEWSHRCAPITAL">#REF!</definedName>
    <definedName name="nfa">'[98]7 Jan 02'!$D$38</definedName>
    <definedName name="NH" localSheetId="0">#REF!</definedName>
    <definedName name="NH">#REF!</definedName>
    <definedName name="nhaslk" localSheetId="0">#REF!</definedName>
    <definedName name="nhaslk">#REF!</definedName>
    <definedName name="NHot" localSheetId="0">#REF!</definedName>
    <definedName name="NHot">#REF!</definedName>
    <definedName name="nim">#REF!</definedName>
    <definedName name="nkkd">'[4]????-??'!#REF!</definedName>
    <definedName name="nklnj">[99]เงินกู้ธนชาติ!$B$4</definedName>
    <definedName name="nko" localSheetId="0">#REF!</definedName>
    <definedName name="nko">#REF!</definedName>
    <definedName name="NLGFIM" localSheetId="0">#REF!</definedName>
    <definedName name="NLGFIM">#REF!</definedName>
    <definedName name="nm" localSheetId="0">#REF!</definedName>
    <definedName name="nm">#REF!</definedName>
    <definedName name="nnn" localSheetId="0">[42]final!#REF!</definedName>
    <definedName name="nnn">[42]final!#REF!</definedName>
    <definedName name="No" localSheetId="0">#REF!</definedName>
    <definedName name="No">#REF!</definedName>
    <definedName name="NOASCHED" localSheetId="0">#REF!</definedName>
    <definedName name="NOASCHED">#REF!</definedName>
    <definedName name="NOKFIM" localSheetId="0">#REF!</definedName>
    <definedName name="NOKFIM">#REF!</definedName>
    <definedName name="NominalAmount" localSheetId="0">'[100]IM-J062-JMT'!#REF!</definedName>
    <definedName name="NominalAmount">'[100]IM-J062-JMT'!#REF!</definedName>
    <definedName name="Nos" localSheetId="0">#REF!</definedName>
    <definedName name="Nos">#REF!</definedName>
    <definedName name="Notes" localSheetId="0">#REF!</definedName>
    <definedName name="Notes">#REF!</definedName>
    <definedName name="Nov_Building">[39]BUILD95!$AL$9:$AL$17</definedName>
    <definedName name="NOW">'[101]TB-2001-Apr''01'!#REF!</definedName>
    <definedName name="NP" localSheetId="0">#REF!</definedName>
    <definedName name="NP">#REF!</definedName>
    <definedName name="NPV" localSheetId="0">#REF!</definedName>
    <definedName name="NPV">#REF!</definedName>
    <definedName name="NPV_Rate" localSheetId="0">#REF!</definedName>
    <definedName name="NPV_Rate">#REF!</definedName>
    <definedName name="NRA">#REF!</definedName>
    <definedName name="nu" localSheetId="0" hidden="1">{"cashflow",#N/A,FALSE,"cash flow"}</definedName>
    <definedName name="nu" hidden="1">{"cashflow",#N/A,FALSE,"cash flow"}</definedName>
    <definedName name="nuc">'[102]TrialBalance Q3-2002'!$A$1:$H$301</definedName>
    <definedName name="nuch" localSheetId="0">#REF!</definedName>
    <definedName name="nuch">#REF!</definedName>
    <definedName name="Number_of_Items_Actually_Tested" localSheetId="0">#REF!</definedName>
    <definedName name="Number_of_Items_Actually_Tested">#REF!</definedName>
    <definedName name="NZDFIM" localSheetId="0">#REF!</definedName>
    <definedName name="NZDFIM">#REF!</definedName>
    <definedName name="o">#REF!</definedName>
    <definedName name="o9ujoiuo">'[103]เงินกู้ MGC'!$B$4</definedName>
    <definedName name="ociuhdsoic" localSheetId="0">#REF!</definedName>
    <definedName name="ociuhdsoic">#REF!</definedName>
    <definedName name="oCT_bUILDING">[39]BUILD95!$AK$9:$AK$17</definedName>
    <definedName name="office">[104]anaysis_sheet!$A$2:$CV$297</definedName>
    <definedName name="OH" localSheetId="0">#REF!</definedName>
    <definedName name="OH">#REF!</definedName>
    <definedName name="OK" localSheetId="0">'[33]TUF -sale - cos  01-12  2012'!#REF!</definedName>
    <definedName name="OK">'[33]TUF -sale - cos  01-12  2012'!#REF!</definedName>
    <definedName name="old" localSheetId="0">#REF!</definedName>
    <definedName name="old">#REF!</definedName>
    <definedName name="Old_P12" localSheetId="0">#REF!</definedName>
    <definedName name="Old_P12">#REF!</definedName>
    <definedName name="oldData" localSheetId="0">#REF!</definedName>
    <definedName name="oldData">#REF!</definedName>
    <definedName name="oldData1">#REF!</definedName>
    <definedName name="OldTBCode">#REF!</definedName>
    <definedName name="OldTBValue">#REF!</definedName>
    <definedName name="oo">#REF!</definedName>
    <definedName name="ooo">'[105]BALANCE SHEET '!$C$12</definedName>
    <definedName name="OOOOOOOOOOOOOOOOOO" localSheetId="0">#REF!</definedName>
    <definedName name="OOOOOOOOOOOOOOOOOO">#REF!</definedName>
    <definedName name="OPEN_USR_REC_USD" localSheetId="0">#REF!</definedName>
    <definedName name="OPEN_USR_REC_USD">#REF!</definedName>
    <definedName name="OPER" localSheetId="0">#REF!</definedName>
    <definedName name="OPER">#REF!</definedName>
    <definedName name="OPER_MARGIN">#REF!</definedName>
    <definedName name="OPER_PROFIT">#REF!</definedName>
    <definedName name="OPER1">#REF!</definedName>
    <definedName name="oplease">#REF!</definedName>
    <definedName name="order">#REF!</definedName>
    <definedName name="originate">[90]Sheet1!$A$1:$D$65536</definedName>
    <definedName name="OTHER_ASSET">'[26]BALANCE SHEET '!$C$18</definedName>
    <definedName name="OTHER_CURRENT_ASSETS">'[26]BALANCE SHEET '!$C$12</definedName>
    <definedName name="OTHER_INC">#REF!</definedName>
    <definedName name="OTHERASSET">'[27]BALANCE SHEET '!$C$18</definedName>
    <definedName name="OTHERCURRENTASSETS">'[27]BALANCE SHEET '!$C$12</definedName>
    <definedName name="p">[22]SKA!#REF!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" localSheetId="0">[42]final!#REF!</definedName>
    <definedName name="pa">[42]final!#REF!</definedName>
    <definedName name="Page_GLTBAR1" localSheetId="0">#REF!</definedName>
    <definedName name="Page_GLTBAR1">#REF!</definedName>
    <definedName name="PAGE15SERVCOSTS" localSheetId="0">#REF!</definedName>
    <definedName name="PAGE15SERVCOSTS">#REF!</definedName>
    <definedName name="PAGE16SERVALLOC" localSheetId="0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ayout">#REF!</definedName>
    <definedName name="payroll">#REF!</definedName>
    <definedName name="PBBA25A">#REF!</definedName>
    <definedName name="PENFIM">#REF!</definedName>
    <definedName name="Period">#REF!</definedName>
    <definedName name="PERIOD_END">[106]Ratio!#REF!</definedName>
    <definedName name="PeriodInYear">'[107]P&amp;L'!$G$6</definedName>
    <definedName name="PeriodsInYear" localSheetId="0">#REF!</definedName>
    <definedName name="PeriodsInYear">#REF!</definedName>
    <definedName name="Pfdusiof" localSheetId="0">#REF!</definedName>
    <definedName name="Pfdusiof">#REF!</definedName>
    <definedName name="PHPFIM" localSheetId="0">#REF!</definedName>
    <definedName name="PHPFIM">#REF!</definedName>
    <definedName name="phu_luc_vua">#REF!</definedName>
    <definedName name="PHYSICAL_SIGHT_TAC">#REF!</definedName>
    <definedName name="PHYSICAL_SIGHT_TIC">#REF!</definedName>
    <definedName name="PL">#REF!</definedName>
    <definedName name="PL_ASSOC">#REF!</definedName>
    <definedName name="PL_Def_Numeric_List_11_05">#REF!</definedName>
    <definedName name="pla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NFIM">#REF!</definedName>
    <definedName name="PLonAssetSoldII">'[65]VariableII  period'!$E$150</definedName>
    <definedName name="plOtherIncome" localSheetId="0">#REF!</definedName>
    <definedName name="plOtherIncome">#REF!</definedName>
    <definedName name="plPLonAssetSold" localSheetId="0">#REF!</definedName>
    <definedName name="plPLonAssetSold">#REF!</definedName>
    <definedName name="plPLonFX" localSheetId="0">#REF!</definedName>
    <definedName name="plPLonFX">#REF!</definedName>
    <definedName name="plSAndA">#REF!</definedName>
    <definedName name="plSharePLfromSubCom">#REF!</definedName>
    <definedName name="PLstment">#REF!</definedName>
    <definedName name="PLworksheet">#REF!</definedName>
    <definedName name="po">#REF!</definedName>
    <definedName name="poil">#REF!</definedName>
    <definedName name="pom" hidden="1">#REF!</definedName>
    <definedName name="poo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GL_INTERFACE_REFERENCE7" hidden="1">[108]PopCache!$A$1:$A$2</definedName>
    <definedName name="Positionsbezeichnungen">'[109]GAAP Pru'!$E$15:$E$145</definedName>
    <definedName name="possible" localSheetId="0">#REF!</definedName>
    <definedName name="possible">#REF!</definedName>
    <definedName name="PP" localSheetId="0">#REF!</definedName>
    <definedName name="PP">#REF!</definedName>
    <definedName name="ppe" localSheetId="0">#REF!</definedName>
    <definedName name="ppe">#REF!</definedName>
    <definedName name="ppl">#REF!</definedName>
    <definedName name="ppp">[9]เงินกู้ธนชาติ!$B$4</definedName>
    <definedName name="PPPPPPPPPPPPPPPPPPPPPPP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_EPS">#REF!</definedName>
    <definedName name="PREF_DIV">#REF!</definedName>
    <definedName name="PREP_DT_SIGN">#REF!</definedName>
    <definedName name="PREPARED_BY">[106]Ratio!#REF!</definedName>
    <definedName name="PREPARED_DATE">[106]Ratio!#REF!</definedName>
    <definedName name="PRETAX" localSheetId="0">#REF!</definedName>
    <definedName name="PRETAX">#REF!</definedName>
    <definedName name="PREV_NETCASH" localSheetId="0">#REF!</definedName>
    <definedName name="PREV_NETCASH">#REF!</definedName>
    <definedName name="Price" localSheetId="0">#REF!</definedName>
    <definedName name="Price">#REF!</definedName>
    <definedName name="PRINT">#REF!</definedName>
    <definedName name="Print_a">[110]!Print_a</definedName>
    <definedName name="_xlnm.Print_Area" localSheetId="0">BS!$A$1:$L$112</definedName>
    <definedName name="_xlnm.Print_Area" localSheetId="2">Consolidated!$A$1:$AC$35</definedName>
    <definedName name="_xlnm.Print_Area" localSheetId="1">PL!$A$1:$L$247</definedName>
    <definedName name="_xlnm.Print_Area">#REF!</definedName>
    <definedName name="Print_Area_BS" localSheetId="0">#REF!</definedName>
    <definedName name="Print_Area_BS">#REF!</definedName>
    <definedName name="Print_Area_CashFlow" localSheetId="0">#REF!</definedName>
    <definedName name="Print_Area_CashFlow">#REF!</definedName>
    <definedName name="Print_Area_Income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intysdf">#REF!</definedName>
    <definedName name="PRODUCT">#REF!</definedName>
    <definedName name="Production">#REF!</definedName>
    <definedName name="ProfileOfTaggedInstruments___ByConstrMgr_Complex_Category">#REF!</definedName>
    <definedName name="Profit_and_Loss">#REF!</definedName>
    <definedName name="Proj_Meth">#REF!</definedName>
    <definedName name="PROJECT_TYPE_TABLE">#REF!</definedName>
    <definedName name="PROMMIS">#REF!</definedName>
    <definedName name="property">#REF!</definedName>
    <definedName name="PROPOSAL">#REF!</definedName>
    <definedName name="PT_Duong">#REF!</definedName>
    <definedName name="PTA_Bulk">#REF!</definedName>
    <definedName name="PTA_ISBL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PurCost_Building">[39]BUILD95!$Z$9:$Z$17</definedName>
    <definedName name="PV_CFPS" localSheetId="0">#REF!</definedName>
    <definedName name="PV_CFPS">#REF!</definedName>
    <definedName name="PV_DPS" localSheetId="0">#REF!</definedName>
    <definedName name="PV_DPS">#REF!</definedName>
    <definedName name="PV_EPS" localSheetId="0">#REF!</definedName>
    <definedName name="PV_EPS">#REF!</definedName>
    <definedName name="PV_NP">#REF!</definedName>
    <definedName name="PV_PRETA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>#REF!</definedName>
    <definedName name="Q_BPOutSummary2006" localSheetId="0">#REF!</definedName>
    <definedName name="Q_BPOutSummary2006">#REF!</definedName>
    <definedName name="Q_FilmOutSummary2006" localSheetId="0">#REF!</definedName>
    <definedName name="Q_FilmOutSummary2006">#REF!</definedName>
    <definedName name="Q_IR322I_LoanSell">#REF!</definedName>
    <definedName name="qaqa" localSheetId="0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hidden="1">{"conso",#N/A,FALSE,"cash flow"}</definedName>
    <definedName name="qfe">[71]เงินกู้ธนชาติ!$F$15</definedName>
    <definedName name="qq" localSheetId="0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'[9]เงินกู้ MGC'!$E$17</definedName>
    <definedName name="qqqqq" localSheetId="0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hidden="1">{"cashflow",#N/A,FALSE,"cash flow"}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uarterly_Earnings">#REF!</definedName>
    <definedName name="Query1">#REF!</definedName>
    <definedName name="qw" hidden="1">#REF!</definedName>
    <definedName name="qwet">#REF!</definedName>
    <definedName name="qwqwq" localSheetId="0" hidden="1">{"cashflow",#N/A,FALSE,"cash flow"}</definedName>
    <definedName name="qwqwq" hidden="1">{"cashflow",#N/A,FALSE,"cash flow"}</definedName>
    <definedName name="qwww" localSheetId="0">#REF!</definedName>
    <definedName name="qwww">#REF!</definedName>
    <definedName name="rad_dscnt" localSheetId="0">#REF!</definedName>
    <definedName name="rad_dscnt">#REF!</definedName>
    <definedName name="Rahla" localSheetId="0">#REF!</definedName>
    <definedName name="Rahla">#REF!</definedName>
    <definedName name="Rate">#REF!</definedName>
    <definedName name="ratio" localSheetId="0">IF(#REF!&lt;=5,INDEX(#REF!,(#REF!*5)-4),#REF!)</definedName>
    <definedName name="ratio">IF(#REF!&lt;=5,INDEX(#REF!,(#REF!*5)-4),#REF!)</definedName>
    <definedName name="ratio1" localSheetId="0">IF(#REF!&lt;=5,INDEX(#REF!,(#REF!*5)-4),#REF!)</definedName>
    <definedName name="ratio1">IF(#REF!&lt;=5,INDEX(#REF!,(#REF!*5)-4),#REF!)</definedName>
    <definedName name="ratio2" localSheetId="0">IF(#REF!&lt;=5,INDEX(#REF!,(#REF!*5)-4),#REF!)</definedName>
    <definedName name="ratio2">IF(#REF!&lt;=5,INDEX(#REF!,(#REF!*5)-4),#REF!)</definedName>
    <definedName name="ratio3" localSheetId="0">IF(#REF!&lt;=5,INDEX(#REF!,(#REF!*5)-4),#REF!)</definedName>
    <definedName name="ratio3">IF(#REF!&lt;=5,INDEX(#REF!,(#REF!*5)-4),#REF!)</definedName>
    <definedName name="RawData">#REF!</definedName>
    <definedName name="RawHeader">#REF!</definedName>
    <definedName name="RE">#REF!</definedName>
    <definedName name="REC">[111]ตั๋วเงินรับ!$F$1</definedName>
    <definedName name="rec_esc_cnt" localSheetId="0">#REF!</definedName>
    <definedName name="rec_esc_cnt">#REF!</definedName>
    <definedName name="rec_esc_count" localSheetId="0">#REF!</definedName>
    <definedName name="rec_esc_count">#REF!</definedName>
    <definedName name="REC_ESC_LCL" localSheetId="0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_xlnm.Recorder">#REF!</definedName>
    <definedName name="Report" localSheetId="0">#REF!</definedName>
    <definedName name="Report">#REF!</definedName>
    <definedName name="rer" localSheetId="0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hidden="1">{"conso",#N/A,FALSE,"cash flow"}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tired">#REF!</definedName>
    <definedName name="Retired_Age">#REF!</definedName>
    <definedName name="reval_acc_name">#REF!</definedName>
    <definedName name="REVENUE">#REF!</definedName>
    <definedName name="reverse">[45]Data!$A$68:$A$84</definedName>
    <definedName name="rewa">[36]เงินกู้ธนชาติ!$F$15</definedName>
    <definedName name="rik" localSheetId="0">IF(#REF!&lt;=5,INDEX(#REF!,(#REF!*5)-4),#REF!)</definedName>
    <definedName name="rik">IF(#REF!&lt;=5,INDEX(#REF!,(#REF!*5)-4),#REF!)</definedName>
    <definedName name="RM">'[67]ADJ - RATE'!$B$5</definedName>
    <definedName name="RMCOptions">"*010000000000000"</definedName>
    <definedName name="ROA">#REF!</definedName>
    <definedName name="ROAA">#REF!</definedName>
    <definedName name="ROAE">#REF!</definedName>
    <definedName name="ROCE">#REF!</definedName>
    <definedName name="ROE">#REF!</definedName>
    <definedName name="ROLFIM">#REF!</definedName>
    <definedName name="ROP">'[23]cal (2)'!#REF!</definedName>
    <definedName name="ROWNAMES" localSheetId="0">#REF!</definedName>
    <definedName name="ROWNAMES">#REF!</definedName>
    <definedName name="RPB" localSheetId="0" hidden="1">#REF!</definedName>
    <definedName name="RPB" hidden="1">#REF!</definedName>
    <definedName name="rr" localSheetId="0">#REF!</definedName>
    <definedName name="rr">#REF!</definedName>
    <definedName name="rrr">#REF!</definedName>
    <definedName name="rrrr">#REF!</definedName>
    <definedName name="rtg">#REF!</definedName>
    <definedName name="rty">[78]เงินกู้ธนชาติ!$G$2</definedName>
    <definedName name="rumc" localSheetId="0">#REF!</definedName>
    <definedName name="rumc">#REF!</definedName>
    <definedName name="Run_Counter" localSheetId="0">#REF!</definedName>
    <definedName name="Run_Counter">#REF!</definedName>
    <definedName name="RURFIM" localSheetId="0">#REF!</definedName>
    <definedName name="RURFIM">#REF!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>[112]ตั๋วเงินรับ!$F$1</definedName>
    <definedName name="Sa" localSheetId="0">#REF!</definedName>
    <definedName name="Sa">#REF!</definedName>
    <definedName name="SAD">'[51]P001 Lead'!#REF!</definedName>
    <definedName name="Sal_inc" localSheetId="0">#REF!</definedName>
    <definedName name="Sal_inc">#REF!</definedName>
    <definedName name="Salden">'[109]GAAP Pru'!$H$15:$H$145</definedName>
    <definedName name="sale" localSheetId="0">#REF!</definedName>
    <definedName name="sale">#REF!</definedName>
    <definedName name="SALES" localSheetId="0">#REF!</definedName>
    <definedName name="SALES">#REF!</definedName>
    <definedName name="SALES01" localSheetId="0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"PQI"</definedName>
    <definedName name="SAPBEXwbID" hidden="1">"099HI876R4TWXQL3LOFHEID22"</definedName>
    <definedName name="SAPCodeAA">#REF!</definedName>
    <definedName name="SAPCodeAP">#REF!</definedName>
    <definedName name="SARFIM">#REF!</definedName>
    <definedName name="SAVE_FLAG">#REF!</definedName>
    <definedName name="scao98">#REF!</definedName>
    <definedName name="SCB" localSheetId="0">'[30]ADJ - RATE'!#REF!</definedName>
    <definedName name="SCB">'[30]ADJ - RATE'!#REF!</definedName>
    <definedName name="SChonsei" localSheetId="0">#REF!</definedName>
    <definedName name="SChonsei">#REF!</definedName>
    <definedName name="sd" localSheetId="0">#REF!,#REF!</definedName>
    <definedName name="sd">#REF!,#REF!</definedName>
    <definedName name="sdds">[9]เงินกู้ธนชาติ!$G$2</definedName>
    <definedName name="sdisu" localSheetId="0">#REF!</definedName>
    <definedName name="sdisu">#REF!</definedName>
    <definedName name="sdsadsds" localSheetId="0">#REF!</definedName>
    <definedName name="sdsadsds">#REF!</definedName>
    <definedName name="sdsd" localSheetId="0">#REF!</definedName>
    <definedName name="sdsd">#REF!</definedName>
    <definedName name="SDSDS" localSheetId="0">'[4]????-??'!#REF!</definedName>
    <definedName name="SDSDS">'[4]????-??'!#REF!</definedName>
    <definedName name="SEC_IV" localSheetId="0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tionNames">#REF!</definedName>
    <definedName name="SEKFIM">#REF!</definedName>
    <definedName name="Sep_Building">[39]BUILD95!$AJ$9:$AJ$17</definedName>
    <definedName name="SGDFIM" localSheetId="0">#REF!</definedName>
    <definedName name="SGDFIM">#REF!</definedName>
    <definedName name="sh">[113]เงินกู้ธนชาติ!$E$17</definedName>
    <definedName name="SHARES" localSheetId="0">#REF!</definedName>
    <definedName name="SHARES">#REF!</definedName>
    <definedName name="Short">[79]เงินกู้ธนชาติ!$E$17</definedName>
    <definedName name="short1">'[79]เงินกู้ MGC'!$E$17</definedName>
    <definedName name="short2" localSheetId="0">#REF!</definedName>
    <definedName name="short2">#REF!</definedName>
    <definedName name="Short3">'[91]เงินกู้ MGC'!$E$17</definedName>
    <definedName name="Shortt">[61]เงินกู้ธนชาติ!$E$17</definedName>
    <definedName name="shortt1">'[61]เงินกู้ MGC'!$E$17</definedName>
    <definedName name="shorttt">'[61]เงินกู้ MGC'!$E$17</definedName>
    <definedName name="sieucao" localSheetId="0">#REF!</definedName>
    <definedName name="sieucao">#REF!</definedName>
    <definedName name="SKKFIM" localSheetId="0">#REF!</definedName>
    <definedName name="SKKFIM">#REF!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RT">#REF!</definedName>
    <definedName name="SORT_VOUCH_DISP_ADD">#REF!</definedName>
    <definedName name="SortRange">#REF!</definedName>
    <definedName name="Spanner_Auto_File">"C:\My Documents\tinh cdo.x2a"</definedName>
    <definedName name="SPEC">#REF!</definedName>
    <definedName name="Specail">[45]Data!#REF!</definedName>
    <definedName name="SpecailGL">[45]Data!#REF!</definedName>
    <definedName name="Special">[45]Data!#REF!</definedName>
    <definedName name="SpecialGLL">[114]Data!$I$2:$I$20</definedName>
    <definedName name="SPECSUMMARY" localSheetId="0">#REF!</definedName>
    <definedName name="SPECSUMMARY">#REF!</definedName>
    <definedName name="speed" localSheetId="0">#REF!</definedName>
    <definedName name="speed">#REF!</definedName>
    <definedName name="SPWS_WBID">"BD30D9E6-68EF-4737-8409-E39579A2B0AF"</definedName>
    <definedName name="sre">#REF!</definedName>
    <definedName name="ss" localSheetId="0">[42]final!#REF!</definedName>
    <definedName name="ss">[42]final!#REF!</definedName>
    <definedName name="sss">[9]เงินกู้ธนชาติ!$E$17</definedName>
    <definedName name="st" localSheetId="0">#REF!</definedName>
    <definedName name="st">#REF!</definedName>
    <definedName name="start" localSheetId="0">#REF!</definedName>
    <definedName name="start">#REF!</definedName>
    <definedName name="Start_1" localSheetId="0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Date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B_SYS_NAME">#REF!</definedName>
    <definedName name="Sui">#REF!</definedName>
    <definedName name="SUM_LCL_ESC">#REF!</definedName>
    <definedName name="SUM_REC_USD">#REF!</definedName>
    <definedName name="sumif_acccode">'[115]DATABASE -sumifTB'!$A$1:$A$65536</definedName>
    <definedName name="sumif_auditacccode">[116]GL06!$K$1:$K$65536</definedName>
    <definedName name="sumif_auditcode">[116]GL06!$I$1:$I$65536</definedName>
    <definedName name="sumif_auditvalue">[116]GL06!$J$1:$J$65536</definedName>
    <definedName name="sumif_code44">'[117]P&amp;LFINAL - 44'!$A$1:$A$65536</definedName>
    <definedName name="sumif_codePL">'[118]งบบริหาร PL-report'!$AS$1:$AS$65536</definedName>
    <definedName name="sumif_moncodeAsset">'[119]acc.depre-report-old'!$C$1:$C$65536</definedName>
    <definedName name="sumif_moncodeDep">'[119]acc.depre-report-old'!$B$1:$B$65536</definedName>
    <definedName name="sumif_monthaccname">'[119]acc.depre-report-old'!$E$1:$E$65536</definedName>
    <definedName name="sumif_monthcode">'[119]acc.depre-report-old'!$A$1:$A$65536</definedName>
    <definedName name="sumif_monthdepre">'[119]acc.depre-report-old'!$T$1:$T$65536</definedName>
    <definedName name="sumif_value_Cr">'[115]DATABASE -sumifTB'!$F$1:$F$65536</definedName>
    <definedName name="sumif_value_Dr">'[115]DATABASE -sumifTB'!$E$1:$E$65536</definedName>
    <definedName name="sumif_value44">'[117]P&amp;LFINAL - 44'!$G$1:$G$65536</definedName>
    <definedName name="sumif_ValuePL">'[118]งบบริหาร PL-report'!$AT$1:$AT$65536</definedName>
    <definedName name="SUMMARY" localSheetId="0">#REF!</definedName>
    <definedName name="SUMMARY">#REF!</definedName>
    <definedName name="SUNG" localSheetId="0">#REF!</definedName>
    <definedName name="SUNG">#REF!</definedName>
    <definedName name="SYNF" localSheetId="0">#REF!</definedName>
    <definedName name="SYNF">#REF!</definedName>
    <definedName name="T">#REF!</definedName>
    <definedName name="TA">#REF!</definedName>
    <definedName name="Table_Factor_Vesting_01">#REF!</definedName>
    <definedName name="Table_Factor_Withdrawal">#REF!</definedName>
    <definedName name="TABLE1">#REF!</definedName>
    <definedName name="tanoi">#REF!</definedName>
    <definedName name="Target">#REF!</definedName>
    <definedName name="Target1">#REF!</definedName>
    <definedName name="Tatal" localSheetId="0">'[120]BS ATTACH'!#REF!</definedName>
    <definedName name="Tatal">'[120]BS ATTACH'!#REF!</definedName>
    <definedName name="TAX" localSheetId="0">#REF!</definedName>
    <definedName name="TAX">#REF!</definedName>
    <definedName name="TAX_CALCULATION" localSheetId="0">#REF!</definedName>
    <definedName name="TAX_CALCULATION">#REF!</definedName>
    <definedName name="TAX_RATE" localSheetId="0">#REF!</definedName>
    <definedName name="TAX_RATE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">'[121]TrialBalance Q3-2002'!$A$1:$H$301</definedName>
    <definedName name="TB_June" localSheetId="0" hidden="1">#REF!</definedName>
    <definedName name="TB_June" hidden="1">#REF!</definedName>
    <definedName name="TBARdiscount" localSheetId="0">#REF!</definedName>
    <definedName name="TBARdiscount">#REF!</definedName>
    <definedName name="tbData" localSheetId="0">#REF!</definedName>
    <definedName name="tbData">#REF!</definedName>
    <definedName name="tbIndex">#REF!</definedName>
    <definedName name="tbold">#REF!</definedName>
    <definedName name="TChonsei">#REF!</definedName>
    <definedName name="Tchuan">#REF!</definedName>
    <definedName name="TDeposit">#REF!</definedName>
    <definedName name="TE" localSheetId="0">'[51]P001 Lead'!#REF!</definedName>
    <definedName name="TE">'[51]P001 Lead'!#REF!</definedName>
    <definedName name="Telefon" localSheetId="0">#REF!</definedName>
    <definedName name="Telefon">#REF!</definedName>
    <definedName name="temp" localSheetId="0">#REF!</definedName>
    <definedName name="temp">#REF!</definedName>
    <definedName name="temp1" localSheetId="0">#REF!</definedName>
    <definedName name="temp1">#REF!</definedName>
    <definedName name="temp2">#REF!</definedName>
    <definedName name="test" localSheetId="0">#REF!</definedName>
    <definedName name="test">#REF!</definedName>
    <definedName name="Test_Description" localSheetId="0">#REF!</definedName>
    <definedName name="Test_Description">#REF!</definedName>
    <definedName name="Test_ND" localSheetId="0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2">[122]data!#REF!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>#REF!</definedName>
    <definedName name="TESTHKEY">#REF!</definedName>
    <definedName name="TESTKEYS">#REF!</definedName>
    <definedName name="testkeys1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'[26]BALANCE SHEET '!$D$15</definedName>
    <definedName name="TFACC">'[27]BALANCE SHEET '!$D$15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_Print">#REF!</definedName>
    <definedName name="To_Print_by_Date">#REF!</definedName>
    <definedName name="To_Print_ห้ามลบ">#REF!</definedName>
    <definedName name="Today">#REF!</definedName>
    <definedName name="toll1">'[123]D-con-toll'!$BV$10:$CB$17</definedName>
    <definedName name="toll2">'[123]D-con-toll'!$BV$23:$CA$32</definedName>
    <definedName name="toll3">'[123]D-con-toll'!$BW$39:$CA$44</definedName>
    <definedName name="TopSection" localSheetId="0">#REF!</definedName>
    <definedName name="TopSection">#REF!</definedName>
    <definedName name="TOTAL_FIXED_ASSETS">'[26]BALANCE SHEET '!$C$15</definedName>
    <definedName name="Total_MKT">[124]Cashflow!#REF!</definedName>
    <definedName name="TOTALAE" localSheetId="0">'[125]BS ATTACH'!#REF!</definedName>
    <definedName name="TOTALAE">'[125]BS ATTACH'!#REF!</definedName>
    <definedName name="TOTALAP" localSheetId="0">'[125]BS ATTACH'!#REF!</definedName>
    <definedName name="TOTALAP">'[125]BS ATTACH'!#REF!</definedName>
    <definedName name="totalap1" localSheetId="0">'[126]BS ATTACH'!#REF!</definedName>
    <definedName name="totalap1">'[126]BS ATTACH'!#REF!</definedName>
    <definedName name="totalap2">'[126]BS ATTACH'!#REF!</definedName>
    <definedName name="totalapp">'[127]BS ATTACH'!#REF!</definedName>
    <definedName name="TotalDepre_Building">[39]BUILD95!$AN$9:$AN$17</definedName>
    <definedName name="TOTALFIXEDASSETS">'[27]BALANCE SHEET '!$C$15</definedName>
    <definedName name="TOTALOA" localSheetId="0">'[125]BS ATTACH'!#REF!</definedName>
    <definedName name="TOTALOA">'[125]BS ATTACH'!#REF!</definedName>
    <definedName name="TOTALOL" localSheetId="0">'[125]BS ATTACH'!#REF!</definedName>
    <definedName name="TOTALOL">'[125]BS ATTACH'!#REF!</definedName>
    <definedName name="totbtoi" localSheetId="0">#REF!</definedName>
    <definedName name="totbtoi">#REF!</definedName>
    <definedName name="tp" localSheetId="0">#REF!</definedName>
    <definedName name="tp">#REF!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ent">#REF!</definedName>
    <definedName name="trfc_19">'[128]trfc02-26(Fes+Ses)'!$S$5:$S$8</definedName>
    <definedName name="tribal" localSheetId="0">#REF!</definedName>
    <definedName name="tribal">#REF!</definedName>
    <definedName name="TRLFIM" localSheetId="0">#REF!</definedName>
    <definedName name="TRLFIM">#REF!</definedName>
    <definedName name="trt" localSheetId="0">#REF!</definedName>
    <definedName name="trt">#REF!</definedName>
    <definedName name="try" localSheetId="0">[129]InputPO_Del!#REF!</definedName>
    <definedName name="try">[129]InputPO_Del!#REF!</definedName>
    <definedName name="tt" localSheetId="0">[130]노무비!#REF!</definedName>
    <definedName name="tt">[130]노무비!#REF!</definedName>
    <definedName name="tthi" localSheetId="0">#REF!</definedName>
    <definedName name="tthi">#REF!</definedName>
    <definedName name="ttl_dscnt" localSheetId="0">#REF!</definedName>
    <definedName name="ttl_dscnt">#REF!</definedName>
    <definedName name="tto" localSheetId="0">#REF!</definedName>
    <definedName name="tto">#REF!</definedName>
    <definedName name="ttoxtp">#REF!</definedName>
    <definedName name="ttr">#REF!</definedName>
    <definedName name="ttt" localSheetId="0">'[42]aug action on npl'!#REF!</definedName>
    <definedName name="ttt">'[42]aug action on npl'!#REF!</definedName>
    <definedName name="Turnover_B_down" localSheetId="0">#REF!</definedName>
    <definedName name="Turnover_B_down">#REF!</definedName>
    <definedName name="Turnover_Cost_Brkdown" localSheetId="0">#REF!</definedName>
    <definedName name="Turnover_Cost_Brkdown">#REF!</definedName>
    <definedName name="TWDFIM" localSheetId="0">#REF!</definedName>
    <definedName name="TWDFIM">#REF!</definedName>
    <definedName name="ty_le">#REF!</definedName>
    <definedName name="ty_le_BTN">#REF!</definedName>
    <definedName name="Ty_le1">#REF!</definedName>
    <definedName name="type">#REF!</definedName>
    <definedName name="Type1">#REF!</definedName>
    <definedName name="TYPEAP">[114]Data!$A$39:$A$41</definedName>
    <definedName name="u64w" localSheetId="0">#REF!</definedName>
    <definedName name="u64w">#REF!</definedName>
    <definedName name="UAHFIM" localSheetId="0">#REF!</definedName>
    <definedName name="UAHFIM">#REF!</definedName>
    <definedName name="uio" localSheetId="0">#REF!</definedName>
    <definedName name="uio">#REF!</definedName>
    <definedName name="uirfuy">[69]เงินกู้ธนชาติ!$F$15</definedName>
    <definedName name="Unit" localSheetId="0">'[51]P001 Lead'!#REF!</definedName>
    <definedName name="Unit">'[51]P001 Lead'!#REF!</definedName>
    <definedName name="UnitBS" localSheetId="0">#REF!</definedName>
    <definedName name="UnitBS">#REF!</definedName>
    <definedName name="UnitCashFlow" localSheetId="0">#REF!</definedName>
    <definedName name="UnitCashFlow">#REF!</definedName>
    <definedName name="UnitIncome" localSheetId="0">#REF!</definedName>
    <definedName name="UnitIncome">#REF!</definedName>
    <definedName name="Units">#REF!</definedName>
    <definedName name="US">'[67]ADJ - RATE'!$B$3</definedName>
    <definedName name="usa" localSheetId="0">#REF!</definedName>
    <definedName name="usa">#REF!</definedName>
    <definedName name="USD" localSheetId="0">#REF!</definedName>
    <definedName name="USD">#REF!</definedName>
    <definedName name="USDD" localSheetId="0">#REF!</definedName>
    <definedName name="USDD">#REF!</definedName>
    <definedName name="USDFIM">#REF!</definedName>
    <definedName name="uuu">#REF!</definedName>
    <definedName name="uuuu">'[9]เงินกู้ MGC'!$F$15</definedName>
    <definedName name="V">#REF!</definedName>
    <definedName name="val_date">#REF!</definedName>
    <definedName name="validate_Equity_Data">[70]Sheet1!validate_Equity_Data</definedName>
    <definedName name="VALUATION" localSheetId="0">#REF!</definedName>
    <definedName name="VALUATION">#REF!</definedName>
    <definedName name="Valuation_Date" localSheetId="0">#REF!</definedName>
    <definedName name="Valuation_Date">#REF!</definedName>
    <definedName name="Value_ARPopulation" localSheetId="0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_Statistics">#REF!</definedName>
    <definedName name="VARIANCE" localSheetId="0">#REF!</definedName>
    <definedName name="VARIANCE">#REF!</definedName>
    <definedName name="VarianceToV17" localSheetId="0">#REF!</definedName>
    <definedName name="VarianceToV17">#REF!</definedName>
    <definedName name="VARIINST" localSheetId="0">#REF!</definedName>
    <definedName name="VARIINST">#REF!</definedName>
    <definedName name="VARIPURC">#REF!</definedName>
    <definedName name="VAT">[114]Data!$A$10:$A$17</definedName>
    <definedName name="vd" localSheetId="0">#REF!</definedName>
    <definedName name="vd">#REF!</definedName>
    <definedName name="VEBFIM" localSheetId="0">#REF!</definedName>
    <definedName name="VEBFIM">#REF!</definedName>
    <definedName name="Vendor">[114]Data!$B$1:$B$65536</definedName>
    <definedName name="vf" localSheetId="0">#REF!</definedName>
    <definedName name="vf">#REF!</definedName>
    <definedName name="vhubjnk" localSheetId="0">#REF!</definedName>
    <definedName name="vhubjnk">#REF!</definedName>
    <definedName name="VIR" localSheetId="0">#REF!</definedName>
    <definedName name="VIR">#REF!</definedName>
    <definedName name="vv">#REF!</definedName>
    <definedName name="vvv" localSheetId="0">'[42]aug action on pl'!#REF!</definedName>
    <definedName name="vvv">'[42]aug action on pl'!#REF!</definedName>
    <definedName name="vyfyhj">[71]เงินกู้ธนชาติ!$G$2</definedName>
    <definedName name="w" localSheetId="0">#REF!,#REF!</definedName>
    <definedName name="w">#REF!,#REF!</definedName>
    <definedName name="Waiting">"Picture 1"</definedName>
    <definedName name="we">[36]เงินกู้ธนชาติ!$E$17</definedName>
    <definedName name="werert" localSheetId="0">#REF!</definedName>
    <definedName name="werert">#REF!</definedName>
    <definedName name="WH">[114]Data!$A$19:$A$25</definedName>
    <definedName name="wht">'[131]2007'!$A$2:$J$37</definedName>
    <definedName name="Withdrawal_Rate_ColNo" localSheetId="0">#REF!</definedName>
    <definedName name="Withdrawal_Rate_ColNo">#REF!</definedName>
    <definedName name="wqwqw" localSheetId="0" hidden="1">{"cashflow",#N/A,FALSE,"cash flow"}</definedName>
    <definedName name="wqwqw" hidden="1">{"cashflow",#N/A,FALSE,"cash flow"}</definedName>
    <definedName name="wr">#REF!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hidden="1">{"conso",#N/A,FALSE,"cash flow"}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localSheetId="0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0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0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0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Mthly__CurFcst_Plus_Var." localSheetId="0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ariance__All_Periods." localSheetId="0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0" hidden="1">{"Cur_vs_AOP",#N/A,FALSE,"Cur vs AOP"}</definedName>
    <definedName name="wrn.Variance__Cur_vs_AOP." hidden="1">{"Cur_vs_AOP",#N/A,FALSE,"Cur vs AOP"}</definedName>
    <definedName name="wrn.Variance__Cur_vs_Cur." localSheetId="0" hidden="1">{"Cur_vs_Cur",#N/A,FALSE,"Cur vs Cur"}</definedName>
    <definedName name="wrn.Variance__Cur_vs_Cur." hidden="1">{"Cur_vs_Cur",#N/A,FALSE,"Cur vs Cur"}</definedName>
    <definedName name="wrn.Variance__Cur_vs_PrMo." localSheetId="0" hidden="1">{"Cur_vs_PrMo",#N/A,FALSE,"Cur vs PrMo"}</definedName>
    <definedName name="wrn.Variance__Cur_vs_PrMo." hidden="1">{"Cur_vs_PrMo",#N/A,FALSE,"Cur vs PrMo"}</definedName>
    <definedName name="wrn.Variance__Cur_vs_PrYr." localSheetId="0" hidden="1">{"Cur_vs_PrYr",#N/A,FALSE,"Cur vs PrYr"}</definedName>
    <definedName name="wrn.Variance__Cur_vs_PrYr." hidden="1">{"Cur_vs_PrYr",#N/A,FALSE,"Cur vs PrYr"}</definedName>
    <definedName name="Wt_d_Avr_Price">#REF!</definedName>
    <definedName name="wt_JUNE2008">[29]Sheet1!$K$2:$K$186</definedName>
    <definedName name="wth">'[131]2007'!$F$2:$F$37</definedName>
    <definedName name="ww" localSheetId="0">#REF!</definedName>
    <definedName name="ww">#REF!</definedName>
    <definedName name="wwqq" localSheetId="0" hidden="1">{"cashflow",#N/A,FALSE,"cash flow"}</definedName>
    <definedName name="wwqq" hidden="1">{"cashflow",#N/A,FALSE,"cash flow"}</definedName>
    <definedName name="www">[42]final!#REF!</definedName>
    <definedName name="www.">[132]TB!$A$1:$H$65536</definedName>
    <definedName name="www..">[132]TB!$A$1:$A$65536</definedName>
    <definedName name="X" localSheetId="0">#REF!</definedName>
    <definedName name="X">#REF!</definedName>
    <definedName name="xaxa" localSheetId="0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B_80">#REF!</definedName>
    <definedName name="xcv" localSheetId="0">#REF!</definedName>
    <definedName name="xcv">#REF!</definedName>
    <definedName name="XEUFIM" localSheetId="0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xx">#REF!</definedName>
    <definedName name="xxx" localSheetId="0">[42]final!#REF!</definedName>
    <definedName name="xxx">[42]final!#REF!</definedName>
    <definedName name="y" localSheetId="0" hidden="1">#REF!</definedName>
    <definedName name="y" hidden="1">#REF!</definedName>
    <definedName name="YBS1" localSheetId="0">#REF!</definedName>
    <definedName name="YBS1">#REF!</definedName>
    <definedName name="YBS2" localSheetId="0">#REF!</definedName>
    <definedName name="YBS2">#REF!</definedName>
    <definedName name="YCashFlow1">#REF!</definedName>
    <definedName name="YCashFlow2">#REF!</definedName>
    <definedName name="YE" localSheetId="0">'[51]P001 Lead'!#REF!</definedName>
    <definedName name="YE">'[51]P001 Lead'!#REF!</definedName>
    <definedName name="Year_end" localSheetId="0">#REF!</definedName>
    <definedName name="Year_end">#REF!</definedName>
    <definedName name="YearEnd" localSheetId="0">'[51]P001 Lead'!#REF!</definedName>
    <definedName name="YearEnd">'[51]P001 Lead'!#REF!</definedName>
    <definedName name="yg7ui">[71]เงินกู้ธนชาติ!$B$4</definedName>
    <definedName name="YIncome1" localSheetId="0">#REF!</definedName>
    <definedName name="YIncome1">#REF!</definedName>
    <definedName name="YIncome2" localSheetId="0">#REF!</definedName>
    <definedName name="YIncome2">#REF!</definedName>
    <definedName name="ytdbs" localSheetId="0">#REF!</definedName>
    <definedName name="ytdbs">#REF!</definedName>
    <definedName name="ytdbs1">#REF!</definedName>
    <definedName name="ytdpl">#REF!</definedName>
    <definedName name="ytdpl1">#REF!</definedName>
    <definedName name="ytuio">#REF!</definedName>
    <definedName name="yu">#REF!</definedName>
    <definedName name="yui" hidden="1">#REF!</definedName>
    <definedName name="yy">#REF!</definedName>
    <definedName name="yyy">#REF!</definedName>
    <definedName name="z1q">[9]เงินกู้ธนชาติ!$F$15</definedName>
    <definedName name="ZARFIM">#REF!</definedName>
    <definedName name="zaxa" localSheetId="0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hidden="1">{"conso",#N/A,FALSE,"cash flow"}</definedName>
    <definedName name="ZERO_e">#REF!</definedName>
    <definedName name="ZYX">#REF!</definedName>
    <definedName name="zz" localSheetId="0">#REF!</definedName>
    <definedName name="zz">#REF!</definedName>
    <definedName name="ZZZ">#REF!</definedName>
    <definedName name="เงินฝากประจำ">#REF!</definedName>
    <definedName name="เบี้ยประกันจ่ายล่วงหน้า">#REF!</definedName>
    <definedName name="โอน">#REF!</definedName>
    <definedName name="โอน3">[133]노무비!#REF!</definedName>
    <definedName name="ก">'[134]0160_12'!$K$2:$K$1395</definedName>
    <definedName name="กกก">'[134]0160_12'!$L$2:$L$1395</definedName>
    <definedName name="กห" localSheetId="0">#REF!</definedName>
    <definedName name="กห">#REF!</definedName>
    <definedName name="คชจ.Q3">[135]Exp!$B$1:$AD$39</definedName>
    <definedName name="งงง" localSheetId="0">#REF!</definedName>
    <definedName name="งงง">#REF!</definedName>
    <definedName name="ณ_วันที่_31_ธันวาคม_2548_และ_2547" localSheetId="0">#REF!</definedName>
    <definedName name="ณ_วันที่_31_ธันวาคม_2548_และ_2547">#REF!</definedName>
    <definedName name="ประเภทนิตยสาร" localSheetId="0">#REF!</definedName>
    <definedName name="ประเภทนิตยสาร">#REF!</definedName>
    <definedName name="พันธบัตร">#REF!</definedName>
    <definedName name="ฟ">#REF!</definedName>
    <definedName name="ฟ1065">#REF!</definedName>
    <definedName name="ฟ1128">#REF!</definedName>
    <definedName name="ฟ35">#REF!</definedName>
    <definedName name="ฟ360">#REF!</definedName>
    <definedName name="ฟ70">'[136]S-5'!#REF!</definedName>
    <definedName name="ฟ80" localSheetId="0">#REF!</definedName>
    <definedName name="ฟ80">#REF!</definedName>
    <definedName name="ฟฟ">'[134]0160_12'!$H$2:$H$1395</definedName>
    <definedName name="ฟๅ" localSheetId="0">#REF!</definedName>
    <definedName name="ฟๅ">#REF!</definedName>
    <definedName name="ฟๅจ" localSheetId="0">#REF!</definedName>
    <definedName name="ฟๅจ">#REF!</definedName>
    <definedName name="ภาษีนิติ" localSheetId="0">#REF!</definedName>
    <definedName name="ภาษีนิติ">#REF!</definedName>
    <definedName name="มูลค่าหุ้น_หุ้นละ_บาท">#REF!</definedName>
    <definedName name="ยอดต้นปี_ณ_วันที่_1_มกราคม_2547">#REF!</definedName>
    <definedName name="ยังไม่ได้จัดสรร">#REF!</definedName>
    <definedName name="รหัสเงินกู้__ใหม่">#REF!</definedName>
    <definedName name="ราน">'[134]0160_12'!$I$2:$I$1395</definedName>
    <definedName name="ฤ1">[137]ยานพาหนะ!#REF!</definedName>
    <definedName name="ฤ355" localSheetId="0">#REF!</definedName>
    <definedName name="ฤ355">#REF!</definedName>
    <definedName name="ห">'[134]0160_12'!$C$2:$C$1395</definedName>
    <definedName name="หห">'[134]0160_12'!$D$2:$D$1395</definedName>
    <definedName name="หหหฟ">'[134]0160_12'!$A$1:$M$1</definedName>
    <definedName name="หหหห">'[134]0160_12'!$A$2:$M$1395</definedName>
    <definedName name="หุ้นกู้" localSheetId="0">#REF!</definedName>
    <definedName name="หุ้นกู้">#REF!</definedName>
    <definedName name="อาคารระหว่างก่อสร้าง" localSheetId="0">#REF!</definedName>
    <definedName name="อาคารระหว่างก่อสร้าง">#REF!</definedName>
    <definedName name="าสสา" localSheetId="0">#REF!</definedName>
    <definedName name="าสสา">#REF!</definedName>
    <definedName name="보보봅" localSheetId="0">'[138]인원계획-미화'!#REF!</definedName>
    <definedName name="보보봅">'[138]인원계획-미화'!#REF!</definedName>
    <definedName name="셀노트4" localSheetId="0">[47]노무비!#REF!</definedName>
    <definedName name="셀노트4">[47]노무비!#REF!</definedName>
    <definedName name="연봉" localSheetId="0">'[88]인원계획-미화'!#REF!</definedName>
    <definedName name="연봉">'[88]인원계획-미화'!#REF!</definedName>
    <definedName name="印刷" localSheetId="0">'[139]03中'!#REF!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28" i="7" l="1"/>
  <c r="X28" i="7" s="1"/>
  <c r="X30" i="6"/>
  <c r="AB30" i="6" s="1"/>
  <c r="E103" i="8" l="1"/>
  <c r="J29" i="6" l="1"/>
  <c r="F29" i="6"/>
  <c r="H29" i="6" l="1"/>
  <c r="E64" i="8" l="1"/>
  <c r="V12" i="7" l="1"/>
  <c r="X12" i="7" s="1"/>
  <c r="K102" i="5" l="1"/>
  <c r="I102" i="5"/>
  <c r="G102" i="5"/>
  <c r="E102" i="5"/>
  <c r="V27" i="6" l="1"/>
  <c r="X27" i="6" s="1"/>
  <c r="AB27" i="6" s="1"/>
  <c r="V25" i="7"/>
  <c r="X25" i="7" s="1"/>
  <c r="J31" i="7"/>
  <c r="V21" i="7"/>
  <c r="J24" i="7"/>
  <c r="J30" i="7" s="1"/>
  <c r="J15" i="7"/>
  <c r="J19" i="7" s="1"/>
  <c r="J33" i="6"/>
  <c r="J26" i="6"/>
  <c r="J17" i="6"/>
  <c r="J21" i="6" s="1"/>
  <c r="Z33" i="6"/>
  <c r="V23" i="6"/>
  <c r="V14" i="6"/>
  <c r="X14" i="6" s="1"/>
  <c r="AB14" i="6" s="1"/>
  <c r="J32" i="6" l="1"/>
  <c r="J34" i="6" s="1"/>
  <c r="X21" i="7"/>
  <c r="J32" i="7"/>
  <c r="X23" i="6"/>
  <c r="AB23" i="6" l="1"/>
  <c r="K230" i="5" l="1"/>
  <c r="K218" i="5"/>
  <c r="G230" i="5"/>
  <c r="G218" i="5"/>
  <c r="K117" i="5"/>
  <c r="K118" i="5" s="1"/>
  <c r="K88" i="5"/>
  <c r="K91" i="5" s="1"/>
  <c r="K95" i="5" s="1"/>
  <c r="G117" i="5"/>
  <c r="G118" i="5" s="1"/>
  <c r="G88" i="5"/>
  <c r="G91" i="5" s="1"/>
  <c r="G95" i="5" s="1"/>
  <c r="G103" i="5" s="1"/>
  <c r="G105" i="5" s="1"/>
  <c r="G107" i="5" s="1"/>
  <c r="G109" i="5" s="1"/>
  <c r="K43" i="5"/>
  <c r="K44" i="5" s="1"/>
  <c r="K28" i="5"/>
  <c r="K16" i="5"/>
  <c r="K19" i="5" s="1"/>
  <c r="K23" i="5" s="1"/>
  <c r="G43" i="5"/>
  <c r="G44" i="5" s="1"/>
  <c r="G28" i="5"/>
  <c r="G16" i="5"/>
  <c r="G19" i="5" s="1"/>
  <c r="G23" i="5" s="1"/>
  <c r="P31" i="7"/>
  <c r="V17" i="7"/>
  <c r="H17" i="7"/>
  <c r="V13" i="7"/>
  <c r="V19" i="6"/>
  <c r="H19" i="6"/>
  <c r="V15" i="6"/>
  <c r="R16" i="6"/>
  <c r="V16" i="6" s="1"/>
  <c r="X16" i="6" s="1"/>
  <c r="AB16" i="6" s="1"/>
  <c r="K102" i="8"/>
  <c r="K104" i="8" s="1"/>
  <c r="I102" i="8"/>
  <c r="I104" i="8" s="1"/>
  <c r="G102" i="8"/>
  <c r="G104" i="8" s="1"/>
  <c r="E102" i="8"/>
  <c r="E104" i="8" s="1"/>
  <c r="K74" i="8"/>
  <c r="I74" i="8"/>
  <c r="G74" i="8"/>
  <c r="E74" i="8"/>
  <c r="K64" i="8"/>
  <c r="I64" i="8"/>
  <c r="G64" i="8"/>
  <c r="K39" i="8"/>
  <c r="I39" i="8"/>
  <c r="G39" i="8"/>
  <c r="E39" i="8"/>
  <c r="K26" i="8"/>
  <c r="I26" i="8"/>
  <c r="G26" i="8"/>
  <c r="E26" i="8"/>
  <c r="X17" i="7" l="1"/>
  <c r="R14" i="7"/>
  <c r="V14" i="7" s="1"/>
  <c r="G75" i="8"/>
  <c r="G105" i="8" s="1"/>
  <c r="G40" i="8"/>
  <c r="K75" i="8"/>
  <c r="K105" i="8" s="1"/>
  <c r="K40" i="8"/>
  <c r="K29" i="5"/>
  <c r="K31" i="5" s="1"/>
  <c r="K33" i="5" s="1"/>
  <c r="K35" i="5" s="1"/>
  <c r="K46" i="5" s="1"/>
  <c r="K62" i="5" s="1"/>
  <c r="G62" i="5" s="1"/>
  <c r="G120" i="5"/>
  <c r="G138" i="5" s="1"/>
  <c r="X19" i="6"/>
  <c r="AB19" i="6" s="1"/>
  <c r="K103" i="5"/>
  <c r="K105" i="5" s="1"/>
  <c r="K107" i="5" s="1"/>
  <c r="K109" i="5" s="1"/>
  <c r="K120" i="5" s="1"/>
  <c r="K136" i="5" s="1"/>
  <c r="G136" i="5" s="1"/>
  <c r="G133" i="5"/>
  <c r="G29" i="5"/>
  <c r="G31" i="5" s="1"/>
  <c r="G33" i="5" s="1"/>
  <c r="G35" i="5" s="1"/>
  <c r="G155" i="5"/>
  <c r="G174" i="5" s="1"/>
  <c r="G196" i="5" s="1"/>
  <c r="G209" i="5" s="1"/>
  <c r="G233" i="5" s="1"/>
  <c r="G235" i="5" s="1"/>
  <c r="I75" i="8"/>
  <c r="I105" i="8" s="1"/>
  <c r="E75" i="8"/>
  <c r="E105" i="8" s="1"/>
  <c r="I40" i="8"/>
  <c r="E40" i="8"/>
  <c r="K106" i="8" l="1"/>
  <c r="X14" i="7"/>
  <c r="K57" i="5"/>
  <c r="G57" i="5" s="1"/>
  <c r="G106" i="8"/>
  <c r="G137" i="5"/>
  <c r="K155" i="5"/>
  <c r="K174" i="5" s="1"/>
  <c r="K196" i="5" s="1"/>
  <c r="K209" i="5" s="1"/>
  <c r="K233" i="5" s="1"/>
  <c r="K235" i="5" s="1"/>
  <c r="K131" i="5"/>
  <c r="G131" i="5" s="1"/>
  <c r="G132" i="5" s="1"/>
  <c r="G46" i="5"/>
  <c r="G64" i="5" s="1"/>
  <c r="G63" i="5" s="1"/>
  <c r="G59" i="5"/>
  <c r="I106" i="8"/>
  <c r="E106" i="8"/>
  <c r="G58" i="5" l="1"/>
  <c r="I230" i="5"/>
  <c r="E230" i="5"/>
  <c r="T19" i="7" l="1"/>
  <c r="X18" i="7"/>
  <c r="V18" i="7"/>
  <c r="N15" i="7"/>
  <c r="N19" i="7" s="1"/>
  <c r="H15" i="7"/>
  <c r="H19" i="7" s="1"/>
  <c r="L15" i="7"/>
  <c r="L19" i="7" s="1"/>
  <c r="F15" i="7"/>
  <c r="F19" i="7" s="1"/>
  <c r="D15" i="7"/>
  <c r="D19" i="7" s="1"/>
  <c r="V20" i="6"/>
  <c r="X20" i="6" s="1"/>
  <c r="AB20" i="6" s="1"/>
  <c r="N17" i="6"/>
  <c r="N21" i="6" s="1"/>
  <c r="H17" i="6"/>
  <c r="H21" i="6" s="1"/>
  <c r="L17" i="6"/>
  <c r="L21" i="6" s="1"/>
  <c r="F17" i="6"/>
  <c r="F21" i="6" s="1"/>
  <c r="D17" i="6"/>
  <c r="D21" i="6" s="1"/>
  <c r="T17" i="6"/>
  <c r="T21" i="6" s="1"/>
  <c r="R17" i="6"/>
  <c r="R21" i="6" l="1"/>
  <c r="V21" i="6" s="1"/>
  <c r="V17" i="6"/>
  <c r="I117" i="5" l="1"/>
  <c r="I118" i="5" s="1"/>
  <c r="R23" i="7" s="1"/>
  <c r="E117" i="5"/>
  <c r="E118" i="5" s="1"/>
  <c r="R25" i="6" s="1"/>
  <c r="I88" i="5"/>
  <c r="I91" i="5" s="1"/>
  <c r="I95" i="5" s="1"/>
  <c r="E88" i="5"/>
  <c r="E91" i="5" s="1"/>
  <c r="E95" i="5" s="1"/>
  <c r="E103" i="5" l="1"/>
  <c r="E105" i="5" s="1"/>
  <c r="E107" i="5" s="1"/>
  <c r="P13" i="7"/>
  <c r="X13" i="7" s="1"/>
  <c r="I103" i="5"/>
  <c r="I105" i="5" s="1"/>
  <c r="I107" i="5" s="1"/>
  <c r="P15" i="6" l="1"/>
  <c r="X15" i="6" s="1"/>
  <c r="E109" i="5"/>
  <c r="E133" i="5" s="1"/>
  <c r="E155" i="5"/>
  <c r="R15" i="7"/>
  <c r="R19" i="7" s="1"/>
  <c r="V15" i="7"/>
  <c r="V19" i="7" s="1"/>
  <c r="I109" i="5"/>
  <c r="I131" i="5" s="1"/>
  <c r="E131" i="5" s="1"/>
  <c r="I155" i="5"/>
  <c r="E132" i="5" l="1"/>
  <c r="Z24" i="6" s="1"/>
  <c r="E120" i="5"/>
  <c r="E138" i="5" s="1"/>
  <c r="I120" i="5"/>
  <c r="I136" i="5" s="1"/>
  <c r="E136" i="5" s="1"/>
  <c r="P22" i="7"/>
  <c r="P24" i="6"/>
  <c r="P15" i="7"/>
  <c r="P19" i="7" s="1"/>
  <c r="X15" i="7"/>
  <c r="X19" i="7" s="1"/>
  <c r="P17" i="6"/>
  <c r="D26" i="6"/>
  <c r="D32" i="6" s="1"/>
  <c r="D33" i="6"/>
  <c r="E137" i="5" l="1"/>
  <c r="Z15" i="6"/>
  <c r="AB15" i="6" s="1"/>
  <c r="D34" i="6"/>
  <c r="P21" i="6"/>
  <c r="X21" i="6" s="1"/>
  <c r="X17" i="6"/>
  <c r="I28" i="5"/>
  <c r="E28" i="5"/>
  <c r="Z17" i="6" l="1"/>
  <c r="Z21" i="6" s="1"/>
  <c r="AB21" i="6" s="1"/>
  <c r="V29" i="7"/>
  <c r="X29" i="7" s="1"/>
  <c r="V27" i="7"/>
  <c r="X27" i="7" s="1"/>
  <c r="V29" i="6"/>
  <c r="X29" i="6" s="1"/>
  <c r="AB29" i="6" s="1"/>
  <c r="T24" i="6"/>
  <c r="AB17" i="6" l="1"/>
  <c r="I16" i="5"/>
  <c r="V22" i="7" l="1"/>
  <c r="T24" i="7"/>
  <c r="T30" i="7" s="1"/>
  <c r="N31" i="7"/>
  <c r="H31" i="7"/>
  <c r="L31" i="7"/>
  <c r="F31" i="7"/>
  <c r="D31" i="7"/>
  <c r="V31" i="6"/>
  <c r="P33" i="6"/>
  <c r="N33" i="6"/>
  <c r="H33" i="6"/>
  <c r="L33" i="6"/>
  <c r="F33" i="6"/>
  <c r="V31" i="7" l="1"/>
  <c r="V33" i="6"/>
  <c r="X31" i="7" l="1"/>
  <c r="X33" i="6" l="1"/>
  <c r="N26" i="6"/>
  <c r="N32" i="6" s="1"/>
  <c r="H26" i="6"/>
  <c r="H32" i="6" s="1"/>
  <c r="L26" i="6"/>
  <c r="L32" i="6" s="1"/>
  <c r="F26" i="6"/>
  <c r="F32" i="6" s="1"/>
  <c r="F34" i="6" l="1"/>
  <c r="N34" i="6"/>
  <c r="L34" i="6"/>
  <c r="H34" i="6"/>
  <c r="I218" i="5" l="1"/>
  <c r="E218" i="5"/>
  <c r="X31" i="6" l="1"/>
  <c r="AB31" i="6" s="1"/>
  <c r="N24" i="7" l="1"/>
  <c r="H24" i="7"/>
  <c r="L24" i="7"/>
  <c r="D24" i="7"/>
  <c r="D30" i="7" s="1"/>
  <c r="F24" i="7"/>
  <c r="L30" i="7" l="1"/>
  <c r="L32" i="7" s="1"/>
  <c r="H30" i="7"/>
  <c r="H32" i="7" s="1"/>
  <c r="F30" i="7"/>
  <c r="F32" i="7" s="1"/>
  <c r="N30" i="7"/>
  <c r="N32" i="7" s="1"/>
  <c r="R26" i="6"/>
  <c r="R32" i="6" s="1"/>
  <c r="V25" i="6"/>
  <c r="E43" i="5"/>
  <c r="E44" i="5" s="1"/>
  <c r="X25" i="6" l="1"/>
  <c r="I43" i="5"/>
  <c r="I44" i="5" s="1"/>
  <c r="E16" i="5"/>
  <c r="V23" i="7" l="1"/>
  <c r="E19" i="5"/>
  <c r="E23" i="5" s="1"/>
  <c r="I19" i="5"/>
  <c r="I23" i="5" s="1"/>
  <c r="I29" i="5" s="1"/>
  <c r="I31" i="5" s="1"/>
  <c r="I33" i="5" s="1"/>
  <c r="D32" i="7"/>
  <c r="E29" i="5" l="1"/>
  <c r="E31" i="5" s="1"/>
  <c r="E33" i="5" s="1"/>
  <c r="V24" i="7"/>
  <c r="X23" i="7"/>
  <c r="R24" i="7"/>
  <c r="R30" i="7" s="1"/>
  <c r="I35" i="5"/>
  <c r="I57" i="5" s="1"/>
  <c r="E57" i="5" s="1"/>
  <c r="I174" i="5"/>
  <c r="I196" i="5" s="1"/>
  <c r="I209" i="5" s="1"/>
  <c r="I233" i="5" s="1"/>
  <c r="V30" i="7" l="1"/>
  <c r="V32" i="7" s="1"/>
  <c r="X22" i="7"/>
  <c r="X24" i="7" s="1"/>
  <c r="P24" i="7"/>
  <c r="P30" i="7" s="1"/>
  <c r="E174" i="5"/>
  <c r="E196" i="5" s="1"/>
  <c r="E209" i="5" s="1"/>
  <c r="E233" i="5" s="1"/>
  <c r="E35" i="5"/>
  <c r="E59" i="5" s="1"/>
  <c r="E58" i="5" s="1"/>
  <c r="I46" i="5"/>
  <c r="I62" i="5" s="1"/>
  <c r="E62" i="5" s="1"/>
  <c r="X30" i="7" l="1"/>
  <c r="X32" i="7" s="1"/>
  <c r="P32" i="7"/>
  <c r="E46" i="5"/>
  <c r="E64" i="5" s="1"/>
  <c r="E63" i="5" s="1"/>
  <c r="P26" i="6"/>
  <c r="P32" i="6" s="1"/>
  <c r="T26" i="6" l="1"/>
  <c r="T32" i="6" s="1"/>
  <c r="V24" i="6"/>
  <c r="P34" i="6"/>
  <c r="Z26" i="6"/>
  <c r="Z32" i="6" s="1"/>
  <c r="Z34" i="6" s="1"/>
  <c r="E235" i="5"/>
  <c r="E236" i="5" s="1"/>
  <c r="I235" i="5"/>
  <c r="I236" i="5" s="1"/>
  <c r="AB25" i="6"/>
  <c r="V26" i="6" l="1"/>
  <c r="V32" i="6" s="1"/>
  <c r="X24" i="6"/>
  <c r="V34" i="6" l="1"/>
  <c r="X26" i="6"/>
  <c r="X32" i="6" s="1"/>
  <c r="AB24" i="6"/>
  <c r="AB26" i="6" s="1"/>
  <c r="AB32" i="6" s="1"/>
  <c r="AB33" i="6"/>
  <c r="AB34" i="6" l="1"/>
  <c r="X34" i="6"/>
</calcChain>
</file>

<file path=xl/sharedStrings.xml><?xml version="1.0" encoding="utf-8"?>
<sst xmlns="http://schemas.openxmlformats.org/spreadsheetml/2006/main" count="492" uniqueCount="270">
  <si>
    <t>บริษัท เจ เอ็ม ที เน็ทเวอร์ค เซอร์วิสเซ็ส จำกัด (มหาชน) และบริษัทย่อย</t>
  </si>
  <si>
    <t xml:space="preserve">งบแสดงการเปลี่ยนแปลงส่วนของผู้ถือหุ้น </t>
  </si>
  <si>
    <t>งบการเงินรวม</t>
  </si>
  <si>
    <t>ส่วนของผู้ถือหุ้นของบริษัทฯ</t>
  </si>
  <si>
    <t>ส่วนของผู้มี</t>
  </si>
  <si>
    <t>กำไรสะสม</t>
  </si>
  <si>
    <t>รวม</t>
  </si>
  <si>
    <t>ส่วนได้เสียที่</t>
  </si>
  <si>
    <t>ทุนเรือนหุ้น</t>
  </si>
  <si>
    <t>ส่วนเกินมูลค่า</t>
  </si>
  <si>
    <t>เงินรับล่วงหน้า</t>
  </si>
  <si>
    <t>ส่วนของผู้ถือหุ้น</t>
  </si>
  <si>
    <t>ไม่มีอำนาจควบคุม</t>
  </si>
  <si>
    <t>ที่ออกและชำระแล้ว</t>
  </si>
  <si>
    <t>หุ้นสามัญ</t>
  </si>
  <si>
    <t>ค่าหุ้น</t>
  </si>
  <si>
    <t>จัดสรรแล้ว</t>
  </si>
  <si>
    <t>ยังไม่ได้จัดสรร</t>
  </si>
  <si>
    <t>ของบริษัทฯ</t>
  </si>
  <si>
    <t>ขอบบริษัทย่อย</t>
  </si>
  <si>
    <t>งบแสดงฐานะการเงิน</t>
  </si>
  <si>
    <t>งบการเงินเฉพาะกิจการ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</si>
  <si>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</si>
  <si>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</si>
  <si>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</si>
  <si>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</si>
  <si>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</si>
  <si>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</si>
  <si>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รายได้ค้างรับ</t>
  </si>
  <si>
    <t xml:space="preserve">   ภายในหนึ่งปี</t>
  </si>
  <si>
    <t>เงินให้กู้ยืมระยะสั้นแก่บริษัทที่เกี่ยวข้องกัน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</si>
  <si>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</si>
  <si>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</si>
  <si>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</si>
  <si>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</si>
  <si>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</si>
  <si>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   เกินกว่าหนึ่งปี</t>
  </si>
  <si>
    <t xml:space="preserve">เงินลงทุนในบริษัทย่อย </t>
  </si>
  <si>
    <t>คอมพิวเตอร์ซอฟต์แวร์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</si>
  <si>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</si>
  <si>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</si>
  <si>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</si>
  <si>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</si>
  <si>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</si>
  <si>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</si>
  <si>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</si>
  <si>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</si>
  <si>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</si>
  <si>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</si>
  <si>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</si>
  <si>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</si>
  <si>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</si>
  <si>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</si>
  <si>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</si>
  <si>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หุ้นกู้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</si>
  <si>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</si>
  <si>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</si>
  <si>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</si>
  <si>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</si>
  <si>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</si>
  <si>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</si>
  <si>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</si>
  <si>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</si>
  <si>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</si>
  <si>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</si>
  <si>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</si>
  <si>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</si>
  <si>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</si>
  <si>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</si>
  <si>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</si>
  <si>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</si>
  <si>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รวมรายได้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</si>
  <si>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</si>
  <si>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</si>
  <si>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</si>
  <si>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</si>
  <si>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</si>
  <si>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</si>
  <si>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กำไรจากการดำเนินงาน</t>
  </si>
  <si>
    <t>กำไรขาดทุนเบ็ดเสร็จอื่น: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</si>
  <si>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</si>
  <si>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</si>
  <si>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</si>
  <si>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</si>
  <si>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</si>
  <si>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</si>
  <si>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</si>
  <si>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</si>
  <si>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</si>
  <si>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</si>
  <si>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</si>
  <si>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</si>
  <si>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</si>
  <si>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</si>
  <si>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รายได้ค้างรับ</t>
  </si>
  <si>
    <t xml:space="preserve">   สินทรัพย์หมุนเวียนอื่น</t>
  </si>
  <si>
    <t xml:space="preserve">   เงินให้สินเชื่อจากการซื้อลูกหนี้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</si>
  <si>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</si>
  <si>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</si>
  <si>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</si>
  <si>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</si>
  <si>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</si>
  <si>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รับจากดอกเบี้ย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</si>
  <si>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</si>
  <si>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</si>
  <si>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</si>
  <si>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</si>
  <si>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</si>
  <si>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</si>
  <si>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เงินสดจ่ายชำระเงินกู้ยืมระยะยาว</t>
  </si>
  <si>
    <t>เงินให้สินเชื่อจากการซื้อลูกหนี้คาดว่าจะได้รับชำระ</t>
  </si>
  <si>
    <t>องค์ประกอบอื่นของส่วนของผู้ถือหุ้น</t>
  </si>
  <si>
    <t>กำไรจากการดำเนินงาน - สุทธิจากค่าใช้จ่ายทางการเงิน</t>
  </si>
  <si>
    <t>กำไรก่อนค่าใช้จ่ายภาษีเงินได้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</si>
  <si>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</si>
  <si>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</si>
  <si>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</si>
  <si>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>กำไรขาดทุนเบ็ดเสร็จอื่น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</si>
  <si>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</si>
  <si>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</si>
  <si>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</si>
  <si>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</si>
  <si>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ส่วนแบ่งกำไรขาดทุน</t>
  </si>
  <si>
    <t>เบ็ดเสร็จอื่นจาก</t>
  </si>
  <si>
    <t>เงินลงทุนในบริษัทย่อย</t>
  </si>
  <si>
    <t>กำไรต่อหุ้นปรับลด</t>
  </si>
  <si>
    <t>เงินสดจ่ายค่าธรรมเนียมทางการเงิน</t>
  </si>
  <si>
    <t>ผลต่างจากการแปลงค่างบการเงิน</t>
  </si>
  <si>
    <t>ส่วนแบ่งกำไรจากเงินลงทุนในบริษัทย่อย</t>
  </si>
  <si>
    <t>ค่าใช้จ่ายภาษีเงินได้</t>
  </si>
  <si>
    <t>องค์ประกอบอื่น</t>
  </si>
  <si>
    <t>ของส่วนของผู้ถือหุ้น</t>
  </si>
  <si>
    <t xml:space="preserve">   ส่วนแบ่งกำไรจากเงินลงทุนในบริษัทย่อย</t>
  </si>
  <si>
    <t xml:space="preserve">   จ่ายผลประโยชน์ระยะยาวของพนักงาน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</si>
  <si>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</si>
  <si>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</si>
  <si>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</si>
  <si>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ทรัพย์สินรอการขาย</t>
  </si>
  <si>
    <t>หนี้สินจากสัญญาประกันภัย</t>
  </si>
  <si>
    <t>เจ้าหนี้บริษัทประกันภัยต่อ</t>
  </si>
  <si>
    <t>ค่าความนิยม</t>
  </si>
  <si>
    <t>เงินกู้ยืมระยะยาว - สุทธิจากส่วนที่ถึงกำหนดชำระ</t>
  </si>
  <si>
    <t>ส่วนเกินทุนหุ้นทุนซื้อคืน - หุ้นสามัญ</t>
  </si>
  <si>
    <t>หุ้นทุนซื้อคืน</t>
  </si>
  <si>
    <t>ส่วนเกินทุน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</si>
  <si>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</si>
  <si>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</si>
  <si>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</si>
  <si>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</si>
  <si>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</si>
  <si>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</si>
  <si>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</si>
  <si>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</si>
  <si>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เงินสดจ่ายเพื่อซื้ออาคารและอุปกรณ์และคอมพิวเตอร์ซอฟต์แวร์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</si>
  <si>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</si>
  <si>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</si>
  <si>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ข้อมูลงบกระแสเงินสดเพิ่มเติม :</t>
  </si>
  <si>
    <t>รายได้จากการรับประกันภัย</t>
  </si>
  <si>
    <t>ค่าใช้จ่ายในการรับประกันภัย</t>
  </si>
  <si>
    <t>เงินฝากธนาคารที่มีข้อจำกัดในการใช้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</si>
  <si>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</si>
  <si>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</si>
  <si>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</si>
  <si>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</si>
  <si>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กำไรส่วนที่เป็นของผู้ถือหุ้นของบริษัทฯ (บาทต่อหุ้น)</t>
  </si>
  <si>
    <t xml:space="preserve">   กำไรจากการจำหน่ายทรัพย์สินรอการขาย</t>
  </si>
  <si>
    <t xml:space="preserve">   เบี้ยประกันภัยค้างรับ</t>
  </si>
  <si>
    <t xml:space="preserve">   สินทรัพย์จากการประกันภัยต่อ</t>
  </si>
  <si>
    <t xml:space="preserve">   ลูกหนี้จากสัญญาประกันภัยต่อ</t>
  </si>
  <si>
    <t xml:space="preserve">   ทรัพย์สินรอการขาย</t>
  </si>
  <si>
    <t xml:space="preserve">   หนี้สินจากสัญญาประกันภัย</t>
  </si>
  <si>
    <t xml:space="preserve">   เจ้าหนี้บริษัทประกันภัยต่อ</t>
  </si>
  <si>
    <t>เงินสดสุทธิจาก (ใช้ไปใน) กิจกรรมลงทุน</t>
  </si>
  <si>
    <t>เงินกู้ยืมระยะสั้นลดลง</t>
  </si>
  <si>
    <t xml:space="preserve">   เงินปันผลรับ</t>
  </si>
  <si>
    <t>งบแสดงการเปลี่ยนแปลงส่วนของผู้ถือหุ้น (ต่อ)</t>
  </si>
  <si>
    <t>เงินสดรับเงินปันผล</t>
  </si>
  <si>
    <t xml:space="preserve">   เงินฝากธนาคารที่มีข้อจำกัดในการใช้</t>
  </si>
  <si>
    <t>เงินกู้ยืมระยะสั้นจากสถาบันการเงิน</t>
  </si>
  <si>
    <t>เงินรับล่วงหน้าค่าหุ้น</t>
  </si>
  <si>
    <t>ยอดคงเหลือ ณ วันที่ 1 มกราคม 2563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</si>
  <si>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</si>
  <si>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</t>
  </si>
  <si>
    <t>กำไรจากเงินให้สินเชื่อจากการซื้อลูกหนี้</t>
  </si>
  <si>
    <t>รายได้จากสัญญาที่ทำกับลูกค้า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</si>
  <si>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</si>
  <si>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</si>
  <si>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รายได้เงินปันผล</t>
  </si>
  <si>
    <t>รายได้ดอกเบี้ย</t>
  </si>
  <si>
    <t>ส่วนแบ่งกำไรขาดทุนเบ็ดเสร็จอื่นจากเงินลงทุนในบริษัทย่อย</t>
  </si>
  <si>
    <t xml:space="preserve">  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</si>
  <si>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</si>
  <si>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>ส่วนที่เป็นของผู้มีส่วนได้เสียที่ไม่มีอำนาจควบคุมของบริษัทย่อย</t>
  </si>
  <si>
    <t xml:space="preserve">สินทรัพย์สิทธิการใช้ </t>
  </si>
  <si>
    <t>หนี้สินภาษีเงินได้รอการตัดบัญชี</t>
  </si>
  <si>
    <t>เพิ่มทุนจากการใช้สิทธิตามใบสำคัญ</t>
  </si>
  <si>
    <t xml:space="preserve">   ผลขาดทุนจากการด้อยค่าทรัพย์สินรอการขาย</t>
  </si>
  <si>
    <t xml:space="preserve">   ภาษีมูลค่าเพิ่มรอเรียกคืน</t>
  </si>
  <si>
    <t xml:space="preserve">   สินทรัพย์ทางการเงินไม่หมุนเวียนอื่น</t>
  </si>
  <si>
    <t>เงินสดรับจากการออกหุ้นกู้</t>
  </si>
  <si>
    <t>ชำระหนี้สินตามสัญญาเช่า</t>
  </si>
  <si>
    <t>กำไร (ขาดทุน) จากการดำเนินงานก่อนการเปลี่ยนแปลงในสินทรัพย์</t>
  </si>
  <si>
    <t>เงินสดจ่ายเพื่อซื้อสินทรัพย์ทางการเงินไม่หมุนเวียนอื่น</t>
  </si>
  <si>
    <t xml:space="preserve">   ผลขาดทุนด้านเครดิตที่คาดว่าจะเกิดขึ้น (โอนกลับ)</t>
  </si>
  <si>
    <t>ยอดคงเหลือ ณ วันที่ 30 มิถุนายน 2563</t>
  </si>
  <si>
    <t>จ่ายเงินปันผล</t>
  </si>
  <si>
    <t>โอนกลับหนี้สูญและหนี้สงสัยจะสูญ</t>
  </si>
  <si>
    <t xml:space="preserve">   โอนกลับหนี้สูญและหนี้สงสัยจะสูญ</t>
  </si>
  <si>
    <t xml:space="preserve">   สำรองเบี้ยประกันภัยที่ยังไม่ถือเป็นรายได้ (โอนกลับ)</t>
  </si>
  <si>
    <t>เงินกู้ยืมระยะสั้นจากสถาบันการเงินลดลง</t>
  </si>
  <si>
    <t>เงินสดรับล่วงหน้าค่าหุ้น</t>
  </si>
  <si>
    <t xml:space="preserve">      เงินให้สินเชื่อจากการซื้อลูกหนี้ด้อยคุณภาพของสถาบันการเงิน</t>
  </si>
  <si>
    <t xml:space="preserve">         โดยการผ่อนชำระซึ่งไม่กระทบกระแสเงินสด</t>
  </si>
  <si>
    <t xml:space="preserve">      เจ้าหนี้จากการซื้อสินทรัพย์และคอมพิวเตอร์ซอฟต์แวร์</t>
  </si>
  <si>
    <t xml:space="preserve">      เงินรอรับคืนจากการขายทอดตลาด</t>
  </si>
  <si>
    <t xml:space="preserve">      หนี้สินตามสัญญาเช่าเพิ่มขึ้น</t>
  </si>
  <si>
    <t xml:space="preserve">      ค่าตัดจำหน่ายสินทรัพย์สิทธิการใช้ที่บันทึกเป็นต้นทุนโครงการ</t>
  </si>
  <si>
    <t xml:space="preserve">   รายการที่ไม่ใช่เงินสด</t>
  </si>
  <si>
    <t>เงินสดสุทธิจากกิจกรรมจัดหาเงิน</t>
  </si>
  <si>
    <t>หมายเหตุประกอบงบการเงินรวมระหว่างกาลเป็นส่วนหนึ่งของงบการเงินนี้</t>
  </si>
  <si>
    <t xml:space="preserve">   ค่าใช้จ่ายจากหนี้สินสัญญาประกันภัย  (โอนกลับ)</t>
  </si>
  <si>
    <t>เงินให้กู้ยืมระยะสั้นแก่บริษัทที่เกี่ยวข้องกันลดลง (เพิ่มขึ้น)</t>
  </si>
  <si>
    <t>โอนกลับผลขาดทุนด้านเครดิตที่คาดว่าจะเกิดขึ้น (ผลขาดทุนด้านเครดิต</t>
  </si>
  <si>
    <t xml:space="preserve">   ที่คาดว่าจะเกิดขึ้น) </t>
  </si>
  <si>
    <t>เจ้าหนี้จากการซื้อลูกหนี้</t>
  </si>
  <si>
    <t>ณ วันที่ 30 มิถุนายน 2564</t>
  </si>
  <si>
    <t>30 มิถุนายน 2564</t>
  </si>
  <si>
    <t>31 ธันวาคม 2563</t>
  </si>
  <si>
    <t>2, 4</t>
  </si>
  <si>
    <t>2, 5</t>
  </si>
  <si>
    <t>2, 6</t>
  </si>
  <si>
    <t>2, 9</t>
  </si>
  <si>
    <t xml:space="preserve">อาคารและอุปกรณ์ </t>
  </si>
  <si>
    <t>2, 16</t>
  </si>
  <si>
    <t>2, 17</t>
  </si>
  <si>
    <t xml:space="preserve">      หุ้นสามัญ 1,574,300,572 หุ้น มูลค่าหุ้นละ 0.5 บาท</t>
  </si>
  <si>
    <t xml:space="preserve">         (31 ธันวาคม 2563: หุ้นสามัญ 976,091,341 หุ้น มูลค่าหุ้นละ 0.5 บาท)</t>
  </si>
  <si>
    <t>ส่วนทุนจากการจ่ายโดยใช้หุ้นเป็นเกณฑ์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</si>
  <si>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</si>
  <si>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</si>
  <si>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</si>
  <si>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สำหรับงวดสามเดือนสิ้นสุดวันที่ 30 มิถุนายน 2564</t>
  </si>
  <si>
    <t xml:space="preserve">      หุ้นสามัญ 1,091,793,265 หุ้น มูลค่าหุ้นละ 0.5 บาท</t>
  </si>
  <si>
    <t>ต้นทุนทางการเงิน</t>
  </si>
  <si>
    <t>2, 23</t>
  </si>
  <si>
    <t>2, 24</t>
  </si>
  <si>
    <t xml:space="preserve">   ขาดทุนจากการจำหน่ายและตัดจำหน่ายสินทรัพย์</t>
  </si>
  <si>
    <t xml:space="preserve">   (กำไร) ขาดทุนจากการเปลี่ยนแปลงในมูลค่ายุติธรรมของสินทรัพย์ทางการเงิน</t>
  </si>
  <si>
    <t xml:space="preserve">   สินทรัพย์ทางการเงินหมุนเวียนอื่น</t>
  </si>
  <si>
    <t>เงินสดสุทธิจาก (ใช้ไปใน) กิจกรรมดำเนินงาน</t>
  </si>
  <si>
    <t xml:space="preserve">      ตัดจำหน่ายหนี้สูญ</t>
  </si>
  <si>
    <t>เงินปันผลจ่าย (หมายเหตุ 27)</t>
  </si>
  <si>
    <t xml:space="preserve">   แสดงสิทธิ</t>
  </si>
  <si>
    <t>ส่วนทุนจาก</t>
  </si>
  <si>
    <t>การจ่ายโดย</t>
  </si>
  <si>
    <t>ใช้หุ้นเป็นเกณฑ์</t>
  </si>
  <si>
    <t xml:space="preserve">   แสดงสิทธิ (หมายเหตุ 22)</t>
  </si>
  <si>
    <t>การจ่ายโดยใช้หุ้นเป็นเกณฑ์ (หมายเหตุ 22)</t>
  </si>
  <si>
    <t>สำรองสำหรับ</t>
  </si>
  <si>
    <t>มูลค่ายุติธรรม</t>
  </si>
  <si>
    <t>เงินสดรับจากการจำหน่ายอาคารและอุปกรณ์</t>
  </si>
  <si>
    <t xml:space="preserve">   รายการจ่ายโดยใช้หุ้นเป็นเกณฑ์</t>
  </si>
  <si>
    <t>เงินสดใช้ไปในกิจกรรมดำเนินงาน</t>
  </si>
  <si>
    <t>เงินฝากธนาคารที่มีภาระค้ำประกันลดลง</t>
  </si>
  <si>
    <t>เงินสดรับคืนเงินลงทุนในบริษัทย่อย</t>
  </si>
  <si>
    <t>ผลขาดทุนด้านเครดิตที่คาดว่าจะเกิดขึ้นของเงินสดและรายการเทียบเท่าเงินสด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</si>
  <si>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</si>
  <si>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ขาดทุนจากสินทรัพย์ทางการเงินที่วัดมูลค่าด้วยมูลค่ายุติธรรม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</si>
  <si>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</si>
  <si>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กำไรจากสินทรัพย์ทางการเงินที่วัดมูลค่าด้วยมูลค่ายุติธรรม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</si>
</sst>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00000%"/>
    <numFmt numFmtId="166" formatCode="_([$€-2]\ * #,##0.00_);_([$€-2]\ * \(#,##0.00\);_([$€-2]\ * &quot;-&quot;??_);_(@_)"/>
    <numFmt numFmtId="167" formatCode="d\ ดดดด\ bbbb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i/>
      <sz val="18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8"/>
      <name val="Angsana New"/>
      <family val="1"/>
    </font>
    <font>
      <sz val="15"/>
      <name val="Angsana New"/>
      <family val="1"/>
    </font>
    <font>
      <sz val="17"/>
      <name val="Angsana New"/>
      <family val="1"/>
    </font>
    <font>
      <sz val="16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3">
    <xf numFmtId="0" fontId="0" fillId="0" borderId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19">
    <xf numFmtId="0" fontId="0" fillId="0" borderId="0" xfId="0"/>
    <xf numFmtId="164" fontId="3" fillId="0" borderId="0" xfId="1" applyNumberFormat="1" applyFont="1" applyFill="1" applyAlignment="1">
      <alignment vertical="top"/>
    </xf>
    <xf numFmtId="164" fontId="4" fillId="0" borderId="0" xfId="1" applyNumberFormat="1" applyFont="1" applyFill="1" applyBorder="1" applyAlignment="1">
      <alignment horizontal="center" vertical="top"/>
    </xf>
    <xf numFmtId="41" fontId="3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Alignment="1">
      <alignment vertical="top"/>
    </xf>
    <xf numFmtId="0" fontId="3" fillId="0" borderId="0" xfId="1" applyNumberFormat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centerContinuous" vertical="top"/>
    </xf>
    <xf numFmtId="0" fontId="4" fillId="0" borderId="0" xfId="1" applyFont="1" applyFill="1" applyAlignment="1">
      <alignment vertical="top"/>
    </xf>
    <xf numFmtId="164" fontId="4" fillId="0" borderId="0" xfId="1" applyNumberFormat="1" applyFont="1" applyFill="1" applyAlignment="1">
      <alignment vertical="top"/>
    </xf>
    <xf numFmtId="37" fontId="3" fillId="0" borderId="0" xfId="2" applyNumberFormat="1" applyFont="1" applyFill="1" applyAlignment="1">
      <alignment vertical="top"/>
    </xf>
    <xf numFmtId="37" fontId="3" fillId="0" borderId="0" xfId="1" applyNumberFormat="1" applyFont="1" applyFill="1" applyAlignment="1">
      <alignment horizontal="right" vertical="top"/>
    </xf>
    <xf numFmtId="0" fontId="9" fillId="0" borderId="0" xfId="1" applyNumberFormat="1" applyFont="1" applyFill="1" applyAlignment="1">
      <alignment horizontal="center" vertical="top"/>
    </xf>
    <xf numFmtId="164" fontId="9" fillId="0" borderId="0" xfId="1" applyNumberFormat="1" applyFont="1" applyFill="1" applyAlignment="1">
      <alignment horizontal="right" vertical="top"/>
    </xf>
    <xf numFmtId="1" fontId="9" fillId="0" borderId="0" xfId="1" applyNumberFormat="1" applyFont="1" applyFill="1" applyBorder="1" applyAlignment="1">
      <alignment horizontal="center" vertical="top"/>
    </xf>
    <xf numFmtId="164" fontId="3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38" fontId="3" fillId="0" borderId="0" xfId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164" fontId="13" fillId="0" borderId="0" xfId="1" applyNumberFormat="1" applyFont="1" applyFill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49" fontId="6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41" fontId="3" fillId="0" borderId="3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166" fontId="12" fillId="0" borderId="0" xfId="1" applyNumberFormat="1" applyFont="1" applyFill="1" applyAlignment="1">
      <alignment horizontal="right" vertical="center"/>
    </xf>
    <xf numFmtId="49" fontId="10" fillId="0" borderId="0" xfId="5" applyNumberFormat="1" applyFont="1" applyFill="1" applyAlignment="1">
      <alignment vertical="center"/>
    </xf>
    <xf numFmtId="49" fontId="3" fillId="0" borderId="0" xfId="5" applyNumberFormat="1" applyFont="1" applyFill="1" applyAlignment="1">
      <alignment vertical="center"/>
    </xf>
    <xf numFmtId="41" fontId="3" fillId="0" borderId="0" xfId="4" applyNumberFormat="1" applyFont="1" applyFill="1" applyBorder="1" applyAlignment="1">
      <alignment horizontal="center" vertical="center"/>
    </xf>
    <xf numFmtId="37" fontId="3" fillId="0" borderId="0" xfId="4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37" fontId="3" fillId="0" borderId="0" xfId="1" applyNumberFormat="1" applyFont="1" applyFill="1" applyBorder="1" applyAlignment="1">
      <alignment vertical="center"/>
    </xf>
    <xf numFmtId="49" fontId="3" fillId="0" borderId="0" xfId="5" applyNumberFormat="1" applyFont="1" applyFill="1" applyBorder="1" applyAlignment="1">
      <alignment vertical="center"/>
    </xf>
    <xf numFmtId="41" fontId="3" fillId="0" borderId="1" xfId="4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1" fontId="9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vertical="top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164" fontId="6" fillId="0" borderId="1" xfId="3" applyNumberFormat="1" applyFont="1" applyFill="1" applyBorder="1" applyAlignment="1">
      <alignment horizontal="right" vertical="center"/>
    </xf>
    <xf numFmtId="37" fontId="14" fillId="0" borderId="0" xfId="1" applyNumberFormat="1" applyFont="1" applyFill="1" applyAlignment="1">
      <alignment vertical="center"/>
    </xf>
    <xf numFmtId="0" fontId="4" fillId="0" borderId="0" xfId="1" quotePrefix="1" applyNumberFormat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centerContinuous" vertical="center"/>
    </xf>
    <xf numFmtId="0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centerContinuous" vertical="center"/>
    </xf>
    <xf numFmtId="164" fontId="3" fillId="0" borderId="0" xfId="10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left" vertical="center"/>
    </xf>
    <xf numFmtId="164" fontId="3" fillId="0" borderId="0" xfId="10" quotePrefix="1" applyNumberFormat="1" applyFont="1" applyFill="1" applyAlignment="1">
      <alignment horizontal="centerContinuous" vertical="center"/>
    </xf>
    <xf numFmtId="37" fontId="4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4" fillId="0" borderId="1" xfId="10" applyNumberFormat="1" applyFont="1" applyFill="1" applyBorder="1" applyAlignment="1">
      <alignment horizontal="center" vertical="center"/>
    </xf>
    <xf numFmtId="0" fontId="10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0" applyNumberFormat="1" applyFont="1" applyFill="1" applyAlignment="1">
      <alignment horizontal="right" vertical="center"/>
    </xf>
    <xf numFmtId="164" fontId="3" fillId="0" borderId="4" xfId="10" applyNumberFormat="1" applyFont="1" applyFill="1" applyBorder="1" applyAlignment="1">
      <alignment horizontal="center" vertical="center"/>
    </xf>
    <xf numFmtId="164" fontId="3" fillId="0" borderId="0" xfId="10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1" fontId="3" fillId="0" borderId="4" xfId="4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49" fontId="3" fillId="0" borderId="0" xfId="4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horizontal="right" vertical="center"/>
    </xf>
    <xf numFmtId="1" fontId="12" fillId="0" borderId="0" xfId="1" applyNumberFormat="1" applyFont="1" applyFill="1" applyBorder="1" applyAlignment="1">
      <alignment horizontal="center" vertical="center"/>
    </xf>
    <xf numFmtId="37" fontId="3" fillId="0" borderId="0" xfId="4" applyNumberFormat="1" applyFont="1" applyFill="1" applyBorder="1" applyAlignment="1">
      <alignment horizontal="center" vertical="center"/>
    </xf>
    <xf numFmtId="41" fontId="3" fillId="0" borderId="0" xfId="4" applyNumberFormat="1" applyFont="1" applyFill="1" applyBorder="1" applyAlignment="1">
      <alignment horizontal="right" vertical="center"/>
    </xf>
    <xf numFmtId="49" fontId="12" fillId="0" borderId="0" xfId="1" applyNumberFormat="1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164" fontId="6" fillId="0" borderId="0" xfId="10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4" fontId="3" fillId="0" borderId="0" xfId="10" applyNumberFormat="1" applyFont="1" applyFill="1" applyBorder="1" applyAlignment="1">
      <alignment horizontal="center" vertical="center"/>
    </xf>
    <xf numFmtId="164" fontId="3" fillId="0" borderId="5" xfId="1" applyNumberFormat="1" applyFont="1" applyFill="1" applyBorder="1" applyAlignment="1">
      <alignment vertical="center"/>
    </xf>
    <xf numFmtId="165" fontId="3" fillId="0" borderId="0" xfId="9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top"/>
    </xf>
    <xf numFmtId="0" fontId="9" fillId="0" borderId="0" xfId="1" applyNumberFormat="1" applyFont="1" applyFill="1" applyBorder="1" applyAlignment="1">
      <alignment horizontal="center" vertical="top"/>
    </xf>
    <xf numFmtId="0" fontId="9" fillId="0" borderId="0" xfId="0" quotePrefix="1" applyNumberFormat="1" applyFont="1" applyFill="1" applyBorder="1" applyAlignment="1">
      <alignment horizontal="center" vertical="top"/>
    </xf>
    <xf numFmtId="41" fontId="3" fillId="0" borderId="0" xfId="1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3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164" fontId="3" fillId="0" borderId="0" xfId="3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164" fontId="4" fillId="0" borderId="1" xfId="3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/>
    </xf>
    <xf numFmtId="1" fontId="9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Alignment="1">
      <alignment vertical="center"/>
    </xf>
    <xf numFmtId="164" fontId="9" fillId="0" borderId="0" xfId="3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center" vertical="center"/>
    </xf>
    <xf numFmtId="164" fontId="3" fillId="0" borderId="0" xfId="3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center"/>
    </xf>
    <xf numFmtId="164" fontId="3" fillId="0" borderId="2" xfId="3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center"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43" fontId="3" fillId="0" borderId="0" xfId="3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Alignment="1">
      <alignment horizontal="right" vertical="center"/>
    </xf>
    <xf numFmtId="49" fontId="12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166" fontId="12" fillId="0" borderId="0" xfId="0" applyNumberFormat="1" applyFont="1" applyFill="1" applyAlignment="1">
      <alignment horizontal="right" vertical="center"/>
    </xf>
    <xf numFmtId="1" fontId="12" fillId="0" borderId="0" xfId="0" applyNumberFormat="1" applyFont="1" applyFill="1" applyAlignment="1">
      <alignment horizontal="center" vertical="center"/>
    </xf>
    <xf numFmtId="166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vertical="center"/>
    </xf>
    <xf numFmtId="164" fontId="12" fillId="0" borderId="0" xfId="3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vertical="center"/>
    </xf>
    <xf numFmtId="166" fontId="12" fillId="0" borderId="0" xfId="0" applyNumberFormat="1" applyFont="1" applyFill="1" applyBorder="1" applyAlignment="1">
      <alignment vertical="center"/>
    </xf>
    <xf numFmtId="41" fontId="12" fillId="0" borderId="4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164" fontId="12" fillId="0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43" fontId="3" fillId="0" borderId="4" xfId="3" applyNumberFormat="1" applyFont="1" applyFill="1" applyBorder="1" applyAlignment="1">
      <alignment vertical="center"/>
    </xf>
    <xf numFmtId="43" fontId="3" fillId="0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horizontal="right" vertical="center"/>
    </xf>
    <xf numFmtId="37" fontId="14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0" xfId="1" quotePrefix="1" applyNumberFormat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top"/>
    </xf>
    <xf numFmtId="164" fontId="3" fillId="0" borderId="0" xfId="1" applyNumberFormat="1" applyFont="1" applyFill="1" applyBorder="1" applyAlignment="1">
      <alignment horizontal="centerContinuous" vertical="top"/>
    </xf>
    <xf numFmtId="164" fontId="3" fillId="0" borderId="0" xfId="1" applyNumberFormat="1" applyFont="1" applyFill="1" applyBorder="1" applyAlignment="1">
      <alignment vertical="top"/>
    </xf>
    <xf numFmtId="41" fontId="3" fillId="0" borderId="5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164" fontId="3" fillId="0" borderId="0" xfId="1" quotePrefix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top"/>
    </xf>
    <xf numFmtId="164" fontId="3" fillId="0" borderId="1" xfId="1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1" quotePrefix="1" applyFont="1" applyFill="1" applyAlignment="1">
      <alignment horizontal="left" vertical="top"/>
    </xf>
    <xf numFmtId="164" fontId="3" fillId="0" borderId="0" xfId="1" quotePrefix="1" applyNumberFormat="1" applyFont="1" applyFill="1" applyAlignment="1">
      <alignment horizontal="centerContinuous" vertical="top"/>
    </xf>
    <xf numFmtId="0" fontId="3" fillId="0" borderId="0" xfId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left" vertical="top"/>
    </xf>
    <xf numFmtId="37" fontId="4" fillId="0" borderId="0" xfId="1" applyNumberFormat="1" applyFont="1" applyFill="1" applyAlignment="1">
      <alignment horizontal="left" vertical="top"/>
    </xf>
    <xf numFmtId="167" fontId="3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164" fontId="3" fillId="0" borderId="0" xfId="1" quotePrefix="1" applyNumberFormat="1" applyFont="1" applyFill="1" applyAlignment="1">
      <alignment horizontal="center" vertical="top"/>
    </xf>
    <xf numFmtId="0" fontId="3" fillId="0" borderId="0" xfId="1" applyFont="1" applyFill="1" applyAlignment="1">
      <alignment vertical="top"/>
    </xf>
    <xf numFmtId="0" fontId="3" fillId="0" borderId="0" xfId="1" applyFont="1" applyFill="1" applyAlignment="1">
      <alignment horizontal="center" vertical="top"/>
    </xf>
    <xf numFmtId="0" fontId="10" fillId="0" borderId="0" xfId="1" applyFont="1" applyFill="1" applyAlignment="1">
      <alignment horizontal="center" vertical="top"/>
    </xf>
    <xf numFmtId="38" fontId="15" fillId="0" borderId="0" xfId="0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top"/>
    </xf>
    <xf numFmtId="3" fontId="16" fillId="0" borderId="0" xfId="0" applyNumberFormat="1" applyFont="1" applyFill="1" applyAlignment="1">
      <alignment vertical="center"/>
    </xf>
    <xf numFmtId="0" fontId="3" fillId="0" borderId="0" xfId="1" applyFont="1" applyFill="1" applyAlignment="1">
      <alignment horizontal="left" vertical="top"/>
    </xf>
    <xf numFmtId="164" fontId="3" fillId="0" borderId="0" xfId="1" quotePrefix="1" applyNumberFormat="1" applyFont="1" applyFill="1" applyAlignment="1">
      <alignment horizontal="left" vertical="top"/>
    </xf>
    <xf numFmtId="0" fontId="3" fillId="0" borderId="0" xfId="1" quotePrefix="1" applyFont="1" applyFill="1" applyAlignment="1">
      <alignment horizontal="left" vertical="top"/>
    </xf>
    <xf numFmtId="41" fontId="3" fillId="0" borderId="2" xfId="1" applyNumberFormat="1" applyFont="1" applyFill="1" applyBorder="1" applyAlignment="1">
      <alignment horizontal="right" vertical="top"/>
    </xf>
    <xf numFmtId="41" fontId="3" fillId="0" borderId="3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Alignment="1">
      <alignment horizontal="center" vertical="top"/>
    </xf>
    <xf numFmtId="164" fontId="3" fillId="0" borderId="2" xfId="1" applyNumberFormat="1" applyFont="1" applyFill="1" applyBorder="1" applyAlignment="1">
      <alignment horizontal="center" vertical="top"/>
    </xf>
    <xf numFmtId="164" fontId="10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horizontal="right" vertical="top"/>
    </xf>
    <xf numFmtId="164" fontId="3" fillId="0" borderId="4" xfId="1" applyNumberFormat="1" applyFont="1" applyFill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3" fillId="0" borderId="0" xfId="1" quotePrefix="1" applyFont="1" applyFill="1" applyAlignment="1">
      <alignment horizontal="center" vertical="top"/>
    </xf>
    <xf numFmtId="0" fontId="3" fillId="0" borderId="6" xfId="1" applyFont="1" applyFill="1" applyBorder="1" applyAlignment="1">
      <alignment vertical="top"/>
    </xf>
    <xf numFmtId="0" fontId="3" fillId="0" borderId="0" xfId="1" applyFont="1" applyFill="1" applyAlignment="1">
      <alignment vertical="center"/>
    </xf>
    <xf numFmtId="9" fontId="3" fillId="0" borderId="0" xfId="12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top"/>
    </xf>
    <xf numFmtId="164" fontId="3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</cellXfs>
  <cellStyles count="13">
    <cellStyle name="Comma" xfId="10" builtinId="3"/>
    <cellStyle name="Comma 14 3 5" xfId="3" xr:uid="{00000000-0005-0000-0000-000001000000}"/>
    <cellStyle name="Normal" xfId="0" builtinId="0"/>
    <cellStyle name="Normal 12 10" xfId="1" xr:uid="{00000000-0005-0000-0000-000003000000}"/>
    <cellStyle name="Normal 142" xfId="7" xr:uid="{00000000-0005-0000-0000-000004000000}"/>
    <cellStyle name="Normal 143" xfId="8" xr:uid="{00000000-0005-0000-0000-000005000000}"/>
    <cellStyle name="Normal 16 8" xfId="6" xr:uid="{00000000-0005-0000-0000-000006000000}"/>
    <cellStyle name="Normal 2" xfId="11" xr:uid="{00000000-0005-0000-0000-000001000000}"/>
    <cellStyle name="Normal 2 2" xfId="4" xr:uid="{00000000-0005-0000-0000-000007000000}"/>
    <cellStyle name="Normal 2 3" xfId="5" xr:uid="{00000000-0005-0000-0000-000008000000}"/>
    <cellStyle name="Normal_BS&amp;PLT Q1'2006" xfId="2" xr:uid="{00000000-0005-0000-0000-000009000000}"/>
    <cellStyle name="Percent" xfId="12" builtinId="5"/>
    <cellStyle name="Percent 10" xfId="9" xr:uid="{00000000-0005-0000-0000-00000A000000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theme" Target="theme/theme1.xml"/><Relationship Id="rId149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137" Type="http://schemas.openxmlformats.org/officeDocument/2006/relationships/externalLink" Target="externalLinks/externalLink13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40" Type="http://schemas.openxmlformats.org/officeDocument/2006/relationships/externalLink" Target="externalLinks/externalLink136.xml"/><Relationship Id="rId14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43" Type="http://schemas.openxmlformats.org/officeDocument/2006/relationships/externalLink" Target="externalLinks/externalLink139.xml"/><Relationship Id="rId148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calcChain" Target="calcChain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%3f%3f%3f\%3f%3f%3f%3f%3f\%3f%3f%3f%3f%3f\MJR\%3f%3f\%3f%3f%3f%3f%3f%3f%3f%3f%3f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\kaa_am3\Windows\Temporary%20Internet%20Files\OLKB355\%3f%3f%3f\%3f%3f%3f%3f%3f\%3f%3f%3f%3f%3f\MJR\%3f%3f\%3f%3f%3f%3f%3f%3f%3f%3f%3f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%3f%3f\%3f%3f%3f%3f\%3f%3f%3f\%3f%3f%3f%3f\%3f%3f%3f%3f%3f%3f%3f\G%3f\%3f%3f%3f%3f%3f\7%3f%3f\%3f%3f\Mit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da\Mida%20leasing%2030.6.04\JOB\ASIMAR\Quarter\Q2'2002\LeadQ2_2002_upd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yingsak.phetaen-anan\Desktop\Sansiri%20YE\Roj\Fix%20asset%20RJ%20Q4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iyanee.Weingtanchan\Desktop\P361_2006_Act10_WP_Section%20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\LHFS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nts%20and%20Settings\bkppm\My%20Documents\My%20Job\BOL\BOL%20Q3'04\30.9.04\BOL%20by%20ppm%2031.10.03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Data\BAN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Somboon\BSK-B203\BSK%20Year%202004\BSK%20YE'04\Lead&amp;TB\Documents%20and%20Settings\bkchp\My%20Documents\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%3f%3f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%3f%3f%3f%3f%3f%3f%3f%3f%3f%3f\%3f%3f\%3f%3f%3f%3f\%3f%3f%3f\%3f%3f%3f%3f\%3f%3f%3f%3f%3f%3f%3f\G%3f\%3f%3f%3f%3f%3f\7%3f%3f\%3f%3f\Mi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ui\my%20documents\DOI%20Apr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t.panmetanee\AppData\Local\Temp\GAMxFiles\ReadOnly\519c362130724c3cb32a87f87fec669f\LucaNet%20%20Part%20I_V16_TUF_2015%20Q3_2015.10.1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178\aws\Documents%20and%20Settings\bktph.THNB00255\Desktop\TR_AP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en\AppData\Local\Microsoft\Windows\Temporary%20Internet%20Files\OLK5FF7\cos%20%20-09%202012%20-%20kk_sent%20051020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unler\AppData\Local\Microsoft\Windows\Temporary%20Internet%20Files\Content.Outlook\V1PLP562\Detail%20BN\FS-ADO\&#51333;&#54633;&#50629;&#47924;\&#49352;%20&#54260;&#45908;\MJR\&#44277;&#50976;\&#54620;&#44397;&#51473;&#44277;&#50629;&#49884;&#4944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~5299997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Documents%20and%20Settings\bkpns\Desktop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ppm\Desktop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%20a%20c%20k%20u%20p%20%20(%20a%20u%20d%20i%20t%200%203%20)\p%20e%20u%20a%20n\Mortgage%20loan%20information\Mortgage%202006\03%20mortgage%20mar06%20(discount%202%20&#3611;&#3637;%2060,40)\Gaap%20provi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xAsset\Asset41-42(07-03-01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ackup\Mortgage%202005%20(due%20&#3621;&#3591;&#3607;&#3640;&#3609;)\08%20mortgage%20aug05%20(discount%202%20&#3611;&#3637;%2060,40)\Subledger%20aug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Documents%20and%20Settings\bkklo\Desktop\working\Section%20K.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%20work\tom\jv-pv%20for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obile%20Expo\Terminal%20A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9884;&#49444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8372;&#50504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bp\My%20Documents\my%20job\Seafresh%20Group\SFI%20Group%20Q2'04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WANG\J_o_B_$\Example%20Work%20Papers\P_Other%20current%20liabilities_workbook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Lead%20MTL2004%20ForFS\Section%20H\Mortgage_loa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DETAILA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SFI%20YE'03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TR_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ran.sruamsiri\Desktop\RPC%20group%20FS\RPC%20Group%20Lead%202006\WINDOWS\Desktop\Ess\done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Documents%20and%20Settings\bkwcw\My%20Documents\My%20Jobs\Autoliv\AUTOLIV%20hard%20close%2024.9.04\Lead%2024.9.04\WINDOWS\Desktop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~1\tangmo\LOCALS~1\Temp\Mida%20leasing%2030.6.04\PPM\Mida%20leasing%2031.3.04\JOB\ASIMAR\Quarter\Q2'2002\LeadQ2_2002_updat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TAC\AP.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%20D\SU\Jobs\Audit\&#3612;&#3641;&#3657;&#3626;&#3629;&#3610;&#3616;&#3634;&#3618;&#3609;&#3629;&#3585;\mg,%20dec04\&#3626;&#3656;&#3591;&#3585;&#3619;&#3617;'4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Mida\Mida%20leasing%2030.6.04\JOB\ASIMAR\Year-ended\YE_2002\WPK\OTHER\LeadYE2002_&#3648;&#3614;&#3636;&#3656;&#3617;&#3594;&#3656;&#3629;&#3591;%20Q3'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isa.Sunantapongsak\My%20Documents\JOB\Leasing%20Sinn%20Asia\Leasing%20Sinn%20Asia%2030.6.05\Audit%20working%20paper%2030.6.05\TPP%20Q2'04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11\A%20&#3591;&#3610;&#3585;&#3634;&#3619;&#3648;&#3591;&#3636;&#3609;\A%20&#3591;&#3610;&#3585;&#3634;&#3619;&#3648;&#3591;&#3636;&#3609;\&#3591;&#3610;&#3585;&#3634;&#3619;&#3648;&#3591;&#3636;&#3609;\2548\Plapq3_4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upapornl\Local%20Settings\Temp\Temporary%20Directory%201%20for%20ufcQ1.zip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Jpfilesvrc\&#22269;&#38555;&#20107;&#26989;&#37096;\Documents%20and%20Settings\denz0331\&#12487;&#12473;&#12463;&#12488;&#12483;&#12503;\&#36899;&#32080;&#12497;&#12483;&#12465;&#12540;&#12472;&#12469;&#12531;&#12503;&#12523;\&#9313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.Lotus.Notes.Data\Dec04_Audi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atid.Handunyaphan\Desktop\Sansiri%20venture\SSV%20PM%20T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8372;&#50504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sac\My%20Documents\Job\Trinity%20Group\2003\TAC\Q3'03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Funds%20Management\Seapc\Assets\Avalon\2002\Jan02%20Avalon%20Leasing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an\My%20Documents\SCS-S382\Substantive\301-T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bunya.Ounchokdee\AppData\Local\Temp\GAMxFiles\d3k7cc7bzz44daepq7t8msb5d4adu78jssuvt2ibyiij5gccnmei\Oct%2013%2016\2d51c27aa2e64cf7b5aa49084880cd3a\NC-J062-2016-Q3-JMT%20Group-A002-IM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thlon\Desktop\Documents%20and%20Settings\bkdpp\My%20Documents\A%20My%20jobs\Synthese\Synthese%20YE31.10.04\Synthese%20-%20Oct'04\K\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200;&#51109;&#51088;&#47308;\databank\Office\forecast\abroption%20projection_0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WINDOWS\TEMP\BS97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ing\ACCT\JE\ORACLE%20EOM%20JE\TUI_TUFP%20JE\802%20TUI%20ME%20Int%20$40M_SC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e%20und%20Einstellungen\PC04\Lokale%20Einstellungen\Temporary%20Internet%20Files\OLK7\Reporting%20Packag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kc\Desktop\Autoliv_YE%202003\DETAILAC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Working%20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654\Aod\TW\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ff_ac_ac_18\2005\JOB\ASIMAR\Quarter\Q3'2002\LeadQ3_200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O\Misc\ADO-Project\Maldives%20Palms\CF\Maldives%20Palms%20-cf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Lead_ASIMAR_30092004-fille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-ADO\&#51333;&#54633;&#50629;&#47924;\&#49352;%20&#54260;&#45908;\MJR\&#44277;&#50976;\&#54620;&#44397;&#51473;&#44277;&#50629;&#49884;&#49444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9884;&#49444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bps\My%20Documents\RAV\wp%20rav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B355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GAMxFiles\ReadOnly\5670abffbebe4e3b818c1725507180cb\A412_2009_Lead_WW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G001 AD3"/>
      <sheetName val="GROUPTB"/>
      <sheetName val="ELEC45-01"/>
      <sheetName val="14A- Mobi Sathorn"/>
      <sheetName val="Driver"/>
      <sheetName val="TrialBalance Q3-2002"/>
      <sheetName val="FS"/>
      <sheetName val="chalinee ปี49"/>
      <sheetName val="Master"/>
      <sheetName val="SCB 1 - Current"/>
      <sheetName val="SCB 2 - Current"/>
      <sheetName val="Financial Analysis"/>
      <sheetName val="I"/>
      <sheetName val="J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C-1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เงินกู้ MGC"/>
      <sheetName val="7 Jan 02"/>
      <sheetName val="TrialBalance Q3-2002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p***"/>
      <sheetName val="detail(sum)"/>
      <sheetName val="ELEC45-01"/>
      <sheetName val="Sheet1"/>
      <sheetName val="AP"/>
      <sheetName val="Setup 2009"/>
      <sheetName val="list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rocedures"/>
      <sheetName val="Tax Formulas"/>
      <sheetName val="Formulas&amp;Settings"/>
      <sheetName val="Setup Sheet"/>
      <sheetName val="6เครื่อง"/>
      <sheetName val="Appendix E"/>
      <sheetName val="Permanent info"/>
      <sheetName val="Master"/>
      <sheetName val="Submission Form"/>
      <sheetName val="U-3"/>
      <sheetName val="Wkgs_BS Lead"/>
      <sheetName val="interest income"/>
      <sheetName val="anaysis_sheet"/>
      <sheetName val="Ratchada"/>
      <sheetName val="N-4.4"/>
      <sheetName val="type"/>
      <sheetName val="인원계획-미화"/>
      <sheetName val="Tke"/>
      <sheetName val="DOMESTIC"/>
      <sheetName val="7 Jan 02"/>
      <sheetName val="oresreqsum"/>
      <sheetName val="STart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CST1198"/>
      <sheetName val="._x0000_9_x0000_D_x0000_O_x0000_Z_x0000_e_x0000_p_x0000_{_x0000__x0000__x000a_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AP COMPANY CODES"/>
      <sheetName val="Id"/>
      <sheetName val="Intro2"/>
      <sheetName val="IRELAND"/>
      <sheetName val="Cover2"/>
      <sheetName val="PA"/>
      <sheetName val="03100(SS)"/>
      <sheetName val="RECY"/>
      <sheetName val="Summary Comparison SGD"/>
      <sheetName val="SwapData"/>
      <sheetName val="GAAP Pru"/>
      <sheetName val="PGMMNG"/>
      <sheetName val="ana u5"/>
      <sheetName val="TB_Hotel"/>
      <sheetName val="sum to LRH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S33"/>
      <sheetName val="[BANK.XLS뉮׾_x0003_㌏Joint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MRR"/>
      <sheetName val="Unrecorded Misstatement"/>
      <sheetName val="見積表紙原紙"/>
      <sheetName val="Main"/>
      <sheetName val="INV(未作成)"/>
      <sheetName val="N-2"/>
      <sheetName val="CRITERIA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Spa Sales"/>
      <sheetName val="FF-3"/>
      <sheetName val="Lead"/>
      <sheetName val="PLL"/>
      <sheetName val="PP"/>
      <sheetName val="03_"/>
      <sheetName val="U-5.2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_BANK.XLS뉮׾_x005f_x0003_㌏Joint"/>
      <sheetName val="IE UPS"/>
      <sheetName val="_BANK.XLS뉮׾_x0003_㌏Joint"/>
      <sheetName val="Pd01 vsl sked"/>
      <sheetName val="Drop down list"/>
      <sheetName val="Newspaper"/>
      <sheetName val="AM_COST"/>
      <sheetName val="K110_NFS"/>
      <sheetName val="רכוש קבוע "/>
      <sheetName val="LOOSECHK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RA-Grouping"/>
      <sheetName val="PRɉCE_LIST4"/>
      <sheetName val="Bill No. 2 - Carpark"/>
      <sheetName val="February-17"/>
      <sheetName val="InvPlan_NI and WIN 2017"/>
      <sheetName val="Estimation - 2018"/>
      <sheetName val="411and431sum"/>
      <sheetName val="LRA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GiaVL"/>
      <sheetName val="IS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MISC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rial Balance"/>
      <sheetName val="dongia (2)"/>
      <sheetName val="P&amp;LFINAL - 44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PL"/>
      <sheetName val="CA Sheet"/>
      <sheetName val="_BANK_XLS뉮׾㌏Joint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4">
          <cell r="B4">
            <v>111874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4">
          <cell r="B4">
            <v>111874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4">
          <cell r="B4">
            <v>111874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4">
          <cell r="B4">
            <v>111874</v>
          </cell>
        </row>
      </sheetData>
      <sheetData sheetId="443"/>
      <sheetData sheetId="444"/>
      <sheetData sheetId="445">
        <row r="10">
          <cell r="F10">
            <v>1746.43</v>
          </cell>
        </row>
      </sheetData>
      <sheetData sheetId="446"/>
      <sheetData sheetId="447">
        <row r="10">
          <cell r="F10">
            <v>1746.43</v>
          </cell>
        </row>
      </sheetData>
      <sheetData sheetId="448"/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1">
          <cell r="F11">
            <v>-3312240.22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10">
          <cell r="F10">
            <v>1746.43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0">
          <cell r="F10">
            <v>1746.43</v>
          </cell>
        </row>
      </sheetData>
      <sheetData sheetId="521">
        <row r="10">
          <cell r="F10">
            <v>0</v>
          </cell>
        </row>
      </sheetData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 refreshError="1"/>
      <sheetData sheetId="584">
        <row r="10">
          <cell r="F10">
            <v>1746.43</v>
          </cell>
        </row>
      </sheetData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 refreshError="1"/>
      <sheetData sheetId="930" refreshError="1"/>
      <sheetData sheetId="931"/>
      <sheetData sheetId="932"/>
      <sheetData sheetId="933" refreshError="1"/>
      <sheetData sheetId="934" refreshError="1"/>
      <sheetData sheetId="935" refreshError="1"/>
      <sheetData sheetId="936"/>
      <sheetData sheetId="937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/>
      <sheetData sheetId="952"/>
      <sheetData sheetId="953"/>
      <sheetData sheetId="954"/>
      <sheetData sheetId="955"/>
      <sheetData sheetId="956"/>
      <sheetData sheetId="957">
        <row r="10">
          <cell r="F10">
            <v>6.3812059999999997</v>
          </cell>
        </row>
      </sheetData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/>
      <sheetData sheetId="976" refreshError="1"/>
      <sheetData sheetId="977" refreshError="1"/>
      <sheetData sheetId="97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 MGC"/>
      <sheetName val="เงินกู้ธนชาติ"/>
      <sheetName val="ELEC45-01"/>
      <sheetName val="TrialBalance Q3-2002"/>
      <sheetName val="K-1A"/>
      <sheetName val="acc.depre-report-old"/>
      <sheetName val="31.12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K-2_40"/>
      <sheetName val="K-3_44"/>
      <sheetName val="K-4_46"/>
      <sheetName val="K-2"/>
      <sheetName val="K-3"/>
      <sheetName val="K-4"/>
      <sheetName val="K-3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 "/>
      <sheetName val="K-2"/>
      <sheetName val="K-3"/>
      <sheetName val="K-3A"/>
      <sheetName val="worksheet for cal depr."/>
      <sheetName val="K-4"/>
      <sheetName val="K-5"/>
      <sheetName val="K-6"/>
      <sheetName val="K-7"/>
      <sheetName val="BMCT2003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***"/>
      <sheetName val="Q"/>
      <sheetName val="BS-E"/>
      <sheetName val="PL-E"/>
      <sheetName val="BS'000"/>
      <sheetName val="PL'000"/>
      <sheetName val="CF'000"/>
      <sheetName val="BS"/>
      <sheetName val="PL"/>
      <sheetName val="PL-SITE"/>
      <sheetName val="C1"/>
      <sheetName val="C2"/>
      <sheetName val="C3"/>
      <sheetName val="C4"/>
      <sheetName val="C5"/>
      <sheetName val="CF"/>
      <sheetName val="INT"/>
      <sheetName val="Unearned"/>
      <sheetName val="ALL"/>
      <sheetName val="N-4.4"/>
      <sheetName val="TrialBalance Q3-2002"/>
      <sheetName val="ADJ - RAT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***"/>
      <sheetName val="ELEC45-01"/>
      <sheetName val="detail(sum)"/>
      <sheetName val="K-5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list"/>
      <sheetName val="Setup 2009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G2">
            <v>36525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03中"/>
      <sheetName val="31.12.04"/>
      <sheetName val="งบบริหาร PL-report"/>
      <sheetName val="SwapData"/>
      <sheetName val="BS ATTACH"/>
      <sheetName val="P&amp;LFINAL - 44"/>
      <sheetName val="VariableII  period"/>
      <sheetName val="LeadQ3_2002"/>
      <sheetName val="TCBARRE"/>
      <sheetName val="Cashflow"/>
      <sheetName val="detail_profit&amp;loss"/>
      <sheetName val="TB010307..310307"/>
      <sheetName val="TB-MAR07(NET)"/>
      <sheetName val="TB-2001-Apr'01"/>
      <sheetName val="TB"/>
      <sheetName val="BS-Q1'04"/>
      <sheetName val="AP-FAsb"/>
      <sheetName val="ARTT"/>
      <sheetName val="7Long term liabilities"/>
      <sheetName val="set_"/>
      <sheetName val="노무비"/>
      <sheetName val="7 Jan 02"/>
      <sheetName val="PM-TE"/>
      <sheetName val="Exchange"/>
      <sheetName val="CIPA"/>
      <sheetName val="ana u5"/>
      <sheetName val="key"/>
      <sheetName val="BS"/>
      <sheetName val="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Lead"/>
      <sheetName val="TB SAP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5/1/2009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Trial Balance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Trial Balance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เงินกู้ธนชาติ"/>
      <sheetName val="2002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A"/>
      <sheetName val="พื้นที่AD2"/>
      <sheetName val="ELEC45-01"/>
      <sheetName val="?????"/>
      <sheetName val="sheetN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  <sheetName val="Trial Balance"/>
      <sheetName val="????-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Check"/>
      <sheetName val="InputPO_Del"/>
      <sheetName val="บุคคล"/>
      <sheetName val="7"/>
      <sheetName val="BS ATTACH"/>
      <sheetName val="อมตะCiyt"/>
      <sheetName val="นิคม เวลโกรว์"/>
      <sheetName val="นิคม อีสเทิร์นชีบอร์ด"/>
      <sheetName val="Sheet1"/>
      <sheetName val="코드"/>
      <sheetName val="sum_amt_mount"/>
      <sheetName val="ยอดkill1005"/>
      <sheetName val="ข้อมูล PM"/>
      <sheetName val="เขตส่งออก"/>
      <sheetName val="TB SAP"/>
      <sheetName val="Ratio"/>
      <sheetName val="19-05"/>
      <sheetName val="Drop List"/>
      <sheetName val="เงินกู้ MGC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Invoice"/>
      <sheetName val="BUILD95"/>
      <sheetName val="BMCT2003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Cost Center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G2">
            <v>36525</v>
          </cell>
        </row>
      </sheetData>
      <sheetData sheetId="80"/>
      <sheetData sheetId="81">
        <row r="2">
          <cell r="G2">
            <v>36525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Sheet2"/>
      <sheetName val="Sheet7"/>
      <sheetName val="Sheet1"/>
      <sheetName val="หลักประกัน"/>
      <sheetName val="ส่งกรม"/>
      <sheetName val="หนี้ฟ้อง"/>
      <sheetName val="พี่แพะ"/>
      <sheetName val="พี่แพะ Apr-05"/>
      <sheetName val="พี่แพะ (2)"/>
      <sheetName val="Sheet3"/>
      <sheetName val="Sheet4"/>
      <sheetName val="Sheet5"/>
      <sheetName val="collateral value"/>
      <sheetName val="Apr05"/>
      <sheetName val="ส่งกรมแก้ไข"/>
      <sheetName val="ส่งกรมupdate"/>
      <sheetName val="DOI Apr-05"/>
    </sheetNames>
    <sheetDataSet>
      <sheetData sheetId="0">
        <row r="1">
          <cell r="B1">
            <v>1</v>
          </cell>
        </row>
      </sheetData>
      <sheetData sheetId="1">
        <row r="1">
          <cell r="B1">
            <v>1</v>
          </cell>
        </row>
      </sheetData>
      <sheetData sheetId="2">
        <row r="1">
          <cell r="B1">
            <v>1</v>
          </cell>
        </row>
      </sheetData>
      <sheetData sheetId="3">
        <row r="1">
          <cell r="B1">
            <v>1</v>
          </cell>
        </row>
      </sheetData>
      <sheetData sheetId="4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>
        <row r="1">
          <cell r="B1">
            <v>1</v>
          </cell>
        </row>
      </sheetData>
      <sheetData sheetId="6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etail"/>
      <sheetName val="Master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BALANCE_SHEET_"/>
      <sheetName val="SEA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Actual-Monthly"/>
      <sheetName val="Actual-ＹＴＤ"/>
      <sheetName val="Budget-Monthly"/>
      <sheetName val="Budget-YTD"/>
      <sheetName val="DPLA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oresreqsum"/>
      <sheetName val="#cmpt2"/>
      <sheetName val="Tools2006"/>
      <sheetName val="BS9705"/>
      <sheetName val="Total by Brand"/>
      <sheetName val="BALANCE_SHEET_1"/>
      <sheetName val="Accure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Fcsthist"/>
      <sheetName val="capex04"/>
      <sheetName val="ADJ _ RATE"/>
      <sheetName val="ยอดkill1005"/>
      <sheetName val="InputPO_Del"/>
      <sheetName val="รายงานผลการดำเนินงาน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Assign type"/>
      <sheetName val="10-1 Media"/>
      <sheetName val="10-cut"/>
      <sheetName val="DEP12"/>
      <sheetName val="payment"/>
      <sheetName val="Prft&amp;Loss"/>
      <sheetName val="FIN TB_SI"/>
      <sheetName val="Timing"/>
      <sheetName val="PO"/>
      <sheetName val="MA"/>
      <sheetName val="Dec15"/>
      <sheetName val="DEC31"/>
      <sheetName val="CIPA"/>
      <sheetName val="Drivers"/>
      <sheetName val="Assumptions"/>
      <sheetName val="Scenarios"/>
      <sheetName val="Operations"/>
      <sheetName val="10-1_Media"/>
      <sheetName val="อาคาร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Listing"/>
      <sheetName val="สรุปรวม"/>
      <sheetName val="total"/>
      <sheetName val="รายงานผลการดำเนินงาน"/>
      <sheetName val="ADJ _ RATE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DEP12"/>
      <sheetName val="SEA"/>
      <sheetName val="10-1 Media"/>
      <sheetName val="10-cut"/>
      <sheetName val="Actual-Monthly"/>
      <sheetName val="Actual-ＹＴＤ"/>
      <sheetName val="Budget-Monthly"/>
      <sheetName val="Budget-YTD"/>
      <sheetName val="DPLA"/>
      <sheetName val="Accure"/>
      <sheetName val="CIPA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_FS1220"/>
      <sheetName val="_FS1610"/>
      <sheetName val="_FS1710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ackground Data"/>
      <sheetName val="Start"/>
      <sheetName val="CS 1 Balance Sheet"/>
      <sheetName val="CS 2 Income Statement "/>
      <sheetName val="CS 5 RPT - Subs. (BS)"/>
      <sheetName val="CS 5 RPT - Subs. (P&amp;L)"/>
      <sheetName val="CS 5 RPT - Rel &amp; assoc. (BS)"/>
      <sheetName val="CS 5 RPT - Rel &amp; assoc. (P&amp;L)"/>
      <sheetName val="CS7 Unreal. Gain-Loss on FXRate"/>
      <sheetName val="CS 8 Movement of Investments"/>
      <sheetName val="CS 9 AR (classified by aging)"/>
      <sheetName val="CS 10 Movement of Loans to"/>
      <sheetName val="CS 11 Movement of Loans From"/>
      <sheetName val="CS 12 Inventories"/>
      <sheetName val="CS 13 PPE"/>
      <sheetName val="CS 14&amp;15"/>
      <sheetName val="CS 16 - Detailed Deferred Tax"/>
      <sheetName val="CS 28 &amp; 30 "/>
      <sheetName val="CS31 Direct.&amp;Mgmt.Benefit Exp."/>
      <sheetName val="Other Changes in Equity"/>
    </sheetNames>
    <sheetDataSet>
      <sheetData sheetId="0"/>
      <sheetData sheetId="1"/>
      <sheetData sheetId="2">
        <row r="7">
          <cell r="E7">
            <v>42277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>
            <v>0</v>
          </cell>
          <cell r="E2" t="str">
            <v>DZ</v>
          </cell>
          <cell r="F2" t="str">
            <v>40</v>
          </cell>
          <cell r="G2">
            <v>0</v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>
            <v>0</v>
          </cell>
          <cell r="E3" t="str">
            <v>DZ</v>
          </cell>
          <cell r="F3" t="str">
            <v>40</v>
          </cell>
          <cell r="G3">
            <v>0</v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>
            <v>0</v>
          </cell>
          <cell r="E4" t="str">
            <v>SZ</v>
          </cell>
          <cell r="F4" t="str">
            <v>40</v>
          </cell>
          <cell r="G4">
            <v>0</v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>
            <v>0</v>
          </cell>
          <cell r="E5" t="str">
            <v>DZ</v>
          </cell>
          <cell r="F5" t="str">
            <v>40</v>
          </cell>
          <cell r="G5">
            <v>0</v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>
            <v>0</v>
          </cell>
          <cell r="E6" t="str">
            <v>SZ</v>
          </cell>
          <cell r="F6" t="str">
            <v>40</v>
          </cell>
          <cell r="G6">
            <v>0</v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>
            <v>0</v>
          </cell>
          <cell r="E7" t="str">
            <v>SZ</v>
          </cell>
          <cell r="F7" t="str">
            <v>40</v>
          </cell>
          <cell r="G7">
            <v>0</v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>
            <v>0</v>
          </cell>
          <cell r="E8" t="str">
            <v>DZ</v>
          </cell>
          <cell r="F8" t="str">
            <v>40</v>
          </cell>
          <cell r="G8">
            <v>0</v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>
            <v>0</v>
          </cell>
          <cell r="E9" t="str">
            <v>SZ</v>
          </cell>
          <cell r="F9" t="str">
            <v>40</v>
          </cell>
          <cell r="G9">
            <v>0</v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>
            <v>0</v>
          </cell>
          <cell r="E10" t="str">
            <v>SZ</v>
          </cell>
          <cell r="F10" t="str">
            <v>40</v>
          </cell>
          <cell r="G10">
            <v>0</v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>
            <v>0</v>
          </cell>
          <cell r="E11" t="str">
            <v>SZ</v>
          </cell>
          <cell r="F11" t="str">
            <v>40</v>
          </cell>
          <cell r="G11">
            <v>0</v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>
            <v>0</v>
          </cell>
          <cell r="E12" t="str">
            <v>SZ</v>
          </cell>
          <cell r="F12" t="str">
            <v>40</v>
          </cell>
          <cell r="G12">
            <v>0</v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>
            <v>0</v>
          </cell>
          <cell r="E13" t="str">
            <v>DZ</v>
          </cell>
          <cell r="F13" t="str">
            <v>40</v>
          </cell>
          <cell r="G13">
            <v>0</v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>
            <v>0</v>
          </cell>
          <cell r="E14" t="str">
            <v>DZ</v>
          </cell>
          <cell r="F14" t="str">
            <v>40</v>
          </cell>
          <cell r="G14">
            <v>0</v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>
            <v>0</v>
          </cell>
          <cell r="E15" t="str">
            <v>DZ</v>
          </cell>
          <cell r="F15" t="str">
            <v>40</v>
          </cell>
          <cell r="G15">
            <v>0</v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>
            <v>0</v>
          </cell>
          <cell r="E16" t="str">
            <v>DZ</v>
          </cell>
          <cell r="F16" t="str">
            <v>40</v>
          </cell>
          <cell r="G16">
            <v>0</v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>
            <v>0</v>
          </cell>
          <cell r="E17" t="str">
            <v>DZ</v>
          </cell>
          <cell r="F17" t="str">
            <v>40</v>
          </cell>
          <cell r="G17">
            <v>0</v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>
            <v>0</v>
          </cell>
          <cell r="E18" t="str">
            <v>SZ</v>
          </cell>
          <cell r="F18" t="str">
            <v>40</v>
          </cell>
          <cell r="G18">
            <v>0</v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>
            <v>0</v>
          </cell>
          <cell r="E19" t="str">
            <v>DA</v>
          </cell>
          <cell r="F19" t="str">
            <v>40</v>
          </cell>
          <cell r="G19">
            <v>0</v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>
            <v>0</v>
          </cell>
          <cell r="E20" t="str">
            <v>DZ</v>
          </cell>
          <cell r="F20" t="str">
            <v>40</v>
          </cell>
          <cell r="G20">
            <v>0</v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>
            <v>0</v>
          </cell>
          <cell r="E21" t="str">
            <v>SZ</v>
          </cell>
          <cell r="F21" t="str">
            <v>40</v>
          </cell>
          <cell r="G21">
            <v>0</v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>
            <v>0</v>
          </cell>
          <cell r="E22" t="str">
            <v>DZ</v>
          </cell>
          <cell r="F22" t="str">
            <v>40</v>
          </cell>
          <cell r="G22">
            <v>0</v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>
            <v>0</v>
          </cell>
          <cell r="E23" t="str">
            <v>SZ</v>
          </cell>
          <cell r="F23" t="str">
            <v>40</v>
          </cell>
          <cell r="G23">
            <v>0</v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>
            <v>0</v>
          </cell>
          <cell r="E24" t="str">
            <v>SZ</v>
          </cell>
          <cell r="F24" t="str">
            <v>40</v>
          </cell>
          <cell r="G24">
            <v>0</v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>
            <v>0</v>
          </cell>
          <cell r="E25" t="str">
            <v>SZ</v>
          </cell>
          <cell r="F25" t="str">
            <v>40</v>
          </cell>
          <cell r="G25">
            <v>0</v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>
            <v>0</v>
          </cell>
          <cell r="E26" t="str">
            <v>DZ</v>
          </cell>
          <cell r="F26" t="str">
            <v>40</v>
          </cell>
          <cell r="G26">
            <v>0</v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>
            <v>0</v>
          </cell>
          <cell r="E27" t="str">
            <v>DZ</v>
          </cell>
          <cell r="F27" t="str">
            <v>40</v>
          </cell>
          <cell r="G27">
            <v>0</v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>
            <v>0</v>
          </cell>
          <cell r="E28" t="str">
            <v>SZ</v>
          </cell>
          <cell r="F28" t="str">
            <v>40</v>
          </cell>
          <cell r="G28">
            <v>0</v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>
            <v>0</v>
          </cell>
          <cell r="E29" t="str">
            <v>SZ</v>
          </cell>
          <cell r="F29" t="str">
            <v>50</v>
          </cell>
          <cell r="G29">
            <v>0</v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>
            <v>0</v>
          </cell>
          <cell r="E30" t="str">
            <v>DZ</v>
          </cell>
          <cell r="F30" t="str">
            <v>40</v>
          </cell>
          <cell r="G30">
            <v>0</v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>
            <v>0</v>
          </cell>
          <cell r="E31" t="str">
            <v>SZ</v>
          </cell>
          <cell r="F31" t="str">
            <v>40</v>
          </cell>
          <cell r="G31">
            <v>0</v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>
            <v>0</v>
          </cell>
          <cell r="E32" t="str">
            <v>SZ</v>
          </cell>
          <cell r="F32" t="str">
            <v>40</v>
          </cell>
          <cell r="G32">
            <v>0</v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>
            <v>0</v>
          </cell>
          <cell r="E33" t="str">
            <v>TZ</v>
          </cell>
          <cell r="F33" t="str">
            <v>40</v>
          </cell>
          <cell r="G33">
            <v>0</v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>
            <v>0</v>
          </cell>
          <cell r="E34" t="str">
            <v>SZ</v>
          </cell>
          <cell r="F34" t="str">
            <v>40</v>
          </cell>
          <cell r="G34">
            <v>0</v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>
            <v>0</v>
          </cell>
          <cell r="E35" t="str">
            <v>SZ</v>
          </cell>
          <cell r="F35" t="str">
            <v>40</v>
          </cell>
          <cell r="G35">
            <v>0</v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>
            <v>0</v>
          </cell>
          <cell r="E36" t="str">
            <v>KZ</v>
          </cell>
          <cell r="F36" t="str">
            <v>40</v>
          </cell>
          <cell r="G36">
            <v>0</v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>
            <v>0</v>
          </cell>
          <cell r="E37" t="str">
            <v>DZ</v>
          </cell>
          <cell r="F37" t="str">
            <v>40</v>
          </cell>
          <cell r="G37">
            <v>0</v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>
            <v>0</v>
          </cell>
          <cell r="E38" t="str">
            <v>DZ</v>
          </cell>
          <cell r="F38" t="str">
            <v>40</v>
          </cell>
          <cell r="G38">
            <v>0</v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>
            <v>0</v>
          </cell>
          <cell r="E39" t="str">
            <v>DZ</v>
          </cell>
          <cell r="F39" t="str">
            <v>40</v>
          </cell>
          <cell r="G39">
            <v>0</v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>
            <v>0</v>
          </cell>
          <cell r="E40" t="str">
            <v>DZ</v>
          </cell>
          <cell r="F40" t="str">
            <v>40</v>
          </cell>
          <cell r="G40">
            <v>0</v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>
            <v>0</v>
          </cell>
          <cell r="E41" t="str">
            <v>DZ</v>
          </cell>
          <cell r="F41" t="str">
            <v>40</v>
          </cell>
          <cell r="G41">
            <v>0</v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>
            <v>0</v>
          </cell>
          <cell r="E42" t="str">
            <v>DZ</v>
          </cell>
          <cell r="F42" t="str">
            <v>40</v>
          </cell>
          <cell r="G42">
            <v>0</v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>
            <v>0</v>
          </cell>
          <cell r="E43" t="str">
            <v>DZ</v>
          </cell>
          <cell r="F43" t="str">
            <v>40</v>
          </cell>
          <cell r="G43">
            <v>0</v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>
            <v>0</v>
          </cell>
          <cell r="E44" t="str">
            <v>SZ</v>
          </cell>
          <cell r="F44" t="str">
            <v>40</v>
          </cell>
          <cell r="G44">
            <v>0</v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>
            <v>0</v>
          </cell>
          <cell r="E45" t="str">
            <v>DZ</v>
          </cell>
          <cell r="F45" t="str">
            <v>40</v>
          </cell>
          <cell r="G45">
            <v>0</v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>
            <v>0</v>
          </cell>
          <cell r="E46" t="str">
            <v>DZ</v>
          </cell>
          <cell r="F46" t="str">
            <v>40</v>
          </cell>
          <cell r="G46">
            <v>0</v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>
            <v>0</v>
          </cell>
          <cell r="E47" t="str">
            <v>SZ</v>
          </cell>
          <cell r="F47" t="str">
            <v>40</v>
          </cell>
          <cell r="G47">
            <v>0</v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>
            <v>0</v>
          </cell>
          <cell r="E48" t="str">
            <v>SZ</v>
          </cell>
          <cell r="F48" t="str">
            <v>40</v>
          </cell>
          <cell r="G48">
            <v>0</v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>
            <v>0</v>
          </cell>
          <cell r="E49" t="str">
            <v>DZ</v>
          </cell>
          <cell r="F49" t="str">
            <v>40</v>
          </cell>
          <cell r="G49">
            <v>0</v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>
            <v>0</v>
          </cell>
          <cell r="E50" t="str">
            <v>DZ</v>
          </cell>
          <cell r="F50" t="str">
            <v>40</v>
          </cell>
          <cell r="G50">
            <v>0</v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>
            <v>0</v>
          </cell>
          <cell r="E51" t="str">
            <v>DZ</v>
          </cell>
          <cell r="F51" t="str">
            <v>40</v>
          </cell>
          <cell r="G51">
            <v>0</v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>
            <v>0</v>
          </cell>
          <cell r="E52" t="str">
            <v>SZ</v>
          </cell>
          <cell r="F52" t="str">
            <v>40</v>
          </cell>
          <cell r="G52">
            <v>0</v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>
            <v>0</v>
          </cell>
          <cell r="E53" t="str">
            <v>SZ</v>
          </cell>
          <cell r="F53" t="str">
            <v>40</v>
          </cell>
          <cell r="G53">
            <v>0</v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>
            <v>0</v>
          </cell>
          <cell r="E54" t="str">
            <v>SZ</v>
          </cell>
          <cell r="F54" t="str">
            <v>40</v>
          </cell>
          <cell r="G54">
            <v>0</v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>
            <v>0</v>
          </cell>
          <cell r="E55" t="str">
            <v>DZ</v>
          </cell>
          <cell r="F55" t="str">
            <v>40</v>
          </cell>
          <cell r="G55">
            <v>0</v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>
            <v>0</v>
          </cell>
          <cell r="E56" t="str">
            <v>DZ</v>
          </cell>
          <cell r="F56" t="str">
            <v>40</v>
          </cell>
          <cell r="G56">
            <v>0</v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>
            <v>0</v>
          </cell>
          <cell r="E57" t="str">
            <v>KZ</v>
          </cell>
          <cell r="F57" t="str">
            <v>50</v>
          </cell>
          <cell r="G57">
            <v>0</v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>
            <v>0</v>
          </cell>
          <cell r="E58" t="str">
            <v>KV</v>
          </cell>
          <cell r="F58" t="str">
            <v>40</v>
          </cell>
          <cell r="G58">
            <v>0</v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>
            <v>0</v>
          </cell>
          <cell r="E59" t="str">
            <v>SZ</v>
          </cell>
          <cell r="F59" t="str">
            <v>40</v>
          </cell>
          <cell r="G59">
            <v>0</v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>
            <v>0</v>
          </cell>
          <cell r="E60" t="str">
            <v>DZ</v>
          </cell>
          <cell r="F60" t="str">
            <v>40</v>
          </cell>
          <cell r="G60">
            <v>0</v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>
            <v>0</v>
          </cell>
          <cell r="E61" t="str">
            <v>SZ</v>
          </cell>
          <cell r="F61" t="str">
            <v>40</v>
          </cell>
          <cell r="G61">
            <v>0</v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>
            <v>0</v>
          </cell>
          <cell r="E62" t="str">
            <v>SZ</v>
          </cell>
          <cell r="F62" t="str">
            <v>40</v>
          </cell>
          <cell r="G62">
            <v>0</v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>
            <v>0</v>
          </cell>
          <cell r="E63" t="str">
            <v>SZ</v>
          </cell>
          <cell r="F63" t="str">
            <v>40</v>
          </cell>
          <cell r="G63">
            <v>0</v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>
            <v>0</v>
          </cell>
          <cell r="E64" t="str">
            <v>SZ</v>
          </cell>
          <cell r="F64" t="str">
            <v>50</v>
          </cell>
          <cell r="G64">
            <v>0</v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>
            <v>0</v>
          </cell>
          <cell r="E65" t="str">
            <v>DZ</v>
          </cell>
          <cell r="F65" t="str">
            <v>40</v>
          </cell>
          <cell r="G65">
            <v>0</v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>
            <v>0</v>
          </cell>
          <cell r="E66" t="str">
            <v>DZ</v>
          </cell>
          <cell r="F66" t="str">
            <v>40</v>
          </cell>
          <cell r="G66">
            <v>0</v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>
            <v>0</v>
          </cell>
          <cell r="E67" t="str">
            <v>DZ</v>
          </cell>
          <cell r="F67" t="str">
            <v>40</v>
          </cell>
          <cell r="G67">
            <v>0</v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>
            <v>0</v>
          </cell>
          <cell r="E68" t="str">
            <v>DZ</v>
          </cell>
          <cell r="F68" t="str">
            <v>40</v>
          </cell>
          <cell r="G68">
            <v>0</v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>
            <v>0</v>
          </cell>
          <cell r="E69" t="str">
            <v>SZ</v>
          </cell>
          <cell r="F69" t="str">
            <v>40</v>
          </cell>
          <cell r="G69">
            <v>0</v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>
            <v>0</v>
          </cell>
          <cell r="E70" t="str">
            <v>SZ</v>
          </cell>
          <cell r="F70" t="str">
            <v>40</v>
          </cell>
          <cell r="G70">
            <v>0</v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>
            <v>0</v>
          </cell>
          <cell r="E71" t="str">
            <v>DZ</v>
          </cell>
          <cell r="F71" t="str">
            <v>40</v>
          </cell>
          <cell r="G71">
            <v>0</v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>
            <v>0</v>
          </cell>
          <cell r="E72" t="str">
            <v>SZ</v>
          </cell>
          <cell r="F72" t="str">
            <v>40</v>
          </cell>
          <cell r="G72">
            <v>0</v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>
            <v>0</v>
          </cell>
          <cell r="E73" t="str">
            <v>DZ</v>
          </cell>
          <cell r="F73" t="str">
            <v>40</v>
          </cell>
          <cell r="G73">
            <v>0</v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>
            <v>0</v>
          </cell>
          <cell r="E74" t="str">
            <v>SZ</v>
          </cell>
          <cell r="F74" t="str">
            <v>40</v>
          </cell>
          <cell r="G74">
            <v>0</v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>
            <v>0</v>
          </cell>
          <cell r="E75" t="str">
            <v>SZ</v>
          </cell>
          <cell r="F75" t="str">
            <v>40</v>
          </cell>
          <cell r="G75">
            <v>0</v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>
            <v>0</v>
          </cell>
          <cell r="E76" t="str">
            <v>SZ</v>
          </cell>
          <cell r="F76" t="str">
            <v>40</v>
          </cell>
          <cell r="G76">
            <v>0</v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>
            <v>0</v>
          </cell>
          <cell r="E77" t="str">
            <v>SZ</v>
          </cell>
          <cell r="F77" t="str">
            <v>40</v>
          </cell>
          <cell r="G77">
            <v>0</v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>
            <v>0</v>
          </cell>
          <cell r="E78" t="str">
            <v>SZ</v>
          </cell>
          <cell r="F78" t="str">
            <v>40</v>
          </cell>
          <cell r="G78">
            <v>0</v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>
            <v>0</v>
          </cell>
          <cell r="E79" t="str">
            <v>SZ</v>
          </cell>
          <cell r="F79" t="str">
            <v>40</v>
          </cell>
          <cell r="G79">
            <v>0</v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>
            <v>0</v>
          </cell>
          <cell r="E80" t="str">
            <v>SZ</v>
          </cell>
          <cell r="F80" t="str">
            <v>40</v>
          </cell>
          <cell r="G80">
            <v>0</v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>
            <v>0</v>
          </cell>
          <cell r="E81" t="str">
            <v>SZ</v>
          </cell>
          <cell r="F81" t="str">
            <v>40</v>
          </cell>
          <cell r="G81">
            <v>0</v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>
            <v>0</v>
          </cell>
          <cell r="E82" t="str">
            <v>SZ</v>
          </cell>
          <cell r="F82" t="str">
            <v>40</v>
          </cell>
          <cell r="G82">
            <v>0</v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>
            <v>0</v>
          </cell>
          <cell r="E83" t="str">
            <v>SZ</v>
          </cell>
          <cell r="F83" t="str">
            <v>40</v>
          </cell>
          <cell r="G83">
            <v>0</v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>
            <v>0</v>
          </cell>
          <cell r="E84" t="str">
            <v>SZ</v>
          </cell>
          <cell r="F84" t="str">
            <v>40</v>
          </cell>
          <cell r="G84">
            <v>0</v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>
            <v>0</v>
          </cell>
          <cell r="E85" t="str">
            <v>SZ</v>
          </cell>
          <cell r="F85" t="str">
            <v>40</v>
          </cell>
          <cell r="G85">
            <v>0</v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>
            <v>0</v>
          </cell>
          <cell r="E86" t="str">
            <v>DZ</v>
          </cell>
          <cell r="F86" t="str">
            <v>40</v>
          </cell>
          <cell r="G86">
            <v>0</v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>
            <v>0</v>
          </cell>
          <cell r="E87" t="str">
            <v>SZ</v>
          </cell>
          <cell r="F87" t="str">
            <v>40</v>
          </cell>
          <cell r="G87">
            <v>0</v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>
            <v>0</v>
          </cell>
          <cell r="E88" t="str">
            <v>SZ</v>
          </cell>
          <cell r="F88" t="str">
            <v>40</v>
          </cell>
          <cell r="G88">
            <v>0</v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>
            <v>0</v>
          </cell>
          <cell r="E89" t="str">
            <v>SZ</v>
          </cell>
          <cell r="F89" t="str">
            <v>40</v>
          </cell>
          <cell r="G89">
            <v>0</v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>
            <v>0</v>
          </cell>
          <cell r="E90" t="str">
            <v>DZ</v>
          </cell>
          <cell r="F90" t="str">
            <v>40</v>
          </cell>
          <cell r="G90">
            <v>0</v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>
            <v>0</v>
          </cell>
          <cell r="E91" t="str">
            <v>DZ</v>
          </cell>
          <cell r="F91" t="str">
            <v>40</v>
          </cell>
          <cell r="G91">
            <v>0</v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>
            <v>0</v>
          </cell>
          <cell r="E92" t="str">
            <v>SZ</v>
          </cell>
          <cell r="F92" t="str">
            <v>40</v>
          </cell>
          <cell r="G92">
            <v>0</v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>
            <v>0</v>
          </cell>
          <cell r="E93" t="str">
            <v>DZ</v>
          </cell>
          <cell r="F93" t="str">
            <v>40</v>
          </cell>
          <cell r="G93">
            <v>0</v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>
            <v>0</v>
          </cell>
          <cell r="E94" t="str">
            <v>DZ</v>
          </cell>
          <cell r="F94" t="str">
            <v>40</v>
          </cell>
          <cell r="G94">
            <v>0</v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>
            <v>0</v>
          </cell>
          <cell r="E95" t="str">
            <v>DZ</v>
          </cell>
          <cell r="F95" t="str">
            <v>40</v>
          </cell>
          <cell r="G95">
            <v>0</v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>
            <v>0</v>
          </cell>
          <cell r="E96" t="str">
            <v>DZ</v>
          </cell>
          <cell r="F96" t="str">
            <v>40</v>
          </cell>
          <cell r="G96">
            <v>0</v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>
            <v>0</v>
          </cell>
          <cell r="E97" t="str">
            <v>DA</v>
          </cell>
          <cell r="F97" t="str">
            <v>40</v>
          </cell>
          <cell r="G97">
            <v>0</v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>
            <v>0</v>
          </cell>
          <cell r="E98" t="str">
            <v>SZ</v>
          </cell>
          <cell r="F98" t="str">
            <v>40</v>
          </cell>
          <cell r="G98">
            <v>0</v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>
            <v>0</v>
          </cell>
          <cell r="E99" t="str">
            <v>SZ</v>
          </cell>
          <cell r="F99" t="str">
            <v>40</v>
          </cell>
          <cell r="G99">
            <v>0</v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>
            <v>0</v>
          </cell>
          <cell r="E100" t="str">
            <v>SZ</v>
          </cell>
          <cell r="F100" t="str">
            <v>40</v>
          </cell>
          <cell r="G100">
            <v>0</v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>
            <v>0</v>
          </cell>
          <cell r="E101" t="str">
            <v>SZ</v>
          </cell>
          <cell r="F101" t="str">
            <v>40</v>
          </cell>
          <cell r="G101">
            <v>0</v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>
            <v>0</v>
          </cell>
          <cell r="E102" t="str">
            <v>SZ</v>
          </cell>
          <cell r="F102" t="str">
            <v>40</v>
          </cell>
          <cell r="G102">
            <v>0</v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>
            <v>0</v>
          </cell>
          <cell r="E103" t="str">
            <v>DZ</v>
          </cell>
          <cell r="F103" t="str">
            <v>40</v>
          </cell>
          <cell r="G103">
            <v>0</v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>
            <v>0</v>
          </cell>
          <cell r="E104" t="str">
            <v>DZ</v>
          </cell>
          <cell r="F104" t="str">
            <v>40</v>
          </cell>
          <cell r="G104">
            <v>0</v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>
            <v>0</v>
          </cell>
          <cell r="E105" t="str">
            <v>DZ</v>
          </cell>
          <cell r="F105" t="str">
            <v>40</v>
          </cell>
          <cell r="G105">
            <v>0</v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>
            <v>0</v>
          </cell>
          <cell r="E106" t="str">
            <v>DZ</v>
          </cell>
          <cell r="F106" t="str">
            <v>40</v>
          </cell>
          <cell r="G106">
            <v>0</v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>
            <v>0</v>
          </cell>
          <cell r="E107" t="str">
            <v>DZ</v>
          </cell>
          <cell r="F107" t="str">
            <v>40</v>
          </cell>
          <cell r="G107">
            <v>0</v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>
            <v>0</v>
          </cell>
          <cell r="E108" t="str">
            <v>DZ</v>
          </cell>
          <cell r="F108" t="str">
            <v>40</v>
          </cell>
          <cell r="G108">
            <v>0</v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>
            <v>0</v>
          </cell>
          <cell r="E109" t="str">
            <v>SZ</v>
          </cell>
          <cell r="F109" t="str">
            <v>40</v>
          </cell>
          <cell r="G109">
            <v>0</v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>
            <v>0</v>
          </cell>
          <cell r="E110" t="str">
            <v>DZ</v>
          </cell>
          <cell r="F110" t="str">
            <v>40</v>
          </cell>
          <cell r="G110">
            <v>0</v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>
            <v>0</v>
          </cell>
          <cell r="E111" t="str">
            <v>DZ</v>
          </cell>
          <cell r="F111" t="str">
            <v>40</v>
          </cell>
          <cell r="G111">
            <v>0</v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>
            <v>0</v>
          </cell>
          <cell r="E112" t="str">
            <v>DZ</v>
          </cell>
          <cell r="F112" t="str">
            <v>40</v>
          </cell>
          <cell r="G112">
            <v>0</v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>
            <v>0</v>
          </cell>
          <cell r="E113" t="str">
            <v>DZ</v>
          </cell>
          <cell r="F113" t="str">
            <v>40</v>
          </cell>
          <cell r="G113">
            <v>0</v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>
            <v>0</v>
          </cell>
          <cell r="E114" t="str">
            <v>SZ</v>
          </cell>
          <cell r="F114" t="str">
            <v>40</v>
          </cell>
          <cell r="G114">
            <v>0</v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>
            <v>0</v>
          </cell>
          <cell r="E115" t="str">
            <v>SZ</v>
          </cell>
          <cell r="F115" t="str">
            <v>40</v>
          </cell>
          <cell r="G115">
            <v>0</v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>
            <v>0</v>
          </cell>
          <cell r="E116" t="str">
            <v>SZ</v>
          </cell>
          <cell r="F116" t="str">
            <v>50</v>
          </cell>
          <cell r="G116">
            <v>0</v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>
            <v>0</v>
          </cell>
          <cell r="E117" t="str">
            <v>DZ</v>
          </cell>
          <cell r="F117" t="str">
            <v>40</v>
          </cell>
          <cell r="G117">
            <v>0</v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>
            <v>0</v>
          </cell>
          <cell r="E118" t="str">
            <v>DZ</v>
          </cell>
          <cell r="F118" t="str">
            <v>40</v>
          </cell>
          <cell r="G118">
            <v>0</v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>
            <v>0</v>
          </cell>
          <cell r="E119" t="str">
            <v>SZ</v>
          </cell>
          <cell r="F119" t="str">
            <v>40</v>
          </cell>
          <cell r="G119">
            <v>0</v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>
            <v>0</v>
          </cell>
          <cell r="E120" t="str">
            <v>DZ</v>
          </cell>
          <cell r="F120" t="str">
            <v>40</v>
          </cell>
          <cell r="G120">
            <v>0</v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>
            <v>0</v>
          </cell>
          <cell r="E121" t="str">
            <v>DA</v>
          </cell>
          <cell r="F121" t="str">
            <v>40</v>
          </cell>
          <cell r="G121">
            <v>0</v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>
            <v>0</v>
          </cell>
          <cell r="E122" t="str">
            <v>DA</v>
          </cell>
          <cell r="F122" t="str">
            <v>50</v>
          </cell>
          <cell r="G122">
            <v>0</v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>
            <v>0</v>
          </cell>
          <cell r="E123" t="str">
            <v>DA</v>
          </cell>
          <cell r="F123" t="str">
            <v>40</v>
          </cell>
          <cell r="G123">
            <v>0</v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>
            <v>0</v>
          </cell>
          <cell r="E124" t="str">
            <v>DA</v>
          </cell>
          <cell r="F124" t="str">
            <v>40</v>
          </cell>
          <cell r="G124">
            <v>0</v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>
            <v>0</v>
          </cell>
          <cell r="E125" t="str">
            <v>DA</v>
          </cell>
          <cell r="F125" t="str">
            <v>50</v>
          </cell>
          <cell r="G125">
            <v>0</v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>
            <v>0</v>
          </cell>
          <cell r="E126" t="str">
            <v>DA</v>
          </cell>
          <cell r="F126" t="str">
            <v>50</v>
          </cell>
          <cell r="G126">
            <v>0</v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>
            <v>0</v>
          </cell>
          <cell r="E127" t="str">
            <v>DZ</v>
          </cell>
          <cell r="F127" t="str">
            <v>40</v>
          </cell>
          <cell r="G127">
            <v>0</v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>
            <v>0</v>
          </cell>
          <cell r="E128" t="str">
            <v>SZ</v>
          </cell>
          <cell r="F128" t="str">
            <v>40</v>
          </cell>
          <cell r="G128">
            <v>0</v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>
            <v>0</v>
          </cell>
          <cell r="E129" t="str">
            <v>DZ</v>
          </cell>
          <cell r="F129" t="str">
            <v>40</v>
          </cell>
          <cell r="G129">
            <v>0</v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>
            <v>0</v>
          </cell>
          <cell r="E130" t="str">
            <v>DZ</v>
          </cell>
          <cell r="F130" t="str">
            <v>40</v>
          </cell>
          <cell r="G130">
            <v>0</v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>
            <v>0</v>
          </cell>
          <cell r="E131" t="str">
            <v>SZ</v>
          </cell>
          <cell r="F131" t="str">
            <v>40</v>
          </cell>
          <cell r="G131">
            <v>0</v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>
            <v>0</v>
          </cell>
          <cell r="E132" t="str">
            <v>SZ</v>
          </cell>
          <cell r="F132" t="str">
            <v>40</v>
          </cell>
          <cell r="G132">
            <v>0</v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>
            <v>0</v>
          </cell>
          <cell r="E133" t="str">
            <v>SZ</v>
          </cell>
          <cell r="F133" t="str">
            <v>40</v>
          </cell>
          <cell r="G133">
            <v>0</v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>
            <v>0</v>
          </cell>
          <cell r="E134" t="str">
            <v>SZ</v>
          </cell>
          <cell r="F134" t="str">
            <v>40</v>
          </cell>
          <cell r="G134">
            <v>0</v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>
            <v>0</v>
          </cell>
          <cell r="E135" t="str">
            <v>SZ</v>
          </cell>
          <cell r="F135" t="str">
            <v>40</v>
          </cell>
          <cell r="G135">
            <v>0</v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>
            <v>0</v>
          </cell>
          <cell r="E136" t="str">
            <v>SZ</v>
          </cell>
          <cell r="F136" t="str">
            <v>40</v>
          </cell>
          <cell r="G136">
            <v>0</v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>
            <v>0</v>
          </cell>
          <cell r="E137" t="str">
            <v>SZ</v>
          </cell>
          <cell r="F137" t="str">
            <v>40</v>
          </cell>
          <cell r="G137">
            <v>0</v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>
            <v>0</v>
          </cell>
          <cell r="E138" t="str">
            <v>DZ</v>
          </cell>
          <cell r="F138" t="str">
            <v>40</v>
          </cell>
          <cell r="G138">
            <v>0</v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>
            <v>0</v>
          </cell>
          <cell r="E139" t="str">
            <v>DZ</v>
          </cell>
          <cell r="F139" t="str">
            <v>40</v>
          </cell>
          <cell r="G139">
            <v>0</v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>
            <v>0</v>
          </cell>
          <cell r="E140" t="str">
            <v>DZ</v>
          </cell>
          <cell r="F140" t="str">
            <v>40</v>
          </cell>
          <cell r="G140">
            <v>0</v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>
            <v>0</v>
          </cell>
          <cell r="E141" t="str">
            <v>DZ</v>
          </cell>
          <cell r="F141" t="str">
            <v>40</v>
          </cell>
          <cell r="G141">
            <v>0</v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>
            <v>0</v>
          </cell>
          <cell r="E142" t="str">
            <v>DA</v>
          </cell>
          <cell r="F142" t="str">
            <v>40</v>
          </cell>
          <cell r="G142">
            <v>0</v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>
            <v>0</v>
          </cell>
          <cell r="E143" t="str">
            <v>DZ</v>
          </cell>
          <cell r="F143" t="str">
            <v>40</v>
          </cell>
          <cell r="G143">
            <v>0</v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>
            <v>0</v>
          </cell>
          <cell r="E144" t="str">
            <v>SZ</v>
          </cell>
          <cell r="F144" t="str">
            <v>40</v>
          </cell>
          <cell r="G144">
            <v>0</v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>
            <v>0</v>
          </cell>
          <cell r="E145" t="str">
            <v>DZ</v>
          </cell>
          <cell r="F145" t="str">
            <v>40</v>
          </cell>
          <cell r="G145">
            <v>0</v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>
            <v>0</v>
          </cell>
          <cell r="E146" t="str">
            <v>DZ</v>
          </cell>
          <cell r="F146" t="str">
            <v>40</v>
          </cell>
          <cell r="G146">
            <v>0</v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>
            <v>0</v>
          </cell>
          <cell r="E147" t="str">
            <v>DZ</v>
          </cell>
          <cell r="F147" t="str">
            <v>40</v>
          </cell>
          <cell r="G147">
            <v>0</v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>
            <v>0</v>
          </cell>
          <cell r="E148" t="str">
            <v>DZ</v>
          </cell>
          <cell r="F148" t="str">
            <v>40</v>
          </cell>
          <cell r="G148">
            <v>0</v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>
            <v>0</v>
          </cell>
          <cell r="E149" t="str">
            <v>DZ</v>
          </cell>
          <cell r="F149" t="str">
            <v>40</v>
          </cell>
          <cell r="G149">
            <v>0</v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>
            <v>0</v>
          </cell>
          <cell r="E150" t="str">
            <v>SB</v>
          </cell>
          <cell r="F150" t="str">
            <v>50</v>
          </cell>
          <cell r="G150">
            <v>0</v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>
            <v>0</v>
          </cell>
          <cell r="E151" t="str">
            <v>DZ</v>
          </cell>
          <cell r="F151" t="str">
            <v>40</v>
          </cell>
          <cell r="G151">
            <v>0</v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>
            <v>0</v>
          </cell>
          <cell r="E152" t="str">
            <v>SZ</v>
          </cell>
          <cell r="F152" t="str">
            <v>40</v>
          </cell>
          <cell r="G152">
            <v>0</v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>
            <v>0</v>
          </cell>
          <cell r="E153" t="str">
            <v>DZ</v>
          </cell>
          <cell r="F153" t="str">
            <v>40</v>
          </cell>
          <cell r="G153">
            <v>0</v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>
            <v>0</v>
          </cell>
          <cell r="E154" t="str">
            <v>SZ</v>
          </cell>
          <cell r="F154" t="str">
            <v>40</v>
          </cell>
          <cell r="G154">
            <v>0</v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>
            <v>0</v>
          </cell>
          <cell r="E155" t="str">
            <v>SZ</v>
          </cell>
          <cell r="F155" t="str">
            <v>40</v>
          </cell>
          <cell r="G155">
            <v>0</v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>
            <v>0</v>
          </cell>
          <cell r="E156" t="str">
            <v>SZ</v>
          </cell>
          <cell r="F156" t="str">
            <v>40</v>
          </cell>
          <cell r="G156">
            <v>0</v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>
            <v>0</v>
          </cell>
          <cell r="E157" t="str">
            <v>SZ</v>
          </cell>
          <cell r="F157" t="str">
            <v>40</v>
          </cell>
          <cell r="G157">
            <v>0</v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>
            <v>0</v>
          </cell>
          <cell r="E158" t="str">
            <v>SZ</v>
          </cell>
          <cell r="F158" t="str">
            <v>40</v>
          </cell>
          <cell r="G158">
            <v>0</v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>
            <v>0</v>
          </cell>
          <cell r="E159" t="str">
            <v>SZ</v>
          </cell>
          <cell r="F159" t="str">
            <v>40</v>
          </cell>
          <cell r="G159">
            <v>0</v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>
            <v>0</v>
          </cell>
          <cell r="E160" t="str">
            <v>DZ</v>
          </cell>
          <cell r="F160" t="str">
            <v>40</v>
          </cell>
          <cell r="G160">
            <v>0</v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>
            <v>0</v>
          </cell>
          <cell r="E161" t="str">
            <v>SZ</v>
          </cell>
          <cell r="F161" t="str">
            <v>40</v>
          </cell>
          <cell r="G161">
            <v>0</v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>
            <v>0</v>
          </cell>
          <cell r="E162" t="str">
            <v>SZ</v>
          </cell>
          <cell r="F162" t="str">
            <v>40</v>
          </cell>
          <cell r="G162">
            <v>0</v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>
            <v>0</v>
          </cell>
          <cell r="E163" t="str">
            <v>DZ</v>
          </cell>
          <cell r="F163" t="str">
            <v>40</v>
          </cell>
          <cell r="G163">
            <v>0</v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>
            <v>0</v>
          </cell>
          <cell r="E164" t="str">
            <v>DZ</v>
          </cell>
          <cell r="F164" t="str">
            <v>40</v>
          </cell>
          <cell r="G164">
            <v>0</v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>
            <v>0</v>
          </cell>
          <cell r="E165" t="str">
            <v>DZ</v>
          </cell>
          <cell r="F165" t="str">
            <v>40</v>
          </cell>
          <cell r="G165">
            <v>0</v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>
            <v>0</v>
          </cell>
          <cell r="E166" t="str">
            <v>DZ</v>
          </cell>
          <cell r="F166" t="str">
            <v>40</v>
          </cell>
          <cell r="G166">
            <v>0</v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>
            <v>0</v>
          </cell>
          <cell r="E167" t="str">
            <v>DZ</v>
          </cell>
          <cell r="F167" t="str">
            <v>40</v>
          </cell>
          <cell r="G167">
            <v>0</v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>
            <v>0</v>
          </cell>
          <cell r="E168" t="str">
            <v>DZ</v>
          </cell>
          <cell r="F168" t="str">
            <v>40</v>
          </cell>
          <cell r="G168">
            <v>0</v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>
            <v>0</v>
          </cell>
          <cell r="E169" t="str">
            <v>DZ</v>
          </cell>
          <cell r="F169" t="str">
            <v>40</v>
          </cell>
          <cell r="G169">
            <v>0</v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>
            <v>0</v>
          </cell>
          <cell r="E170" t="str">
            <v>DZ</v>
          </cell>
          <cell r="F170" t="str">
            <v>40</v>
          </cell>
          <cell r="G170">
            <v>0</v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>
            <v>0</v>
          </cell>
          <cell r="E171" t="str">
            <v>SZ</v>
          </cell>
          <cell r="F171" t="str">
            <v>40</v>
          </cell>
          <cell r="G171">
            <v>0</v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>
            <v>0</v>
          </cell>
          <cell r="E172" t="str">
            <v>SZ</v>
          </cell>
          <cell r="F172" t="str">
            <v>40</v>
          </cell>
          <cell r="G172">
            <v>0</v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>
            <v>0</v>
          </cell>
          <cell r="E173" t="str">
            <v>DZ</v>
          </cell>
          <cell r="F173" t="str">
            <v>40</v>
          </cell>
          <cell r="G173">
            <v>0</v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>
            <v>0</v>
          </cell>
          <cell r="E174" t="str">
            <v>DZ</v>
          </cell>
          <cell r="F174" t="str">
            <v>40</v>
          </cell>
          <cell r="G174">
            <v>0</v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>
            <v>0</v>
          </cell>
          <cell r="E175" t="str">
            <v>DZ</v>
          </cell>
          <cell r="F175" t="str">
            <v>40</v>
          </cell>
          <cell r="G175">
            <v>0</v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>
            <v>0</v>
          </cell>
          <cell r="E176" t="str">
            <v>DZ</v>
          </cell>
          <cell r="F176" t="str">
            <v>40</v>
          </cell>
          <cell r="G176">
            <v>0</v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>
            <v>0</v>
          </cell>
          <cell r="E177" t="str">
            <v>DZ</v>
          </cell>
          <cell r="F177" t="str">
            <v>40</v>
          </cell>
          <cell r="G177">
            <v>0</v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>
            <v>0</v>
          </cell>
          <cell r="E178" t="str">
            <v>DZ</v>
          </cell>
          <cell r="F178" t="str">
            <v>40</v>
          </cell>
          <cell r="G178">
            <v>0</v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>
            <v>0</v>
          </cell>
          <cell r="E179" t="str">
            <v>DZ</v>
          </cell>
          <cell r="F179" t="str">
            <v>40</v>
          </cell>
          <cell r="G179">
            <v>0</v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>
            <v>0</v>
          </cell>
          <cell r="E180" t="str">
            <v>SZ</v>
          </cell>
          <cell r="F180" t="str">
            <v>40</v>
          </cell>
          <cell r="G180">
            <v>0</v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>
            <v>0</v>
          </cell>
          <cell r="E181" t="str">
            <v>DZ</v>
          </cell>
          <cell r="F181" t="str">
            <v>40</v>
          </cell>
          <cell r="G181">
            <v>0</v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>
            <v>0</v>
          </cell>
          <cell r="E182" t="str">
            <v>DZ</v>
          </cell>
          <cell r="F182" t="str">
            <v>40</v>
          </cell>
          <cell r="G182">
            <v>0</v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>
            <v>0</v>
          </cell>
          <cell r="E183" t="str">
            <v>SZ</v>
          </cell>
          <cell r="F183" t="str">
            <v>40</v>
          </cell>
          <cell r="G183">
            <v>0</v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>
            <v>0</v>
          </cell>
          <cell r="E184" t="str">
            <v>DZ</v>
          </cell>
          <cell r="F184" t="str">
            <v>40</v>
          </cell>
          <cell r="G184">
            <v>0</v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>
            <v>0</v>
          </cell>
          <cell r="E185" t="str">
            <v>DZ</v>
          </cell>
          <cell r="F185" t="str">
            <v>40</v>
          </cell>
          <cell r="G185">
            <v>0</v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>
            <v>0</v>
          </cell>
          <cell r="E186" t="str">
            <v>DZ</v>
          </cell>
          <cell r="F186" t="str">
            <v>40</v>
          </cell>
          <cell r="G186">
            <v>0</v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F -other Revenue  01-12_2012"/>
      <sheetName val="TUF -purchase 01-12  2012"/>
      <sheetName val="TUF -AP_cosi_2012"/>
      <sheetName val="TUF -sale -USPN 1-12 -2012"/>
      <sheetName val="int.accured TUF_USPN"/>
      <sheetName val="TUF -sale - cos  01-12  2012"/>
      <sheetName val="AR  30.09.12"/>
      <sheetName val="Cosi  file (TUF_AP) "/>
      <sheetName val="TUF - US PET"/>
      <sheetName val="cosi file (TUF)AR "/>
      <sheetName val="Sheet1"/>
      <sheetName val="int.accurred cos 30-09-12 ok"/>
      <sheetName val="reconcile accrued int.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  <sheetName val="04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7251-06540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00_Cover"/>
      <sheetName val="01_Company- and Contactdetails"/>
      <sheetName val="02_CompanyList"/>
      <sheetName val="09_LongTermInvestments"/>
      <sheetName val="03a_BalanceSheet opening"/>
      <sheetName val="03_BalanceSheet closing"/>
      <sheetName val="04_Cash and cash equivalents"/>
      <sheetName val="05_Inventories"/>
      <sheetName val="06_PPE"/>
      <sheetName val="07_Other non current assets"/>
      <sheetName val="08a_Short-term receivables"/>
      <sheetName val="08b_Short-term liabilities"/>
      <sheetName val="09a_Long-term receivables"/>
      <sheetName val="09b_Long-term liablilities"/>
      <sheetName val="10_Equity"/>
      <sheetName val="11_IncomeStatement"/>
      <sheetName val="12_IC_Revenue_Expenses"/>
      <sheetName val="Sheet1"/>
      <sheetName val="Investment"/>
      <sheetName val="99_Incorrects"/>
    </sheetNames>
    <sheetDataSet>
      <sheetData sheetId="0">
        <row r="4">
          <cell r="I4" t="str">
            <v>Import:</v>
          </cell>
        </row>
      </sheetData>
      <sheetData sheetId="1"/>
      <sheetData sheetId="2">
        <row r="10">
          <cell r="H10" t="b">
            <v>1</v>
          </cell>
        </row>
      </sheetData>
      <sheetData sheetId="3">
        <row r="10">
          <cell r="C10" t="str">
            <v>TUF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P Interco."/>
      <sheetName val="Details for Keppel Sin"/>
      <sheetName val="Details for tri"/>
      <sheetName val="Asset41_42"/>
      <sheetName val="BUILD95"/>
      <sheetName val="ตั๋วเงินรับ"/>
      <sheetName val="03100(SS)"/>
      <sheetName val="RECY"/>
      <sheetName val="Elim Seg AM"/>
      <sheetName val="Elim Seg BM"/>
      <sheetName val="Elim Seg LM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interval"/>
      <sheetName val="total"/>
      <sheetName val="bus"/>
      <sheetName val="hous"/>
      <sheetName val="litigation"/>
      <sheetName val="due class"/>
      <sheetName val="data"/>
      <sheetName val="data2"/>
      <sheetName val=" due class2"/>
      <sheetName val="due class3"/>
      <sheetName val="pivot1"/>
      <sheetName val="pivot2"/>
      <sheetName val="Due b-e"/>
      <sheetName val="sum total"/>
      <sheetName val="Sheet2"/>
      <sheetName val="graph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  <sheetName val="S-5"/>
      <sheetName val="K-5"/>
      <sheetName val="Graph Ratio - Fin Analysis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ั้น"/>
      <sheetName val="Sheet3"/>
      <sheetName val="final"/>
      <sheetName val="Sheet2"/>
      <sheetName val="bal sort"/>
      <sheetName val="summary"/>
      <sheetName val="ยกเลิกใบเสร็จ"/>
      <sheetName val="payment aug04"/>
      <sheetName val="payment jul05"/>
      <sheetName val="payment jun05"/>
      <sheetName val="payment may05"/>
      <sheetName val="payment apr05"/>
      <sheetName val="payment mar05"/>
      <sheetName val="payment feb05"/>
      <sheetName val="payment jan05"/>
      <sheetName val="payment dec04"/>
      <sheetName val="payment nov04"/>
      <sheetName val="payment oct04"/>
      <sheetName val="payment sep04"/>
      <sheetName val="aug action on npl"/>
      <sheetName val="aug action on pl"/>
      <sheetName val="Total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Front"/>
      <sheetName val="BUILD95"/>
      <sheetName val="เงินกู้ MGC"/>
      <sheetName val="เงินกู้ธนชาติ"/>
      <sheetName val="노무비"/>
      <sheetName val="ตั๋วเงินรับ"/>
      <sheetName val="???"/>
      <sheetName val="TB1208"/>
      <sheetName val="Trial Balance"/>
      <sheetName val="Invoice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</sheetNames>
    <sheetDataSet>
      <sheetData sheetId="0">
        <row r="1">
          <cell r="A1" t="str">
            <v>1000 = AA</v>
          </cell>
          <cell r="J1" t="str">
            <v>===AP===</v>
          </cell>
        </row>
        <row r="2">
          <cell r="A2" t="str">
            <v>2000 = AP</v>
          </cell>
          <cell r="J2" t="str">
            <v>-</v>
          </cell>
        </row>
        <row r="3">
          <cell r="A3" t="str">
            <v>3000 = AAP2</v>
          </cell>
          <cell r="J3" t="str">
            <v>2T2111(Add)</v>
          </cell>
        </row>
        <row r="4">
          <cell r="J4" t="str">
            <v>2T2114(Add)</v>
          </cell>
        </row>
        <row r="5">
          <cell r="J5" t="str">
            <v>2T2211(063)</v>
          </cell>
        </row>
        <row r="6">
          <cell r="J6" t="str">
            <v>2T2221(062)</v>
          </cell>
        </row>
        <row r="7">
          <cell r="J7" t="str">
            <v>2T2310(192)</v>
          </cell>
        </row>
        <row r="8">
          <cell r="J8" t="str">
            <v>2T2320(193)</v>
          </cell>
        </row>
        <row r="9">
          <cell r="J9" t="str">
            <v>2T2330(Add)</v>
          </cell>
        </row>
        <row r="10">
          <cell r="J10" t="str">
            <v>2T2340(191)</v>
          </cell>
        </row>
        <row r="11">
          <cell r="J11" t="str">
            <v>2T2411()</v>
          </cell>
        </row>
        <row r="12">
          <cell r="J12" t="str">
            <v>2T2424(173)</v>
          </cell>
        </row>
        <row r="14">
          <cell r="J14" t="str">
            <v>2T2451(164)</v>
          </cell>
        </row>
        <row r="15">
          <cell r="J15" t="str">
            <v>2T2511(162)</v>
          </cell>
        </row>
        <row r="16">
          <cell r="J16" t="str">
            <v>2T2512(163)</v>
          </cell>
        </row>
        <row r="17">
          <cell r="J17" t="str">
            <v>2T2691(161)</v>
          </cell>
        </row>
        <row r="18">
          <cell r="J18" t="str">
            <v>2T2692(161)</v>
          </cell>
        </row>
        <row r="19">
          <cell r="J19" t="str">
            <v>2T2999(Add)</v>
          </cell>
        </row>
        <row r="20">
          <cell r="J20" t="str">
            <v>2T3114(144)</v>
          </cell>
        </row>
        <row r="21">
          <cell r="J21" t="str">
            <v>2T3141(134)</v>
          </cell>
        </row>
        <row r="22">
          <cell r="J22" t="str">
            <v>2T3155(154)</v>
          </cell>
        </row>
        <row r="23">
          <cell r="J23" t="str">
            <v>2T3463(181)</v>
          </cell>
        </row>
        <row r="24">
          <cell r="J24" t="str">
            <v>2T3712(789)</v>
          </cell>
        </row>
        <row r="25">
          <cell r="J25" t="str">
            <v>2T3719(792)</v>
          </cell>
        </row>
        <row r="26">
          <cell r="J26" t="str">
            <v>2T4514(722)</v>
          </cell>
        </row>
        <row r="27">
          <cell r="J27" t="str">
            <v>2T4515(732)</v>
          </cell>
        </row>
        <row r="28">
          <cell r="J28" t="str">
            <v>2T4522(752)</v>
          </cell>
        </row>
        <row r="29">
          <cell r="J29" t="str">
            <v>2T4531(763)</v>
          </cell>
        </row>
        <row r="30">
          <cell r="J30" t="str">
            <v>2T4547(Add)</v>
          </cell>
        </row>
        <row r="31">
          <cell r="A31" t="str">
            <v>Dr</v>
          </cell>
          <cell r="J31" t="str">
            <v>2T4548(Add)</v>
          </cell>
        </row>
        <row r="32">
          <cell r="A32" t="str">
            <v>Cr</v>
          </cell>
          <cell r="J32" t="str">
            <v>2T4552(Add)</v>
          </cell>
        </row>
        <row r="33">
          <cell r="J33" t="str">
            <v>2T4553(Add)</v>
          </cell>
        </row>
        <row r="34">
          <cell r="J34" t="str">
            <v>2T4570(AddUCA)</v>
          </cell>
        </row>
        <row r="35">
          <cell r="J35" t="str">
            <v>2T4591(AddFC)</v>
          </cell>
        </row>
        <row r="36">
          <cell r="J36" t="str">
            <v>2T4611(773)</v>
          </cell>
        </row>
        <row r="37">
          <cell r="J37" t="str">
            <v>2T4612(774)</v>
          </cell>
        </row>
        <row r="38">
          <cell r="J38" t="str">
            <v>2T4613(775)</v>
          </cell>
        </row>
        <row r="39">
          <cell r="J39" t="str">
            <v>2B3714(788)</v>
          </cell>
        </row>
        <row r="40">
          <cell r="J40" t="str">
            <v>2D1111(B010)</v>
          </cell>
        </row>
        <row r="41">
          <cell r="J41" t="str">
            <v>2D1121(Add)</v>
          </cell>
        </row>
        <row r="42">
          <cell r="J42" t="str">
            <v>2D1131(B030)</v>
          </cell>
        </row>
        <row r="43">
          <cell r="J43" t="str">
            <v>2D1140(B170)</v>
          </cell>
        </row>
        <row r="44">
          <cell r="J44" t="str">
            <v>2D1141(Add)</v>
          </cell>
        </row>
        <row r="45">
          <cell r="J45" t="str">
            <v>2D1142(Add)</v>
          </cell>
        </row>
        <row r="46">
          <cell r="J46" t="str">
            <v>2D1143(Add)</v>
          </cell>
        </row>
        <row r="47">
          <cell r="J47" t="str">
            <v>2D1144(Add)</v>
          </cell>
        </row>
        <row r="48">
          <cell r="J48" t="str">
            <v>2D1145(Add)</v>
          </cell>
        </row>
        <row r="49">
          <cell r="J49" t="str">
            <v>2D1146(Add)</v>
          </cell>
        </row>
        <row r="50">
          <cell r="J50" t="str">
            <v>2D1147(Add)</v>
          </cell>
        </row>
        <row r="51">
          <cell r="J51" t="str">
            <v>2D1148(Add)</v>
          </cell>
        </row>
        <row r="52">
          <cell r="J52" t="str">
            <v>2D1149(Add)</v>
          </cell>
        </row>
        <row r="53">
          <cell r="J53" t="str">
            <v>2D1201(B120)</v>
          </cell>
        </row>
        <row r="54">
          <cell r="J54" t="str">
            <v>2D1225(B250)</v>
          </cell>
        </row>
        <row r="55">
          <cell r="J55" t="str">
            <v>2D1250(B150)</v>
          </cell>
        </row>
        <row r="56">
          <cell r="J56" t="str">
            <v>2D1251(Add)</v>
          </cell>
        </row>
        <row r="57">
          <cell r="A57" t="str">
            <v>2100=TT(AP)</v>
          </cell>
          <cell r="J57" t="str">
            <v>2D1252(Add)</v>
          </cell>
        </row>
        <row r="58">
          <cell r="A58" t="str">
            <v>2300=BPK(AP)</v>
          </cell>
          <cell r="J58" t="str">
            <v>2D1253(Add)</v>
          </cell>
        </row>
        <row r="59">
          <cell r="A59" t="str">
            <v>2400=ST(AP)</v>
          </cell>
          <cell r="J59" t="str">
            <v>2D1254(Add)</v>
          </cell>
        </row>
        <row r="60">
          <cell r="A60" t="str">
            <v>2500=DAP(AP)</v>
          </cell>
          <cell r="J60" t="str">
            <v>2D1255(Add)</v>
          </cell>
        </row>
        <row r="61">
          <cell r="A61" t="str">
            <v>1100=TT(AA)</v>
          </cell>
          <cell r="J61" t="str">
            <v>2D1302(B310)</v>
          </cell>
        </row>
        <row r="62">
          <cell r="A62" t="str">
            <v>1200=LV(AA)</v>
          </cell>
          <cell r="J62" t="str">
            <v>2D1421(B420)</v>
          </cell>
        </row>
        <row r="63">
          <cell r="A63" t="str">
            <v>1300=BPK(AA)</v>
          </cell>
          <cell r="J63" t="str">
            <v>2D1431(B430)</v>
          </cell>
        </row>
        <row r="64">
          <cell r="A64" t="str">
            <v>1400=ST(AA)</v>
          </cell>
          <cell r="J64" t="str">
            <v>2D1471(B160)</v>
          </cell>
        </row>
        <row r="65">
          <cell r="A65" t="str">
            <v>1500=DAP(AA)</v>
          </cell>
          <cell r="J65" t="str">
            <v>2D1472(B470)</v>
          </cell>
        </row>
        <row r="66">
          <cell r="J66" t="str">
            <v>2D1473(B470)</v>
          </cell>
        </row>
        <row r="67">
          <cell r="J67" t="str">
            <v>2D1999(Add)</v>
          </cell>
        </row>
        <row r="68">
          <cell r="A68">
            <v>37500</v>
          </cell>
          <cell r="J68" t="str">
            <v>2S1111(S010)</v>
          </cell>
        </row>
        <row r="69">
          <cell r="A69">
            <v>37530</v>
          </cell>
          <cell r="J69" t="str">
            <v>2S1121(S020)</v>
          </cell>
        </row>
        <row r="70">
          <cell r="A70">
            <v>37561</v>
          </cell>
          <cell r="J70" t="str">
            <v>2S1161(Add)</v>
          </cell>
        </row>
        <row r="71">
          <cell r="A71">
            <v>37591</v>
          </cell>
          <cell r="J71" t="str">
            <v>2S1221(S210)</v>
          </cell>
        </row>
        <row r="74">
          <cell r="A74">
            <v>37622</v>
          </cell>
          <cell r="J74" t="str">
            <v>2S1222(S220)</v>
          </cell>
        </row>
        <row r="75">
          <cell r="A75">
            <v>37653</v>
          </cell>
          <cell r="J75" t="str">
            <v>2S1223(S230)</v>
          </cell>
        </row>
        <row r="76">
          <cell r="A76">
            <v>37712</v>
          </cell>
          <cell r="J76" t="str">
            <v>2S1224(S240)</v>
          </cell>
        </row>
        <row r="77">
          <cell r="A77">
            <v>37742</v>
          </cell>
          <cell r="J77" t="str">
            <v>2S1231(S262)</v>
          </cell>
        </row>
        <row r="78">
          <cell r="A78">
            <v>37773</v>
          </cell>
          <cell r="J78" t="str">
            <v>2S1232(S261)</v>
          </cell>
        </row>
        <row r="79">
          <cell r="A79">
            <v>37803</v>
          </cell>
          <cell r="J79" t="str">
            <v>2S1302(S310)</v>
          </cell>
        </row>
        <row r="80">
          <cell r="A80">
            <v>37834</v>
          </cell>
          <cell r="J80" t="str">
            <v>2S1343(S320)</v>
          </cell>
        </row>
        <row r="81">
          <cell r="A81">
            <v>37865</v>
          </cell>
          <cell r="J81" t="str">
            <v>2S1344(S330)</v>
          </cell>
        </row>
        <row r="82">
          <cell r="A82">
            <v>37895</v>
          </cell>
          <cell r="J82" t="str">
            <v>2S1421(S420)</v>
          </cell>
        </row>
        <row r="83">
          <cell r="A83">
            <v>37926</v>
          </cell>
          <cell r="J83" t="str">
            <v>2S1431(S430)</v>
          </cell>
        </row>
        <row r="84">
          <cell r="A84">
            <v>37956</v>
          </cell>
          <cell r="J84" t="str">
            <v>2S1441(S440)</v>
          </cell>
        </row>
        <row r="85">
          <cell r="J85" t="str">
            <v>2S1451(S450)</v>
          </cell>
        </row>
        <row r="86">
          <cell r="J86" t="str">
            <v>2S1471(S470)</v>
          </cell>
        </row>
        <row r="87">
          <cell r="J87" t="str">
            <v>2S1481(S480)</v>
          </cell>
        </row>
        <row r="88">
          <cell r="J88" t="str">
            <v>2S1491(S490)</v>
          </cell>
        </row>
        <row r="89">
          <cell r="J89" t="str">
            <v>2S1611(S610)</v>
          </cell>
        </row>
        <row r="90">
          <cell r="J90" t="str">
            <v>2S1621(S620)</v>
          </cell>
        </row>
        <row r="91">
          <cell r="J91" t="str">
            <v>2S1999(Add)</v>
          </cell>
        </row>
        <row r="92">
          <cell r="J92" t="str">
            <v>====AA====</v>
          </cell>
        </row>
        <row r="93">
          <cell r="J93" t="str">
            <v>-</v>
          </cell>
        </row>
        <row r="94">
          <cell r="J94" t="str">
            <v>1T2112(100)</v>
          </cell>
        </row>
        <row r="95">
          <cell r="J95" t="str">
            <v>1T2113(110)</v>
          </cell>
        </row>
        <row r="96">
          <cell r="J96" t="str">
            <v>1T2171(Add)</v>
          </cell>
        </row>
        <row r="97">
          <cell r="J97" t="str">
            <v>1T2211(063)</v>
          </cell>
        </row>
        <row r="98">
          <cell r="J98" t="str">
            <v>1T2212(064)</v>
          </cell>
        </row>
        <row r="99">
          <cell r="J99" t="str">
            <v>1T2221(062)</v>
          </cell>
        </row>
        <row r="100">
          <cell r="J100" t="str">
            <v>1T2251(060)</v>
          </cell>
        </row>
        <row r="101">
          <cell r="J101" t="str">
            <v>1T2252(061)</v>
          </cell>
        </row>
        <row r="102">
          <cell r="J102" t="str">
            <v>1T2300(190)</v>
          </cell>
        </row>
        <row r="103">
          <cell r="J103" t="str">
            <v>1T2301(Add)</v>
          </cell>
        </row>
        <row r="104">
          <cell r="J104" t="str">
            <v>1T2310(192)</v>
          </cell>
        </row>
        <row r="105">
          <cell r="J105" t="str">
            <v>1T2320(193)</v>
          </cell>
        </row>
        <row r="106">
          <cell r="J106" t="str">
            <v>1T2330(194)</v>
          </cell>
        </row>
        <row r="107">
          <cell r="J107" t="str">
            <v>1T2340(191)</v>
          </cell>
        </row>
        <row r="108">
          <cell r="J108" t="str">
            <v>1T2344(Add)</v>
          </cell>
        </row>
        <row r="109">
          <cell r="J109" t="str">
            <v>1T2411(113)</v>
          </cell>
        </row>
        <row r="110">
          <cell r="J110" t="str">
            <v>1T2421(170)</v>
          </cell>
        </row>
        <row r="111">
          <cell r="J111" t="str">
            <v>1T2422(171)</v>
          </cell>
        </row>
        <row r="112">
          <cell r="J112" t="str">
            <v>1T2423(172)</v>
          </cell>
        </row>
        <row r="113">
          <cell r="J113" t="str">
            <v>1T2424(173)</v>
          </cell>
        </row>
        <row r="114">
          <cell r="J114" t="str">
            <v>1T2425(112)</v>
          </cell>
        </row>
        <row r="115">
          <cell r="J115" t="str">
            <v>1T2451(164)</v>
          </cell>
        </row>
        <row r="116">
          <cell r="J116" t="str">
            <v>1T2510(160)</v>
          </cell>
        </row>
        <row r="117">
          <cell r="J117" t="str">
            <v>1T2511(162)</v>
          </cell>
        </row>
        <row r="118">
          <cell r="J118" t="str">
            <v>1T2512(163)</v>
          </cell>
        </row>
        <row r="119">
          <cell r="J119" t="str">
            <v>1T2691(161)</v>
          </cell>
        </row>
        <row r="120">
          <cell r="J120" t="str">
            <v>1T2692(166)</v>
          </cell>
        </row>
        <row r="121">
          <cell r="J121" t="str">
            <v>1T2999()</v>
          </cell>
        </row>
        <row r="122">
          <cell r="J122" t="str">
            <v>1T3110(140)</v>
          </cell>
        </row>
        <row r="123">
          <cell r="J123" t="str">
            <v>1T3111(141)</v>
          </cell>
        </row>
        <row r="124">
          <cell r="J124" t="str">
            <v>1T3112(142)</v>
          </cell>
        </row>
        <row r="125">
          <cell r="J125" t="str">
            <v>1T3113(143)</v>
          </cell>
        </row>
        <row r="126">
          <cell r="J126" t="str">
            <v>1T3114(144)</v>
          </cell>
        </row>
        <row r="127">
          <cell r="J127" t="str">
            <v>1T3115(145)</v>
          </cell>
        </row>
        <row r="128">
          <cell r="J128" t="str">
            <v>1T3116(146)</v>
          </cell>
        </row>
        <row r="129">
          <cell r="J129" t="str">
            <v>1T3117(147)</v>
          </cell>
        </row>
        <row r="130">
          <cell r="J130" t="str">
            <v>1T3118(148)</v>
          </cell>
        </row>
        <row r="131">
          <cell r="J131" t="str">
            <v>1T3119(149)</v>
          </cell>
        </row>
        <row r="132">
          <cell r="J132" t="str">
            <v>1T3121(153)</v>
          </cell>
        </row>
        <row r="133">
          <cell r="J133" t="str">
            <v>1T3131(783)</v>
          </cell>
        </row>
        <row r="134">
          <cell r="J134" t="str">
            <v>1T3132(784)</v>
          </cell>
        </row>
        <row r="135">
          <cell r="J135" t="str">
            <v>1T3141(134)</v>
          </cell>
        </row>
        <row r="136">
          <cell r="J136" t="str">
            <v>1T3150(150)</v>
          </cell>
        </row>
        <row r="137">
          <cell r="J137" t="str">
            <v>1T3151(159)</v>
          </cell>
        </row>
        <row r="138">
          <cell r="J138" t="str">
            <v>1T3152(151)</v>
          </cell>
        </row>
        <row r="139">
          <cell r="J139" t="str">
            <v>1T3153(152)</v>
          </cell>
        </row>
        <row r="140">
          <cell r="J140" t="str">
            <v>1T3154(158)</v>
          </cell>
        </row>
        <row r="141">
          <cell r="J141" t="str">
            <v>1T3155(154)</v>
          </cell>
        </row>
        <row r="142">
          <cell r="J142" t="str">
            <v>1T3156(155)</v>
          </cell>
        </row>
        <row r="143">
          <cell r="J143" t="str">
            <v>1T3461(181)</v>
          </cell>
        </row>
        <row r="144">
          <cell r="J144" t="str">
            <v>1T3462(182)</v>
          </cell>
        </row>
        <row r="145">
          <cell r="J145" t="str">
            <v>1T3463(183)</v>
          </cell>
        </row>
        <row r="146">
          <cell r="J146" t="str">
            <v>1T3464(184)</v>
          </cell>
        </row>
        <row r="147">
          <cell r="J147" t="str">
            <v>1T3711(715)</v>
          </cell>
        </row>
        <row r="148">
          <cell r="J148" t="str">
            <v>1T3712(781)</v>
          </cell>
        </row>
        <row r="149">
          <cell r="J149" t="str">
            <v>1T3713(782)</v>
          </cell>
        </row>
        <row r="150">
          <cell r="J150" t="str">
            <v>1T3719(791)</v>
          </cell>
        </row>
        <row r="151">
          <cell r="J151" t="str">
            <v>1T4111(120)</v>
          </cell>
        </row>
        <row r="152">
          <cell r="J152" t="str">
            <v>1T4121(271)</v>
          </cell>
        </row>
        <row r="153">
          <cell r="J153" t="str">
            <v>1T4122(131)</v>
          </cell>
        </row>
        <row r="154">
          <cell r="J154" t="str">
            <v>1T4131(LOG)</v>
          </cell>
        </row>
        <row r="155">
          <cell r="J155" t="str">
            <v>1T4132(311)</v>
          </cell>
        </row>
        <row r="156">
          <cell r="J156" t="str">
            <v>1T4133(CHIP)</v>
          </cell>
        </row>
        <row r="157">
          <cell r="J157" t="str">
            <v>1T4134(321)</v>
          </cell>
        </row>
        <row r="158">
          <cell r="J158" t="str">
            <v>1T4141(471)</v>
          </cell>
        </row>
        <row r="159">
          <cell r="J159" t="str">
            <v>1T4142(481)</v>
          </cell>
        </row>
        <row r="160">
          <cell r="J160" t="str">
            <v>1T4143(491)</v>
          </cell>
        </row>
        <row r="161">
          <cell r="J161" t="str">
            <v>1T4151(121)</v>
          </cell>
        </row>
        <row r="162">
          <cell r="J162" t="str">
            <v>1T4152(401)</v>
          </cell>
        </row>
        <row r="163">
          <cell r="J163" t="str">
            <v>1T4153(411)</v>
          </cell>
        </row>
        <row r="164">
          <cell r="J164" t="str">
            <v>1T4154(421)</v>
          </cell>
        </row>
        <row r="165">
          <cell r="J165" t="str">
            <v>1T4161(601)</v>
          </cell>
        </row>
        <row r="166">
          <cell r="J166" t="str">
            <v>1T4162(611)</v>
          </cell>
        </row>
        <row r="167">
          <cell r="J167" t="str">
            <v>1T4163(621)</v>
          </cell>
        </row>
        <row r="168">
          <cell r="J168" t="str">
            <v>1T4164(631)</v>
          </cell>
        </row>
        <row r="169">
          <cell r="J169" t="str">
            <v>1T4165(641)</v>
          </cell>
        </row>
        <row r="170">
          <cell r="J170" t="str">
            <v>1T4171(431)</v>
          </cell>
        </row>
        <row r="171">
          <cell r="J171" t="str">
            <v>1T4181(711)</v>
          </cell>
        </row>
        <row r="172">
          <cell r="J172" t="str">
            <v>1T4184(Add)</v>
          </cell>
        </row>
        <row r="173">
          <cell r="J173" t="str">
            <v>1T4311(123)</v>
          </cell>
        </row>
        <row r="174">
          <cell r="J174" t="str">
            <v>1T4312(451)</v>
          </cell>
        </row>
        <row r="175">
          <cell r="J175" t="str">
            <v>1T4313(AddHVLC)</v>
          </cell>
        </row>
        <row r="176">
          <cell r="J176" t="str">
            <v>1T4314(461)</v>
          </cell>
        </row>
        <row r="177">
          <cell r="J177" t="str">
            <v>1T4321(261)</v>
          </cell>
        </row>
        <row r="178">
          <cell r="J178" t="str">
            <v>1T4322(BARK)</v>
          </cell>
        </row>
        <row r="179">
          <cell r="J179" t="str">
            <v>1T4323(HUSK)</v>
          </cell>
        </row>
        <row r="180">
          <cell r="J180" t="str">
            <v>1T4324(Add)</v>
          </cell>
        </row>
        <row r="181">
          <cell r="J181" t="str">
            <v>1T4331(281)</v>
          </cell>
        </row>
        <row r="182">
          <cell r="J182" t="str">
            <v>1T4332(286)</v>
          </cell>
        </row>
        <row r="183">
          <cell r="J183" t="str">
            <v>1T4333(AddCLT)</v>
          </cell>
        </row>
        <row r="184">
          <cell r="J184" t="str">
            <v>1T4341(122)</v>
          </cell>
        </row>
        <row r="185">
          <cell r="J185" t="str">
            <v>1T4342(462)</v>
          </cell>
        </row>
        <row r="186">
          <cell r="J186" t="str">
            <v>1T4351(291)</v>
          </cell>
        </row>
        <row r="187">
          <cell r="J187" t="str">
            <v>1T4352(AddTG6)</v>
          </cell>
        </row>
        <row r="188">
          <cell r="J188" t="str">
            <v>1T4353(292)</v>
          </cell>
        </row>
        <row r="189">
          <cell r="J189" t="str">
            <v>1T4361(276)</v>
          </cell>
        </row>
        <row r="190">
          <cell r="J190" t="str">
            <v>1T4362(Add12)</v>
          </cell>
        </row>
        <row r="191">
          <cell r="J191" t="str">
            <v>1T4363(Add4)</v>
          </cell>
        </row>
        <row r="192">
          <cell r="J192" t="str">
            <v>1T4364(464)</v>
          </cell>
        </row>
        <row r="193">
          <cell r="J193" t="str">
            <v>1T4511(130)</v>
          </cell>
        </row>
        <row r="194">
          <cell r="J194" t="str">
            <v>1T4512(701)</v>
          </cell>
        </row>
        <row r="195">
          <cell r="J195" t="str">
            <v>1T4513(135)</v>
          </cell>
        </row>
        <row r="196">
          <cell r="J196" t="str">
            <v>1T4514(721)</v>
          </cell>
        </row>
        <row r="197">
          <cell r="J197" t="str">
            <v>1T4515(731)</v>
          </cell>
        </row>
        <row r="198">
          <cell r="J198" t="str">
            <v>1T4521(132)</v>
          </cell>
        </row>
        <row r="199">
          <cell r="J199" t="str">
            <v>1T4522(751)</v>
          </cell>
        </row>
        <row r="200">
          <cell r="J200" t="str">
            <v>1T4523(741)</v>
          </cell>
        </row>
        <row r="201">
          <cell r="J201" t="str">
            <v>1T4531(761)</v>
          </cell>
        </row>
        <row r="202">
          <cell r="J202" t="str">
            <v>1T4532(762)</v>
          </cell>
        </row>
        <row r="203">
          <cell r="J203" t="str">
            <v>1T4541(AddRFI)</v>
          </cell>
        </row>
        <row r="204">
          <cell r="J204" t="str">
            <v>1T4542(AddURFIA)</v>
          </cell>
        </row>
        <row r="205">
          <cell r="J205" t="str">
            <v>1T4543(AddURFIE)</v>
          </cell>
        </row>
        <row r="206">
          <cell r="J206" t="str">
            <v>1T4544(AddURFID)</v>
          </cell>
        </row>
        <row r="207">
          <cell r="J207" t="str">
            <v>1T4549(AddCRFI)</v>
          </cell>
        </row>
        <row r="208">
          <cell r="J208" t="str">
            <v>1T4551(AddRFF)</v>
          </cell>
        </row>
        <row r="209">
          <cell r="J209" t="str">
            <v>1T4552(AddURFF)</v>
          </cell>
        </row>
        <row r="210">
          <cell r="J210" t="str">
            <v>1T4553(AddCRFF)</v>
          </cell>
        </row>
        <row r="211">
          <cell r="J211" t="str">
            <v>1T4561(771)</v>
          </cell>
        </row>
        <row r="212">
          <cell r="J212" t="str">
            <v>1T4562(133)</v>
          </cell>
        </row>
        <row r="213">
          <cell r="J213" t="str">
            <v>1T4571(AddUCA)</v>
          </cell>
        </row>
        <row r="214">
          <cell r="J214" t="str">
            <v>1T4572(AddUCBA)</v>
          </cell>
        </row>
        <row r="215">
          <cell r="J215" t="str">
            <v>1T4573(AddUCRA)</v>
          </cell>
        </row>
        <row r="216">
          <cell r="J216" t="str">
            <v>1T4574(AddUEU)</v>
          </cell>
        </row>
        <row r="217">
          <cell r="J217" t="str">
            <v>1T4575(AddUBEU)</v>
          </cell>
        </row>
        <row r="218">
          <cell r="J218" t="str">
            <v>1T4576(AddUREU)</v>
          </cell>
        </row>
        <row r="219">
          <cell r="J219" t="str">
            <v>1T4577(AddUDO)</v>
          </cell>
        </row>
        <row r="220">
          <cell r="J220" t="str">
            <v>1T4578(AddUBDO)</v>
          </cell>
        </row>
        <row r="221">
          <cell r="J221" t="str">
            <v>1T4579(AddURDO)</v>
          </cell>
        </row>
        <row r="222">
          <cell r="J222" t="str">
            <v>1T4591(AddFC)</v>
          </cell>
        </row>
        <row r="223">
          <cell r="J223" t="str">
            <v>1T4592(AddCB)</v>
          </cell>
        </row>
        <row r="224">
          <cell r="J224" t="str">
            <v>1T4593(AddCR)</v>
          </cell>
        </row>
        <row r="225">
          <cell r="J225" t="str">
            <v>1T4611(772)</v>
          </cell>
        </row>
        <row r="226">
          <cell r="J226" t="str">
            <v>1S1111(S010)</v>
          </cell>
        </row>
        <row r="227">
          <cell r="J227" t="str">
            <v>1S1121(S020)</v>
          </cell>
        </row>
        <row r="228">
          <cell r="J228" t="str">
            <v>1S1161(Add)</v>
          </cell>
        </row>
        <row r="229">
          <cell r="J229" t="str">
            <v>1S1221(S210)</v>
          </cell>
        </row>
        <row r="230">
          <cell r="J230" t="str">
            <v>1S1222(S220)</v>
          </cell>
        </row>
        <row r="231">
          <cell r="J231" t="str">
            <v>1S1223(S230)</v>
          </cell>
        </row>
        <row r="232">
          <cell r="J232" t="str">
            <v>1S1224(S240)</v>
          </cell>
        </row>
        <row r="233">
          <cell r="J233" t="str">
            <v>1S1231(S262)</v>
          </cell>
        </row>
        <row r="234">
          <cell r="J234" t="str">
            <v>1S1232(S261)</v>
          </cell>
        </row>
        <row r="235">
          <cell r="J235" t="str">
            <v>1S1302(S310)</v>
          </cell>
        </row>
        <row r="236">
          <cell r="J236" t="str">
            <v>1S1343(S320)</v>
          </cell>
        </row>
        <row r="237">
          <cell r="J237" t="str">
            <v>1S1344(S330)</v>
          </cell>
        </row>
        <row r="238">
          <cell r="J238" t="str">
            <v>1S1421(S420)</v>
          </cell>
        </row>
        <row r="239">
          <cell r="J239" t="str">
            <v>1S1431(S430)</v>
          </cell>
        </row>
        <row r="240">
          <cell r="J240" t="str">
            <v>1S1441(S440)</v>
          </cell>
        </row>
        <row r="241">
          <cell r="J241" t="str">
            <v>1S1451(S450)</v>
          </cell>
        </row>
        <row r="242">
          <cell r="J242" t="str">
            <v>1S1471(S470)</v>
          </cell>
        </row>
        <row r="243">
          <cell r="J243" t="str">
            <v>1S1481(S480)</v>
          </cell>
        </row>
        <row r="244">
          <cell r="J244" t="str">
            <v>1S1491(S490)</v>
          </cell>
        </row>
        <row r="245">
          <cell r="J245" t="str">
            <v>1S1611(S610)</v>
          </cell>
        </row>
        <row r="246">
          <cell r="J246" t="str">
            <v>1S1621(S620)</v>
          </cell>
        </row>
        <row r="247">
          <cell r="J247" t="str">
            <v>1S1999(Add)</v>
          </cell>
        </row>
        <row r="248">
          <cell r="J248" t="str">
            <v>3D1474(B263)</v>
          </cell>
        </row>
        <row r="249">
          <cell r="J249" t="str">
            <v>1B3714(785)</v>
          </cell>
        </row>
        <row r="250">
          <cell r="J250" t="str">
            <v>1D1111(B010)</v>
          </cell>
        </row>
        <row r="251">
          <cell r="J251" t="str">
            <v>1D1121(Add)</v>
          </cell>
        </row>
        <row r="252">
          <cell r="J252" t="str">
            <v>1D1131(B030)</v>
          </cell>
        </row>
        <row r="253">
          <cell r="J253" t="str">
            <v>1D1140(B170)</v>
          </cell>
        </row>
        <row r="254">
          <cell r="J254" t="str">
            <v>1D1141(Add)</v>
          </cell>
        </row>
        <row r="255">
          <cell r="J255" t="str">
            <v>1D1142(Add)</v>
          </cell>
        </row>
        <row r="256">
          <cell r="J256" t="str">
            <v>1D1143(Add)</v>
          </cell>
        </row>
        <row r="257">
          <cell r="J257" t="str">
            <v>1D1144(Add)</v>
          </cell>
        </row>
        <row r="258">
          <cell r="J258" t="str">
            <v>1D1145(Add)</v>
          </cell>
        </row>
        <row r="259">
          <cell r="J259" t="str">
            <v>1D1146(Add)</v>
          </cell>
        </row>
        <row r="260">
          <cell r="J260" t="str">
            <v>1D1147(Add)</v>
          </cell>
        </row>
        <row r="261">
          <cell r="J261" t="str">
            <v>1D1148(Add)</v>
          </cell>
        </row>
        <row r="262">
          <cell r="J262" t="str">
            <v>1D1149(Add)</v>
          </cell>
        </row>
        <row r="263">
          <cell r="J263" t="str">
            <v>1D1156(Add)</v>
          </cell>
        </row>
        <row r="264">
          <cell r="J264" t="str">
            <v>1D1161(B040)</v>
          </cell>
        </row>
        <row r="265">
          <cell r="J265" t="str">
            <v>1D1225(B250)</v>
          </cell>
        </row>
        <row r="266">
          <cell r="J266" t="str">
            <v>1D1250(B150)</v>
          </cell>
        </row>
        <row r="267">
          <cell r="J267" t="str">
            <v>1D1251(Add)</v>
          </cell>
        </row>
        <row r="268">
          <cell r="J268" t="str">
            <v>1D1252(Add)</v>
          </cell>
        </row>
        <row r="269">
          <cell r="J269" t="str">
            <v>1D1253(Add)</v>
          </cell>
        </row>
        <row r="270">
          <cell r="J270" t="str">
            <v>1D1254(Add)</v>
          </cell>
        </row>
        <row r="271">
          <cell r="J271" t="str">
            <v>1D1255(Add)</v>
          </cell>
        </row>
        <row r="272">
          <cell r="J272" t="str">
            <v>1D1260(Add)</v>
          </cell>
        </row>
        <row r="273">
          <cell r="J273" t="str">
            <v>1D1261(Add)</v>
          </cell>
        </row>
        <row r="274">
          <cell r="J274" t="str">
            <v>1D1262(Add)</v>
          </cell>
        </row>
        <row r="275">
          <cell r="J275" t="str">
            <v>1D1263(Add)</v>
          </cell>
        </row>
        <row r="276">
          <cell r="J276" t="str">
            <v>1D1264(Add)</v>
          </cell>
        </row>
        <row r="277">
          <cell r="J277" t="str">
            <v>1D1270(Add)</v>
          </cell>
        </row>
        <row r="278">
          <cell r="J278" t="str">
            <v>1D1272(Add)</v>
          </cell>
        </row>
        <row r="279">
          <cell r="J279" t="str">
            <v>1D1273(Add)</v>
          </cell>
        </row>
        <row r="280">
          <cell r="J280" t="str">
            <v>1D1274(Add)</v>
          </cell>
        </row>
        <row r="281">
          <cell r="J281" t="str">
            <v>1D1275(Add)</v>
          </cell>
        </row>
        <row r="282">
          <cell r="J282" t="str">
            <v>1D1276(Add)</v>
          </cell>
        </row>
        <row r="283">
          <cell r="J283" t="str">
            <v>1D1277(Add)</v>
          </cell>
        </row>
        <row r="284">
          <cell r="J284" t="str">
            <v>1D1280(Add)</v>
          </cell>
        </row>
        <row r="285">
          <cell r="J285" t="str">
            <v>1D1282(Add)</v>
          </cell>
        </row>
        <row r="286">
          <cell r="J286" t="str">
            <v>1D1283(Add)</v>
          </cell>
        </row>
        <row r="287">
          <cell r="J287" t="str">
            <v>1D1284(Add)</v>
          </cell>
        </row>
        <row r="288">
          <cell r="J288" t="str">
            <v>1D1290(B110)</v>
          </cell>
        </row>
        <row r="289">
          <cell r="J289" t="str">
            <v>1D1302(B310)</v>
          </cell>
        </row>
        <row r="290">
          <cell r="J290" t="str">
            <v>1D1411(B410)</v>
          </cell>
        </row>
        <row r="291">
          <cell r="J291" t="str">
            <v>1D1421(B420)</v>
          </cell>
        </row>
        <row r="292">
          <cell r="J292" t="str">
            <v>1D1431(B430)</v>
          </cell>
        </row>
        <row r="293">
          <cell r="J293" t="str">
            <v>1D1441(B440)</v>
          </cell>
        </row>
        <row r="294">
          <cell r="J294" t="str">
            <v>1D1471(B160)</v>
          </cell>
        </row>
        <row r="295">
          <cell r="J295" t="str">
            <v>1D1472(B470)</v>
          </cell>
        </row>
        <row r="296">
          <cell r="J296" t="str">
            <v>1D1473(B470)</v>
          </cell>
        </row>
        <row r="297">
          <cell r="J297" t="str">
            <v>1D1999(Add)</v>
          </cell>
        </row>
        <row r="298">
          <cell r="J298" t="str">
            <v>1L3715(785)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List"/>
      <sheetName val="Form"/>
      <sheetName val="Form_manual"/>
    </sheetNames>
    <sheetDataSet>
      <sheetData sheetId="0"/>
      <sheetData sheetId="1">
        <row r="2">
          <cell r="A2" t="str">
            <v>Apple</v>
          </cell>
        </row>
        <row r="3">
          <cell r="A3" t="str">
            <v>Huawei</v>
          </cell>
        </row>
        <row r="4">
          <cell r="A4" t="str">
            <v>Lenovo</v>
          </cell>
        </row>
        <row r="5">
          <cell r="A5" t="str">
            <v>LG</v>
          </cell>
        </row>
        <row r="6">
          <cell r="A6" t="str">
            <v>Oppo</v>
          </cell>
        </row>
        <row r="7">
          <cell r="A7" t="str">
            <v>Samsung</v>
          </cell>
        </row>
        <row r="8">
          <cell r="A8" t="str">
            <v>Vivo</v>
          </cell>
        </row>
      </sheetData>
      <sheetData sheetId="2"/>
      <sheetData sheetId="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인원계획-미화"/>
      <sheetName val="Data(인원)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Data"/>
      <sheetName val="Data55X"/>
      <sheetName val="Ratio"/>
      <sheetName val="001"/>
      <sheetName val="013 - การสั่งการ"/>
      <sheetName val="BUILD95"/>
      <sheetName val="งบต้นทุนผลิต48"/>
      <sheetName val="SKA"/>
      <sheetName val="BS ATTACH"/>
      <sheetName val="Compงบต้นทุนผลิตAct&amp;Bud(จริง)"/>
      <sheetName val="TB SAP"/>
      <sheetName val="Smell complain"/>
      <sheetName val="CUSTOMER"/>
    </sheetNames>
    <sheetDataSet>
      <sheetData sheetId="0"/>
      <sheetData sheetId="1"/>
      <sheetData sheetId="2"/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"/>
      <sheetName val="Housing"/>
      <sheetName val="Business"/>
      <sheetName val="Sheet2"/>
      <sheetName val="earn&amp;young"/>
      <sheetName val="Confirm"/>
      <sheetName val="Cal_I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0-Bas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Yearly_Cash_Flow"/>
      <sheetName val="Phase_3"/>
      <sheetName val="Phase_4"/>
      <sheetName val="Phase_5"/>
      <sheetName val="Phase_6"/>
      <sheetName val="Sheet2 (3)"/>
      <sheetName val="Q001_Lead"/>
      <sheetName val="Sheet2"/>
      <sheetName val="Kanapresent"/>
      <sheetName val="cov-estimate"/>
      <sheetName val="Q2-55"/>
    </sheetNames>
    <sheetDataSet>
      <sheetData sheetId="0">
        <row r="79">
          <cell r="B79">
            <v>0.03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0-Basics"/>
      <sheetName val="Q001 Lead"/>
      <sheetName val="노무비"/>
      <sheetName val="Dt"/>
      <sheetName val="Content"/>
      <sheetName val="frptolocal"/>
      <sheetName val="Select"/>
      <sheetName val="Table"/>
      <sheetName val="Trial balance"/>
      <sheetName val="Ratio"/>
      <sheetName val="SEA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CUSTOMER (2)"/>
      <sheetName val="CUS.TANK"/>
      <sheetName val="CUS.SWS"/>
      <sheetName val="CUS.INT"/>
      <sheetName val="Definitions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VHK"/>
      <sheetName val="CCA"/>
      <sheetName val="Header"/>
      <sheetName val="Frontsheet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BUILD95"/>
      <sheetName val="วิเคราะห์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tra-vat-lieu"/>
      <sheetName val="Month"/>
      <sheetName val="PLCONS07"/>
      <sheetName val="PL _ ผลงานใหม่รวม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conso46"/>
      <sheetName val="เงินกู้ MGC"/>
      <sheetName val="เงินกู้ธนชาติ"/>
      <sheetName val="ตั๋วเงินรับ"/>
      <sheetName val="Age311299TAS"/>
      <sheetName val="TASintDec00"/>
      <sheetName val="P4DDBFTAS"/>
      <sheetName val="Dt"/>
      <sheetName val="Group"/>
      <sheetName val="Parameter"/>
      <sheetName val="Menu"/>
      <sheetName val="DATA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Calculation of end rate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Result1"/>
      <sheetName val="Actual-Monthly"/>
      <sheetName val="Actual-ＹＴＤ"/>
      <sheetName val="Budget-Monthly"/>
      <sheetName val="Budget-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ACCODE"/>
      <sheetName val="Report"/>
      <sheetName val="Options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USTOMER (2)"/>
      <sheetName val="CUS.TANK"/>
      <sheetName val="CUS.SWS"/>
      <sheetName val="CUS.INT"/>
      <sheetName val="jul04-dec04pnl"/>
      <sheetName val="fy05bsJul-dec04"/>
      <sheetName val="Macro1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CF04-Plan05"/>
      <sheetName val="Select"/>
      <sheetName val="Table"/>
      <sheetName val="Trial balance"/>
      <sheetName val="Month"/>
      <sheetName val="PLCONS07"/>
      <sheetName val="Std.Yield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TB1208"/>
      <sheetName val="ตั๋วเงินรับ"/>
      <sheetName val="เงินกู้ MGC"/>
      <sheetName val="xlSVH_T"/>
      <sheetName val="เงินกู้ธนชาติ"/>
      <sheetName val="AAT-98"/>
      <sheetName val="E001 Lead"/>
      <sheetName val="E100 Subledger with GL"/>
      <sheetName val="ADJ - RATE"/>
      <sheetName val="Front"/>
      <sheetName val="???"/>
      <sheetName val="Trial Balance"/>
      <sheetName val="InvoiceList"/>
      <sheetName val="BS Last Period"/>
      <sheetName val="Cover"/>
      <sheetName val="C1-working"/>
      <sheetName val="LookupTable"/>
      <sheetName val="MCS_P&amp;L_By_Sub_ US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K-5"/>
      <sheetName val="Trial Balance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Detail"/>
      <sheetName val="Register_Local"/>
      <sheetName val="112200-Y08"/>
      <sheetName val="PHSB-GL-TB"/>
      <sheetName val="Diffusion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Record CR"/>
      <sheetName val="DATE CELL &amp; Unassigned-1"/>
      <sheetName val="ELEC45-0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Parameters"/>
      <sheetName val="Database_PL"/>
      <sheetName val="Submit"/>
      <sheetName val="ADJ_-_RATE6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>
        <row r="4">
          <cell r="B4">
            <v>8500000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K-5"/>
      <sheetName val="Newspaper"/>
      <sheetName val="AdFIF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  <sheetName val="Menu"/>
      <sheetName val="worksheet"/>
      <sheetName val="MHK Rate"/>
      <sheetName val="MJD Rate"/>
      <sheetName val="MJS Rate"/>
      <sheetName val="ADJ - RATE"/>
      <sheetName val="data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BS ATTACH"/>
      <sheetName val="Master"/>
      <sheetName val="TB SAP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ตั๋วเงินรับ"/>
      <sheetName val="เงินกู้ธนชาติ"/>
      <sheetName val="เงินกู้ MGC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??????? MGC"/>
      <sheetName val="?????????????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_MGC"/>
      <sheetName val="consolidated_Financial_Statemen"/>
      <sheetName val="DAY"/>
      <sheetName val="TABLE"/>
      <sheetName val="Customize Your Invoice"/>
      <sheetName val="TB"/>
      <sheetName val="E"/>
      <sheetName val="L3"/>
      <sheetName val="M"/>
      <sheetName val="U4"/>
      <sheetName val="U2"/>
      <sheetName val="Control 1999"/>
      <sheetName val="(13) EIE Benefit"/>
      <sheetName val="ADJ - RATE"/>
      <sheetName val="detail"/>
      <sheetName val="#¡REF"/>
      <sheetName val="DEC PIVOT"/>
      <sheetName val="Wht cur"/>
      <sheetName val="Op Plan Sales"/>
      <sheetName val="Trial Balance"/>
      <sheetName val="BUI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인원계획-미화"/>
      <sheetName val="CA Sheet"/>
      <sheetName val="TrialBalance Q3-2002"/>
      <sheetName val="Workbook Inputs"/>
      <sheetName val="D"/>
      <sheetName val="163040 LC-TR"/>
      <sheetName val="?????????????"/>
      <sheetName val="19"/>
      <sheetName val="MA"/>
      <sheetName val="A6"/>
      <sheetName val="F9 Parameters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Sal07"/>
      <sheetName val="_____________"/>
      <sheetName val="Demand"/>
      <sheetName val="Quote"/>
      <sheetName val="N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Parameter"/>
      <sheetName val="Co. Code"/>
      <sheetName val="Bloomberg"/>
      <sheetName val="Asset41_42"/>
      <sheetName val="Incident  NP 2017"/>
      <sheetName val="BUDGET"/>
      <sheetName val="NOV"/>
      <sheetName val="DealerData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ELEC45-01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CAN DOI - KET QUA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Manual"/>
      <sheetName val="Combine"/>
      <sheetName val="งบดุล"/>
      <sheetName val="Lead"/>
      <sheetName val="Links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FF_3"/>
      <sheetName val="選酋表"/>
      <sheetName val="FF_4"/>
      <sheetName val="___________"/>
      <sheetName val="liste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/>
      <sheetData sheetId="382">
        <row r="2">
          <cell r="B2">
            <v>1.9678000000000001E-2</v>
          </cell>
        </row>
      </sheetData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>
        <row r="2">
          <cell r="B2">
            <v>0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>
        <row r="2">
          <cell r="B2">
            <v>0</v>
          </cell>
        </row>
      </sheetData>
      <sheetData sheetId="450"/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2">
          <cell r="B2">
            <v>1.9678000000000001E-2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/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VariableII  period"/>
      <sheetName val="???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???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ADJ - RATE"/>
      <sheetName val="FY02 Fcst"/>
      <sheetName val="P0001 Lead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BUILD95"/>
      <sheetName val="Front"/>
      <sheetName val="Asset Disposal"/>
      <sheetName val="JV_Disposal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  <sheetName val="B-105"/>
      <sheetName val="Sale 2003"/>
      <sheetName val="TrialBalance Q3-200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????-??"/>
      <sheetName val="TrialBalance Q3-2002"/>
      <sheetName val="Heads"/>
      <sheetName val="ADJ - RATE"/>
      <sheetName val="Invoice"/>
      <sheetName val="ADJ _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Data"/>
      <sheetName val="BALANCE SHEET "/>
      <sheetName val="Oct"/>
      <sheetName val="Sheet1 (2)"/>
      <sheetName val="BS ATTACH"/>
      <sheetName val="Ratio"/>
      <sheetName val="Sheet1"/>
      <sheetName val="เอกอุดร"/>
      <sheetName val="List"/>
      <sheetName val="ลูกค้า"/>
      <sheetName val="19-05"/>
      <sheetName val="DT112300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Cost cent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Exp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Exp"/>
      <sheetName val="เง_นก__ธนชาต_"/>
      <sheetName val="TrialBalance Q3-2002"/>
      <sheetName val="Setup 2008"/>
      <sheetName val="Output"/>
      <sheetName val="ADJ - RATE"/>
      <sheetName val="C-1"/>
      <sheetName val="10-1 Media"/>
      <sheetName val="10-cut"/>
      <sheetName val="Invoice"/>
      <sheetName val="FC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"/>
      <sheetName val="ADJ - RATE"/>
      <sheetName val="C-3"/>
      <sheetName val="Wall"/>
      <sheetName val="?????"/>
      <sheetName val="2002"/>
      <sheetName val="TrialBalance Q3-2002"/>
      <sheetName val="เงินกู้ธนชาติ"/>
      <sheetName val="K-5 YE"/>
      <sheetName val="Trial Balanc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able"/>
      <sheetName val="Trial Balance"/>
      <sheetName val="7251-06540"/>
      <sheetName val="1"/>
      <sheetName val="Template"/>
      <sheetName val="TrialBalance Q3-2002"/>
      <sheetName val="เง_นก__ธนชาต_"/>
      <sheetName val="AP"/>
      <sheetName val=" IB-PL-00-01 SUMMARY"/>
      <sheetName val="ADJ - RATE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ELEC45-01"/>
      <sheetName val="เงินกู้ MGC"/>
      <sheetName val="Detail-Sep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TB Data base"/>
      <sheetName val="E-1D"/>
      <sheetName val="DATABASE -sumifTB"/>
      <sheetName val="dec'04"/>
      <sheetName val="CFP-BK2"/>
      <sheetName val="Front"/>
      <sheetName val="Val_Ind"/>
      <sheetName val="Exp"/>
      <sheetName val=" IB-PL-00-01 SUMMARY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ELEC45-01"/>
      <sheetName val="Schedule 10 Page 1"/>
      <sheetName val="cal (2)"/>
      <sheetName val="BGT97STAFF"/>
      <sheetName val="Model-Monthly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5"/>
      <sheetName val="dec'04"/>
      <sheetName val="เงินกู้ธนชาติ"/>
    </sheetNames>
    <sheetDataSet>
      <sheetData sheetId="0"/>
      <sheetData sheetId="1"/>
      <sheetData sheetId="2"/>
      <sheetData sheetId="3">
        <row r="1">
          <cell r="B1" t="str">
            <v>Account No</v>
          </cell>
          <cell r="C1" t="str">
            <v>Type</v>
          </cell>
          <cell r="D1" t="str">
            <v>Cutomer Name</v>
          </cell>
          <cell r="E1" t="str">
            <v>Original amt.</v>
          </cell>
          <cell r="F1" t="str">
            <v>Past Due</v>
          </cell>
          <cell r="G1" t="str">
            <v>Type of Collateral</v>
          </cell>
          <cell r="H1" t="str">
            <v>installment</v>
          </cell>
        </row>
        <row r="2">
          <cell r="F2">
            <v>38322</v>
          </cell>
          <cell r="H2" t="str">
            <v>Jul-Dec 04</v>
          </cell>
        </row>
        <row r="3">
          <cell r="H3" t="str">
            <v>(contract)</v>
          </cell>
        </row>
        <row r="4">
          <cell r="B4" t="str">
            <v>Account No</v>
          </cell>
          <cell r="C4" t="str">
            <v>Type</v>
          </cell>
          <cell r="D4" t="str">
            <v>Cutomer Name</v>
          </cell>
        </row>
        <row r="5">
          <cell r="B5" t="str">
            <v>001-00000144-6</v>
          </cell>
          <cell r="C5" t="str">
            <v>b</v>
          </cell>
          <cell r="D5" t="str">
            <v>บริษัท สมฤดี จำกัด</v>
          </cell>
        </row>
        <row r="6">
          <cell r="B6" t="str">
            <v>001-00000814-9</v>
          </cell>
          <cell r="C6" t="str">
            <v>b</v>
          </cell>
          <cell r="D6" t="str">
            <v>บริษัท เอกจิตร พร็อพเพอร์ตี้ จำกัด</v>
          </cell>
        </row>
        <row r="7">
          <cell r="B7" t="str">
            <v>001-00000762-8</v>
          </cell>
          <cell r="C7" t="str">
            <v>b</v>
          </cell>
          <cell r="D7" t="str">
            <v xml:space="preserve">นาง นฤมล วิบูลย์ศิริชัย </v>
          </cell>
        </row>
        <row r="8">
          <cell r="B8" t="str">
            <v>001-00000131-9</v>
          </cell>
          <cell r="C8" t="str">
            <v>b</v>
          </cell>
          <cell r="D8" t="str">
            <v>นางอังสนา อิ่มเอิบธรรม,นางดวงจันทร์ สุเมธิวิทย์</v>
          </cell>
        </row>
        <row r="9">
          <cell r="B9" t="str">
            <v>001-00000454-9</v>
          </cell>
          <cell r="C9" t="str">
            <v>b</v>
          </cell>
          <cell r="D9" t="str">
            <v>บริษัท คุปตะ จำกัด</v>
          </cell>
        </row>
        <row r="10">
          <cell r="B10" t="str">
            <v>001-00000299-8</v>
          </cell>
          <cell r="C10" t="str">
            <v>h</v>
          </cell>
          <cell r="D10" t="str">
            <v>นางสาวพันยง ศรีแก้วจันทร์</v>
          </cell>
        </row>
        <row r="11">
          <cell r="B11" t="str">
            <v>001-00000550-4</v>
          </cell>
          <cell r="C11" t="str">
            <v>h</v>
          </cell>
          <cell r="D11" t="str">
            <v>นาย ประสิทธิ์ หาญอนุรักษ์ / นางบุปผา  หาญอนุรักษ์</v>
          </cell>
        </row>
        <row r="12">
          <cell r="B12" t="str">
            <v>001-00000646-7</v>
          </cell>
          <cell r="C12" t="str">
            <v>h</v>
          </cell>
          <cell r="D12" t="str">
            <v>นาย ชาญณรงค์   เมธาวิรุฬห์  -  นายวิชัย  เมธาวิรุฬห์</v>
          </cell>
        </row>
        <row r="13">
          <cell r="B13" t="str">
            <v>001-00000600-7</v>
          </cell>
          <cell r="C13" t="str">
            <v>h</v>
          </cell>
          <cell r="D13" t="str">
            <v xml:space="preserve">นาย ณรงค์ศักดิ์ บุษราคัมตระกูล </v>
          </cell>
        </row>
        <row r="14">
          <cell r="B14" t="str">
            <v>001-00000704-6</v>
          </cell>
          <cell r="C14" t="str">
            <v>h</v>
          </cell>
          <cell r="D14" t="str">
            <v>นาย พิพัฒน์ บุญฤทธิ์ -  นางสัญญาลักษณ์  บุญฤทธิ์</v>
          </cell>
        </row>
        <row r="15">
          <cell r="B15" t="str">
            <v>001-00000722-8</v>
          </cell>
          <cell r="C15" t="str">
            <v>h</v>
          </cell>
          <cell r="D15" t="str">
            <v xml:space="preserve">นาง สุดาธิป สินธุสัคค </v>
          </cell>
        </row>
        <row r="16">
          <cell r="B16" t="str">
            <v>001-00000325-5</v>
          </cell>
          <cell r="C16" t="str">
            <v>h</v>
          </cell>
          <cell r="D16" t="str">
            <v xml:space="preserve">นางสาว พรนิภา พิพิธเจริญพร </v>
          </cell>
        </row>
        <row r="17">
          <cell r="B17" t="str">
            <v>001-00000808-5</v>
          </cell>
          <cell r="C17" t="str">
            <v>h</v>
          </cell>
          <cell r="D17" t="str">
            <v xml:space="preserve">นาง รัชนี ฉัตรอุทัย </v>
          </cell>
        </row>
        <row r="18">
          <cell r="B18" t="str">
            <v>001-00000800-7</v>
          </cell>
          <cell r="C18" t="str">
            <v>h</v>
          </cell>
          <cell r="D18" t="str">
            <v xml:space="preserve">นาย รังสิมันต์ แสงสว่าง </v>
          </cell>
        </row>
        <row r="19">
          <cell r="B19" t="str">
            <v>001-00000871-2</v>
          </cell>
          <cell r="C19" t="str">
            <v>h</v>
          </cell>
          <cell r="D19" t="str">
            <v xml:space="preserve">นางสาว ปฏิมา ตุลาพันธุ์ </v>
          </cell>
        </row>
        <row r="20">
          <cell r="B20" t="str">
            <v>001-00000315-5</v>
          </cell>
          <cell r="C20" t="str">
            <v>h</v>
          </cell>
          <cell r="D20" t="str">
            <v xml:space="preserve">นาย ถาวร รัตนสุนทรชัย </v>
          </cell>
        </row>
        <row r="21">
          <cell r="B21" t="str">
            <v>001-00000335-5</v>
          </cell>
          <cell r="C21" t="str">
            <v>h</v>
          </cell>
          <cell r="D21" t="str">
            <v>นาย เฉลิมพงษ์ คงปรีพันธ์   -  นางหทัยรัตน์   คงปรีพันธ์</v>
          </cell>
        </row>
        <row r="22">
          <cell r="B22" t="str">
            <v>001-00000219-8</v>
          </cell>
          <cell r="C22" t="str">
            <v>h</v>
          </cell>
          <cell r="D22" t="str">
            <v>นางกฤษณา รักษ์จันทร์</v>
          </cell>
        </row>
        <row r="23">
          <cell r="B23" t="str">
            <v>001-00000323-7</v>
          </cell>
          <cell r="C23" t="str">
            <v>h</v>
          </cell>
          <cell r="D23" t="str">
            <v xml:space="preserve">นางสาว รุ่งทิพย์ รัตนโชติเรืองสุข </v>
          </cell>
        </row>
        <row r="24">
          <cell r="B24" t="str">
            <v>001-00000175-5</v>
          </cell>
          <cell r="C24" t="str">
            <v>h</v>
          </cell>
          <cell r="D24" t="str">
            <v xml:space="preserve">นาย สมพงษ์ คุนานพรัตน์ </v>
          </cell>
        </row>
        <row r="25">
          <cell r="B25" t="str">
            <v>001-00000174-6</v>
          </cell>
          <cell r="C25" t="str">
            <v>h</v>
          </cell>
          <cell r="D25" t="str">
            <v xml:space="preserve">นาย สมพงษ์ คุณานพรัตน์ </v>
          </cell>
        </row>
        <row r="26">
          <cell r="B26" t="str">
            <v>001-00000392-8</v>
          </cell>
          <cell r="C26" t="str">
            <v>h</v>
          </cell>
          <cell r="D26" t="str">
            <v xml:space="preserve">นางสาว ไพจิตต์ กีรติวุฒิกุล </v>
          </cell>
        </row>
        <row r="27">
          <cell r="B27" t="str">
            <v>001-00000613-0</v>
          </cell>
          <cell r="C27" t="str">
            <v>h</v>
          </cell>
          <cell r="D27" t="str">
            <v xml:space="preserve">นาย ไกรสร สุทัศน์ ณ อยุธยา </v>
          </cell>
        </row>
        <row r="28">
          <cell r="B28" t="str">
            <v>001-00000686-7</v>
          </cell>
          <cell r="C28" t="str">
            <v>h</v>
          </cell>
          <cell r="D28" t="str">
            <v>นาง พีรพรรณ บุญสุวรรณ / นายนฤชาติ  บุญสุวรรณ</v>
          </cell>
        </row>
        <row r="29">
          <cell r="B29" t="str">
            <v>001-00000089-8</v>
          </cell>
          <cell r="C29" t="str">
            <v>h</v>
          </cell>
          <cell r="D29" t="str">
            <v xml:space="preserve">นาย สมเกียรติ ลาภประชา </v>
          </cell>
        </row>
        <row r="30">
          <cell r="B30" t="str">
            <v>001-00000445-8</v>
          </cell>
          <cell r="C30" t="str">
            <v>h</v>
          </cell>
          <cell r="D30" t="str">
            <v>นาง ปิ่นมณี ยิ่งยง -  นายเสถียร   บุญภักดี</v>
          </cell>
        </row>
        <row r="31">
          <cell r="B31" t="str">
            <v>001-00000748-2</v>
          </cell>
          <cell r="C31" t="str">
            <v>h</v>
          </cell>
          <cell r="D31" t="str">
            <v xml:space="preserve">นาง ศิริรัตน์ ชิตเกษรพงศ์ </v>
          </cell>
        </row>
        <row r="32">
          <cell r="B32" t="str">
            <v>001-00000469-4</v>
          </cell>
          <cell r="C32" t="str">
            <v>h</v>
          </cell>
          <cell r="D32" t="str">
            <v xml:space="preserve">นางสาว สุนทรี พลคณา </v>
          </cell>
        </row>
        <row r="33">
          <cell r="B33" t="str">
            <v>001-00000346-4</v>
          </cell>
          <cell r="C33" t="str">
            <v>h</v>
          </cell>
          <cell r="D33" t="str">
            <v>นางสาว ปัทมา ไพศาลพาณิชย์กุล - นางพูนสุข  ไพศาลพาณิชย์กุล</v>
          </cell>
        </row>
        <row r="34">
          <cell r="B34" t="str">
            <v>001-00000379-1</v>
          </cell>
          <cell r="C34" t="str">
            <v>h</v>
          </cell>
          <cell r="D34" t="str">
            <v xml:space="preserve">นาย อนุศักดิ์ สุขะวิริยะ </v>
          </cell>
        </row>
        <row r="35">
          <cell r="B35" t="str">
            <v>001-00000875-8</v>
          </cell>
          <cell r="C35" t="str">
            <v>h</v>
          </cell>
          <cell r="D35" t="str">
            <v>นาย ประสิทธิ์ หาญอนุรักษ์, นางบุปผา  หาญอนุรักษ์</v>
          </cell>
        </row>
        <row r="36">
          <cell r="B36" t="str">
            <v>001-00000734-6</v>
          </cell>
          <cell r="C36" t="str">
            <v>b</v>
          </cell>
          <cell r="D36" t="str">
            <v>บริษัท มนตรี สตูดิโอ จำกัด</v>
          </cell>
        </row>
        <row r="37">
          <cell r="B37" t="str">
            <v>001-00000019-8</v>
          </cell>
          <cell r="C37" t="str">
            <v>h</v>
          </cell>
          <cell r="D37" t="str">
            <v>นาย ชนะ พิณเมืองงาม - นางอัญชลี  เบ็ญจมิตรกุล</v>
          </cell>
        </row>
        <row r="38">
          <cell r="B38" t="str">
            <v>001-00000105-5</v>
          </cell>
          <cell r="C38" t="str">
            <v>h</v>
          </cell>
          <cell r="D38" t="str">
            <v xml:space="preserve">นาง อฎิศา สุทัศน์ ณ อยุธยา </v>
          </cell>
        </row>
        <row r="39">
          <cell r="B39" t="str">
            <v>001-00000376-4</v>
          </cell>
          <cell r="C39" t="str">
            <v>h</v>
          </cell>
          <cell r="D39" t="str">
            <v>นาย เอกสิทธิ์ แดงเดช - นายอัครเดช  แดงเดช</v>
          </cell>
        </row>
        <row r="40">
          <cell r="B40" t="str">
            <v>001-00000107-3</v>
          </cell>
          <cell r="C40" t="str">
            <v>h</v>
          </cell>
          <cell r="D40" t="str">
            <v xml:space="preserve">นาง อฎิศา สุทัศน์ ณ อยุธยา </v>
          </cell>
        </row>
        <row r="41">
          <cell r="B41" t="str">
            <v>001-00000188-2</v>
          </cell>
          <cell r="C41" t="str">
            <v>h</v>
          </cell>
          <cell r="D41" t="str">
            <v>นายจักรี เกษมสมประดิษฐ์</v>
          </cell>
        </row>
        <row r="42">
          <cell r="B42" t="str">
            <v>001-00000397-3</v>
          </cell>
          <cell r="C42" t="str">
            <v>h</v>
          </cell>
          <cell r="D42" t="str">
            <v>นางสาว นงนุช บัวประเสริฐ  นายประชุม  บัวประเสริฐ</v>
          </cell>
        </row>
        <row r="43">
          <cell r="B43" t="str">
            <v>001-00000499-4</v>
          </cell>
          <cell r="C43" t="str">
            <v>b</v>
          </cell>
          <cell r="D43" t="str">
            <v>บริษัท บ้านสวนหมาก จำกัด</v>
          </cell>
        </row>
        <row r="44">
          <cell r="B44" t="str">
            <v>001-00000477-6</v>
          </cell>
          <cell r="C44" t="str">
            <v>h</v>
          </cell>
          <cell r="D44" t="str">
            <v>นาย สุเนตร ก๋งอุบล -   นางประทีป  ก๋งอุบล -  นายอภิชาติ  ก๋งอุบล</v>
          </cell>
        </row>
        <row r="45">
          <cell r="B45" t="str">
            <v>001-00000024-3</v>
          </cell>
          <cell r="C45" t="str">
            <v>h</v>
          </cell>
          <cell r="D45" t="str">
            <v>นาย ยุทธพงษ์ แก้วเขียว - นางพัชรินทร์  แก้วเขียว</v>
          </cell>
        </row>
        <row r="46">
          <cell r="B46" t="str">
            <v>001-00000409-4</v>
          </cell>
          <cell r="C46" t="str">
            <v>h</v>
          </cell>
          <cell r="D46" t="str">
            <v xml:space="preserve">นาย อนันต์ ลี้ตระกูล </v>
          </cell>
        </row>
        <row r="47">
          <cell r="B47" t="str">
            <v>001-00000273-4</v>
          </cell>
          <cell r="C47" t="str">
            <v>h</v>
          </cell>
          <cell r="D47" t="str">
            <v>นายภูวนัฐ  สันติพิทักษ์</v>
          </cell>
        </row>
        <row r="48">
          <cell r="B48" t="str">
            <v>001-00000664-9</v>
          </cell>
          <cell r="C48" t="str">
            <v>h</v>
          </cell>
          <cell r="D48" t="str">
            <v xml:space="preserve">นาย วันชัย แซ่ว่อง </v>
          </cell>
        </row>
        <row r="49">
          <cell r="B49" t="str">
            <v>001-00000033-4</v>
          </cell>
          <cell r="C49" t="str">
            <v>h</v>
          </cell>
          <cell r="D49" t="str">
            <v xml:space="preserve">นางสาว วรรณา แซ่จัง </v>
          </cell>
        </row>
        <row r="50">
          <cell r="B50" t="str">
            <v>001-00000183-7</v>
          </cell>
          <cell r="C50" t="str">
            <v>h</v>
          </cell>
          <cell r="D50" t="str">
            <v>นายอนุรักษ์ อานันทประภา</v>
          </cell>
        </row>
        <row r="51">
          <cell r="B51" t="str">
            <v>001-00000296-1</v>
          </cell>
          <cell r="C51" t="str">
            <v>h</v>
          </cell>
          <cell r="D51" t="str">
            <v>นายกิตติ-นางเบญจมาศ  เฮงมี</v>
          </cell>
        </row>
        <row r="52">
          <cell r="B52" t="str">
            <v>001-00000020-1</v>
          </cell>
          <cell r="C52" t="str">
            <v>h</v>
          </cell>
          <cell r="D52" t="str">
            <v>นาย ฉวิวัชร์ พีชผล ,นางวรรณา  พีชผล</v>
          </cell>
        </row>
        <row r="53">
          <cell r="B53" t="str">
            <v>001-00000217-0</v>
          </cell>
          <cell r="C53" t="str">
            <v>h</v>
          </cell>
          <cell r="D53" t="str">
            <v>นางสลิล ล่ำซำ</v>
          </cell>
        </row>
        <row r="54">
          <cell r="B54" t="str">
            <v>001-00000206-1</v>
          </cell>
          <cell r="C54" t="str">
            <v>h</v>
          </cell>
          <cell r="D54" t="str">
            <v>นายกิติโชติ วชิรไชยการ</v>
          </cell>
        </row>
        <row r="55">
          <cell r="B55" t="str">
            <v>001-00000605-8</v>
          </cell>
          <cell r="C55" t="str">
            <v>h</v>
          </cell>
          <cell r="D55" t="str">
            <v xml:space="preserve">นาย เกษียร สมเจตนะพันธ์ </v>
          </cell>
        </row>
        <row r="56">
          <cell r="B56" t="str">
            <v>001-00000298-9</v>
          </cell>
          <cell r="C56" t="str">
            <v>h</v>
          </cell>
          <cell r="D56" t="str">
            <v xml:space="preserve">นาย สมศักดิ์ เดชาจุตินันท์ </v>
          </cell>
        </row>
        <row r="57">
          <cell r="B57" t="str">
            <v>001-00000523-7</v>
          </cell>
          <cell r="C57" t="str">
            <v>b</v>
          </cell>
          <cell r="D57" t="str">
            <v>บริษัท ซิตี้แลนด์กรุ๊ป จำกัด</v>
          </cell>
        </row>
        <row r="58">
          <cell r="B58" t="str">
            <v>001-00000254-3</v>
          </cell>
          <cell r="C58" t="str">
            <v>h</v>
          </cell>
          <cell r="D58" t="str">
            <v>นายสุธา-นางนิสา  ศาสนอง</v>
          </cell>
        </row>
        <row r="59">
          <cell r="B59" t="str">
            <v>001-00000059-8</v>
          </cell>
          <cell r="C59" t="str">
            <v>h</v>
          </cell>
          <cell r="D59" t="str">
            <v xml:space="preserve">นาย วิชัย วิริยาเสถียร </v>
          </cell>
        </row>
        <row r="60">
          <cell r="B60" t="str">
            <v>001-00000267-0</v>
          </cell>
          <cell r="C60" t="str">
            <v>h</v>
          </cell>
          <cell r="D60" t="str">
            <v>นางภูรียา   เรศมณเทียร -  นายสุรพล   เรศมณเทียร</v>
          </cell>
        </row>
        <row r="61">
          <cell r="B61" t="str">
            <v>001-00000350-4</v>
          </cell>
          <cell r="C61" t="str">
            <v>h</v>
          </cell>
          <cell r="D61" t="str">
            <v>นาย วิรัติ ชื่นมนัส -  นางมาลี   ชื่นมนัส</v>
          </cell>
        </row>
        <row r="62">
          <cell r="B62" t="str">
            <v>001-00000538-2</v>
          </cell>
          <cell r="C62" t="str">
            <v>b</v>
          </cell>
          <cell r="D62" t="str">
            <v xml:space="preserve">นางสาว สาวิตรี คณิชวนกุล </v>
          </cell>
        </row>
        <row r="63">
          <cell r="B63" t="str">
            <v>001-00000855-8</v>
          </cell>
          <cell r="C63" t="str">
            <v>b</v>
          </cell>
          <cell r="D63" t="str">
            <v xml:space="preserve">นาย ประสาน นิลมานัตถ์ </v>
          </cell>
        </row>
        <row r="64">
          <cell r="B64" t="str">
            <v>001-00000752-8</v>
          </cell>
          <cell r="C64" t="str">
            <v>h</v>
          </cell>
          <cell r="D64" t="str">
            <v>นาย ภักดี ใจเปี่ยม -  นางสาวญาณินี   กิติขจรอัศวโชติ</v>
          </cell>
        </row>
        <row r="65">
          <cell r="B65" t="str">
            <v>001-00000171-9</v>
          </cell>
          <cell r="C65" t="str">
            <v>h</v>
          </cell>
          <cell r="D65" t="str">
            <v xml:space="preserve">นาย อานนท์ จิระประสิทธิ </v>
          </cell>
        </row>
        <row r="66">
          <cell r="B66" t="str">
            <v>001-00000220-1</v>
          </cell>
          <cell r="C66" t="str">
            <v>h</v>
          </cell>
          <cell r="D66" t="str">
            <v>นายไชยวัฒน์ - นางศรีสุดา  พิบูลย์สวัสดิ์</v>
          </cell>
        </row>
        <row r="67">
          <cell r="B67" t="str">
            <v>001-00000223-4</v>
          </cell>
          <cell r="C67" t="str">
            <v>h</v>
          </cell>
          <cell r="D67" t="str">
            <v>นางเกสรีวรรณ-พล.ร.ต.ทวีป นาคสุข</v>
          </cell>
        </row>
        <row r="68">
          <cell r="B68" t="str">
            <v>001-00000394-6</v>
          </cell>
          <cell r="C68" t="str">
            <v>h</v>
          </cell>
          <cell r="D68" t="str">
            <v xml:space="preserve">นางสาว นุศรา บัวบุตรา </v>
          </cell>
        </row>
        <row r="69">
          <cell r="B69" t="str">
            <v>001-00000478-5</v>
          </cell>
          <cell r="C69" t="str">
            <v>h</v>
          </cell>
          <cell r="D69" t="str">
            <v>นาย วรวุฒิ ทังสุภูติ / นางศุภลักษณ์  ทังสุภูติ / นายสุวัฒก์  ทังสุภูติ</v>
          </cell>
        </row>
        <row r="70">
          <cell r="B70" t="str">
            <v>001-00000302-8</v>
          </cell>
          <cell r="C70" t="str">
            <v>h</v>
          </cell>
          <cell r="D70" t="str">
            <v>นาย เชษฐ์ ตรียุทธกุล  - นางอัมพร   ตรียุทธกุล</v>
          </cell>
        </row>
        <row r="71">
          <cell r="B71" t="str">
            <v>001-00000537-3</v>
          </cell>
          <cell r="C71" t="str">
            <v>h</v>
          </cell>
          <cell r="D71" t="str">
            <v xml:space="preserve">นาย ภูชิชย์ โอภาสชัยทัตต์ </v>
          </cell>
        </row>
        <row r="72">
          <cell r="B72" t="str">
            <v>001-00000063-4</v>
          </cell>
          <cell r="C72" t="str">
            <v>h</v>
          </cell>
          <cell r="D72" t="str">
            <v xml:space="preserve">นาย ยนต์ ตั้งประสิทธิพร </v>
          </cell>
        </row>
        <row r="73">
          <cell r="B73" t="str">
            <v>001-00000227-0</v>
          </cell>
          <cell r="C73" t="str">
            <v>b</v>
          </cell>
          <cell r="D73" t="str">
            <v>บริษัท พีจีโฮมมาร์ท จำกัด</v>
          </cell>
        </row>
        <row r="74">
          <cell r="B74" t="str">
            <v>001-00000211-6</v>
          </cell>
          <cell r="C74" t="str">
            <v>b</v>
          </cell>
          <cell r="D74" t="str">
            <v xml:space="preserve">นาย มงคล ยุกตานนท์ </v>
          </cell>
        </row>
        <row r="75">
          <cell r="B75" t="str">
            <v>001-00000559-1</v>
          </cell>
          <cell r="C75" t="str">
            <v>b</v>
          </cell>
          <cell r="D75" t="str">
            <v xml:space="preserve">นาย วินัย บุณยรัตพันธ์ </v>
          </cell>
        </row>
        <row r="76">
          <cell r="B76" t="str">
            <v>001-00000276-1</v>
          </cell>
          <cell r="C76" t="str">
            <v>b</v>
          </cell>
          <cell r="D76" t="str">
            <v>นางสงวน  ขันทอง</v>
          </cell>
        </row>
        <row r="77">
          <cell r="B77" t="str">
            <v>001-00000041-6</v>
          </cell>
          <cell r="C77" t="str">
            <v>b</v>
          </cell>
          <cell r="D77" t="str">
            <v>นาย วุฒิชัย ปรีชาชาญ ,นางกาญจนา  ปรีชาชาญ</v>
          </cell>
        </row>
        <row r="78">
          <cell r="B78" t="str">
            <v>001-00000123-7</v>
          </cell>
          <cell r="C78" t="str">
            <v>b</v>
          </cell>
          <cell r="D78" t="str">
            <v>บริษัท ประภาวสุ จำกัด</v>
          </cell>
        </row>
        <row r="79">
          <cell r="B79" t="str">
            <v>001-00000151-9</v>
          </cell>
          <cell r="C79" t="str">
            <v>b</v>
          </cell>
          <cell r="D79" t="str">
            <v>บริษัท ประภาวสุ  จำกัด</v>
          </cell>
        </row>
        <row r="80">
          <cell r="B80" t="str">
            <v>001-00000060-1</v>
          </cell>
          <cell r="C80" t="str">
            <v>b</v>
          </cell>
          <cell r="D80" t="str">
            <v xml:space="preserve">นางสาว ปฐมาพร ไชยกูล </v>
          </cell>
        </row>
        <row r="81">
          <cell r="B81" t="str">
            <v>001-00000771-9</v>
          </cell>
          <cell r="C81" t="str">
            <v>b</v>
          </cell>
          <cell r="D81" t="str">
            <v>บริษัท เอส.เอ.พี.เหมืองแร่ จำกัด</v>
          </cell>
        </row>
        <row r="82">
          <cell r="B82" t="str">
            <v>001-00000770-4</v>
          </cell>
          <cell r="C82" t="str">
            <v>b</v>
          </cell>
          <cell r="D82" t="str">
            <v>บริษัท เอส.เอ.พี.เหมืองแร่ จำกัด</v>
          </cell>
        </row>
        <row r="83">
          <cell r="B83" t="str">
            <v>001-00000553-7</v>
          </cell>
          <cell r="C83" t="str">
            <v>b</v>
          </cell>
          <cell r="D83" t="str">
            <v>บริษัท นิส อินเตอร์ คอน โดยนายวุฒิ   รายนานนท์ จำกัด</v>
          </cell>
        </row>
        <row r="84">
          <cell r="B84" t="str">
            <v>001-00000839-4</v>
          </cell>
          <cell r="C84" t="str">
            <v>b</v>
          </cell>
          <cell r="D84" t="str">
            <v xml:space="preserve">นาย ดุสิต ประศาสน์วินิจฉัย </v>
          </cell>
        </row>
        <row r="85">
          <cell r="B85" t="str">
            <v>001-00000349-1</v>
          </cell>
          <cell r="C85" t="str">
            <v>h</v>
          </cell>
          <cell r="D85" t="str">
            <v xml:space="preserve">นาง ปารวดี หงษ์ประยูร </v>
          </cell>
        </row>
        <row r="86">
          <cell r="B86" t="str">
            <v>001-00000275-2</v>
          </cell>
          <cell r="C86" t="str">
            <v>h</v>
          </cell>
          <cell r="D86" t="str">
            <v>นายปรีชา ทองบ้านไทร</v>
          </cell>
        </row>
        <row r="87">
          <cell r="B87" t="str">
            <v>001-00000090-1</v>
          </cell>
          <cell r="C87" t="str">
            <v>h</v>
          </cell>
          <cell r="D87" t="str">
            <v>นางสาว สาลี่ ประสาสตร์ ,นายนิยม  ประสาท ,นายสังวาลย์  ดีวัน</v>
          </cell>
        </row>
        <row r="88">
          <cell r="B88" t="str">
            <v>001-00000526-4</v>
          </cell>
          <cell r="C88" t="str">
            <v>h</v>
          </cell>
          <cell r="D88" t="str">
            <v>นาย วัจฉละ คุณวัฒน์ / นางละเอียด  คุณวัฒน์</v>
          </cell>
        </row>
        <row r="89">
          <cell r="B89" t="str">
            <v>001-00000551-9</v>
          </cell>
          <cell r="C89" t="str">
            <v>h</v>
          </cell>
          <cell r="D89" t="str">
            <v>นาย ประสิทธิ์ หาญอนุรักษ์ / นางบุปผา  หาญอนุรักษ์</v>
          </cell>
        </row>
        <row r="90">
          <cell r="B90" t="str">
            <v>001-00000639-4</v>
          </cell>
          <cell r="C90" t="str">
            <v>h</v>
          </cell>
          <cell r="D90" t="str">
            <v xml:space="preserve">ท่านผู้หญิง ถวิกา สารสิน </v>
          </cell>
        </row>
        <row r="91">
          <cell r="B91" t="str">
            <v>001-00000372-8</v>
          </cell>
          <cell r="C91" t="str">
            <v>h</v>
          </cell>
          <cell r="D91" t="str">
            <v xml:space="preserve">นางสาว อังศณา สิรสุนทร </v>
          </cell>
        </row>
        <row r="92">
          <cell r="B92" t="str">
            <v>001-00000045-2</v>
          </cell>
          <cell r="C92" t="str">
            <v>h</v>
          </cell>
          <cell r="D92" t="str">
            <v xml:space="preserve">นาย วุฒิชัย ปรีชาชาญ </v>
          </cell>
        </row>
        <row r="93">
          <cell r="B93" t="str">
            <v>001-00000751-9</v>
          </cell>
          <cell r="C93" t="str">
            <v>h</v>
          </cell>
          <cell r="D93" t="str">
            <v>นาย ชัยรัตน์ ทองวรรณ -  นางสมฤดี   ทองวรรณ</v>
          </cell>
        </row>
        <row r="94">
          <cell r="B94" t="str">
            <v>001-00000546-4</v>
          </cell>
          <cell r="C94" t="str">
            <v>h</v>
          </cell>
          <cell r="D94" t="str">
            <v>นางสาว เบญจวรรณ เมธีดุลสถิตย์ - นายคมสัน   สุรักษ์รัตนสกุล</v>
          </cell>
        </row>
        <row r="95">
          <cell r="B95" t="str">
            <v>001-00000366-4</v>
          </cell>
          <cell r="C95" t="str">
            <v>h</v>
          </cell>
          <cell r="D95" t="str">
            <v>นาย ธนกร จตุบวรชัย  - นางจรัสกร  จตุบวรชัย</v>
          </cell>
        </row>
        <row r="96">
          <cell r="B96" t="str">
            <v>001-00000386-4</v>
          </cell>
          <cell r="C96" t="str">
            <v>h</v>
          </cell>
          <cell r="D96" t="str">
            <v>นาย ธวัชชัย คงวัฒนานนท์ - นางกันยา   คงวัฒนานนท์</v>
          </cell>
        </row>
        <row r="97">
          <cell r="B97" t="str">
            <v>001-00000272-5</v>
          </cell>
          <cell r="C97" t="str">
            <v>h</v>
          </cell>
          <cell r="D97" t="str">
            <v>นางเบญจมาส  ปัญญานันทกุล,นายรัฐมาส  ปัญญานันทกุล</v>
          </cell>
        </row>
        <row r="98">
          <cell r="B98" t="str">
            <v>001-00000028-9</v>
          </cell>
          <cell r="C98" t="str">
            <v>h</v>
          </cell>
          <cell r="D98" t="str">
            <v>นาย พันธวิทย์ วัฒนศิริ - นางพัชราวรรณ  วัฒนศิริ</v>
          </cell>
        </row>
        <row r="99">
          <cell r="B99" t="str">
            <v>001-00000524-6</v>
          </cell>
          <cell r="C99" t="str">
            <v>h</v>
          </cell>
          <cell r="D99" t="str">
            <v>นาง ไพฑูรย์ เนาว์อยู่คุ้ม - น.ส.กัลยา ฉาวเกียรติคุณ</v>
          </cell>
        </row>
        <row r="100">
          <cell r="B100" t="str">
            <v>001-00000427-6</v>
          </cell>
          <cell r="C100" t="str">
            <v>h</v>
          </cell>
          <cell r="D100" t="str">
            <v xml:space="preserve">นางสาว วไลพร ดิษยบุตร </v>
          </cell>
        </row>
        <row r="101">
          <cell r="B101" t="str">
            <v>001-00000395-5</v>
          </cell>
          <cell r="C101" t="str">
            <v>h</v>
          </cell>
          <cell r="D101" t="str">
            <v xml:space="preserve">นาย วิชัย สุจิพงศ์ </v>
          </cell>
        </row>
        <row r="102">
          <cell r="B102" t="str">
            <v>001-00000670-7</v>
          </cell>
          <cell r="C102" t="str">
            <v>h</v>
          </cell>
          <cell r="D102" t="str">
            <v>นาย ศิวดล สุทธินุ่น / นางดารณี  สุทธินุ่น</v>
          </cell>
        </row>
        <row r="103">
          <cell r="B103" t="str">
            <v>001-00000724-6</v>
          </cell>
          <cell r="C103" t="str">
            <v>h</v>
          </cell>
          <cell r="D103" t="str">
            <v>นาย สุวัฒน์ อุปถัมภากุล /นางอรุณี อุปถัมภากุล</v>
          </cell>
        </row>
        <row r="104">
          <cell r="B104" t="str">
            <v>001-00000540-4</v>
          </cell>
          <cell r="C104" t="str">
            <v>h</v>
          </cell>
          <cell r="D104" t="str">
            <v xml:space="preserve">นาย รัชชานนท์ โชติประสิทธิชัย </v>
          </cell>
        </row>
        <row r="105">
          <cell r="B105" t="str">
            <v>001-00000274-3</v>
          </cell>
          <cell r="C105" t="str">
            <v>h</v>
          </cell>
          <cell r="D105" t="str">
            <v>นางเพ็ญศรี ทินกร ณ อยุธยา</v>
          </cell>
        </row>
        <row r="106">
          <cell r="B106" t="str">
            <v>001-00000707-3</v>
          </cell>
          <cell r="C106" t="str">
            <v>h</v>
          </cell>
          <cell r="D106" t="str">
            <v>น.ส.วรนุช ธนรักษ์,นายเอกชัย เหลืองไพรินทร์</v>
          </cell>
        </row>
        <row r="107">
          <cell r="B107" t="str">
            <v>001-00000685-8</v>
          </cell>
          <cell r="C107" t="str">
            <v>h</v>
          </cell>
          <cell r="D107" t="str">
            <v xml:space="preserve">นาย พิภพ กุนาศล </v>
          </cell>
        </row>
        <row r="108">
          <cell r="B108" t="str">
            <v>001-00000073-4</v>
          </cell>
          <cell r="C108" t="str">
            <v>h</v>
          </cell>
          <cell r="D108" t="str">
            <v>นาย ธนยศ รัตนภิรมย์ / น.ส.ปราวิสาข์  คำสิงห์</v>
          </cell>
        </row>
        <row r="109">
          <cell r="B109" t="str">
            <v>001-00000277-0</v>
          </cell>
          <cell r="C109" t="str">
            <v>h</v>
          </cell>
          <cell r="D109" t="str">
            <v>นายประยูร สีแสด,น.ส.สรารัตน์ ศูนย์จันทร์</v>
          </cell>
        </row>
        <row r="110">
          <cell r="B110" t="str">
            <v>001-00000472-1</v>
          </cell>
          <cell r="C110" t="str">
            <v>h</v>
          </cell>
          <cell r="D110" t="str">
            <v xml:space="preserve">นาง พิมพา ทองอ่อน </v>
          </cell>
        </row>
        <row r="111">
          <cell r="B111" t="str">
            <v>001-00000351-9</v>
          </cell>
          <cell r="C111" t="str">
            <v>h</v>
          </cell>
          <cell r="D111" t="str">
            <v xml:space="preserve">นางสาว จันทราภา ทวีพาณิชย์ </v>
          </cell>
        </row>
        <row r="112">
          <cell r="B112" t="str">
            <v>001-00000573-7</v>
          </cell>
          <cell r="C112" t="str">
            <v>h</v>
          </cell>
          <cell r="D112" t="str">
            <v xml:space="preserve">นาย ชำนาญ ลี้พล </v>
          </cell>
        </row>
        <row r="113">
          <cell r="B113" t="str">
            <v>001-00000085-2</v>
          </cell>
          <cell r="C113" t="str">
            <v>h</v>
          </cell>
          <cell r="D113" t="str">
            <v>นางสาว สรินยา พรมชา / นายวัชระ  สมุทรพงษ์</v>
          </cell>
        </row>
        <row r="114">
          <cell r="B114" t="str">
            <v>001-00000693-0</v>
          </cell>
          <cell r="C114" t="str">
            <v>h</v>
          </cell>
          <cell r="D114" t="str">
            <v>นาย นิพนธ์ อินทร์เรือง -  นางวันเพ็ญ  อินทร์เรือง</v>
          </cell>
        </row>
        <row r="115">
          <cell r="B115" t="str">
            <v>001-00000501-9</v>
          </cell>
          <cell r="C115" t="str">
            <v>h</v>
          </cell>
          <cell r="D115" t="str">
            <v>นาง เจษฎา ห่วงมณี - นายสุรัตน์ ห่วงมณี</v>
          </cell>
        </row>
        <row r="116">
          <cell r="B116" t="str">
            <v>001-00000013-4</v>
          </cell>
          <cell r="C116" t="str">
            <v>h</v>
          </cell>
          <cell r="D116" t="str">
            <v xml:space="preserve">นางสาว เกื้อกูล ยันต์เจริญ </v>
          </cell>
        </row>
        <row r="117">
          <cell r="B117" t="str">
            <v>001-00000570-4</v>
          </cell>
          <cell r="C117" t="str">
            <v>h</v>
          </cell>
          <cell r="D117" t="str">
            <v xml:space="preserve">นาย กสานต์ จิตสัมพันธเวช </v>
          </cell>
        </row>
        <row r="118">
          <cell r="B118" t="str">
            <v>001-00000186-4</v>
          </cell>
          <cell r="C118" t="str">
            <v>h</v>
          </cell>
          <cell r="D118" t="str">
            <v>ม.ร.ว มาลานุวัต จักรพันธุ์ - นางหรรษา จักรพันธุ์ ณ อยุธยา</v>
          </cell>
        </row>
        <row r="119">
          <cell r="B119" t="str">
            <v>001-00000182-8</v>
          </cell>
          <cell r="C119" t="str">
            <v>h</v>
          </cell>
          <cell r="D119" t="str">
            <v>นายสมหวัง มะหะหมัด,นางมาลี มะหะหมัด</v>
          </cell>
        </row>
        <row r="120">
          <cell r="B120" t="str">
            <v>001-00000147-3</v>
          </cell>
          <cell r="C120" t="str">
            <v>h</v>
          </cell>
          <cell r="D120" t="str">
            <v>น.ส.พิลาศลักษณ์  ปัญจหงษ์คำ</v>
          </cell>
        </row>
        <row r="121">
          <cell r="B121" t="str">
            <v>001-00000141-9</v>
          </cell>
          <cell r="C121" t="str">
            <v>h</v>
          </cell>
          <cell r="D121" t="str">
            <v>นางสาวธัชนันท์ โปสันเทียะ</v>
          </cell>
        </row>
        <row r="122">
          <cell r="B122" t="str">
            <v>001-00000248-9</v>
          </cell>
          <cell r="C122" t="str">
            <v>h</v>
          </cell>
          <cell r="D122" t="str">
            <v>น.ส.สุดาพร/น.ส.ปนัดดา ปรีดานันท์</v>
          </cell>
        </row>
        <row r="123">
          <cell r="B123" t="str">
            <v>001-00000585-5</v>
          </cell>
          <cell r="C123" t="str">
            <v>h</v>
          </cell>
          <cell r="D123" t="str">
            <v>นาย วิชาญ พรโชคธนเสถียร -  นางสุธีลา  พรโชคธนเสถียร</v>
          </cell>
        </row>
        <row r="124">
          <cell r="B124" t="str">
            <v>001-00000661-2</v>
          </cell>
          <cell r="C124" t="str">
            <v>h</v>
          </cell>
          <cell r="D124" t="str">
            <v>นาย เพ็ชร นัยนภาเลิศ / นายพจน์  นัยนภาเลิศ</v>
          </cell>
        </row>
        <row r="125">
          <cell r="B125" t="str">
            <v>001-00000557-3</v>
          </cell>
          <cell r="C125" t="str">
            <v>h</v>
          </cell>
          <cell r="D125" t="str">
            <v>นาง นวลน้อย ศรีวนิช - นายเผดิม   ศรีวนิช</v>
          </cell>
        </row>
        <row r="126">
          <cell r="B126" t="str">
            <v>001-00000086-1</v>
          </cell>
          <cell r="C126" t="str">
            <v>h</v>
          </cell>
          <cell r="D126" t="str">
            <v xml:space="preserve">นาย สมพงษ์ ภูมิประเสริฐรุ่ง </v>
          </cell>
        </row>
        <row r="127">
          <cell r="B127" t="str">
            <v>001-00000130-4</v>
          </cell>
          <cell r="C127" t="str">
            <v>h</v>
          </cell>
          <cell r="D127" t="str">
            <v>นางสาว รุจิรา วงศ์คำคูณ / นายนิคม  วงศ์คำคูณ</v>
          </cell>
        </row>
        <row r="128">
          <cell r="B128" t="str">
            <v>001-00000486-7</v>
          </cell>
          <cell r="C128" t="str">
            <v>h</v>
          </cell>
          <cell r="D128" t="str">
            <v xml:space="preserve">นางสาว วนิดา ไม้ดีเลิศ </v>
          </cell>
        </row>
        <row r="129">
          <cell r="B129" t="str">
            <v>001-00000569-1</v>
          </cell>
          <cell r="C129" t="str">
            <v>h</v>
          </cell>
          <cell r="D129" t="str">
            <v xml:space="preserve">นาย กสานต์ จิตสัมพันธเวช </v>
          </cell>
        </row>
        <row r="130">
          <cell r="B130" t="str">
            <v>001-00000504-6</v>
          </cell>
          <cell r="C130" t="str">
            <v>h</v>
          </cell>
          <cell r="D130" t="str">
            <v>นาง วัลลภา จิตรีธรรม -  จ.อ.อภิชาติ  ตั้งประเสริฐ</v>
          </cell>
        </row>
        <row r="131">
          <cell r="B131" t="str">
            <v>001-00000556-4</v>
          </cell>
          <cell r="C131" t="str">
            <v>h</v>
          </cell>
          <cell r="D131" t="str">
            <v>นางนวลน้อย ศรีวนิช - นายเผดิม  ศรีวนิช</v>
          </cell>
        </row>
        <row r="132">
          <cell r="B132" t="str">
            <v>001-00000344-6</v>
          </cell>
          <cell r="C132" t="str">
            <v>h</v>
          </cell>
          <cell r="D132" t="str">
            <v xml:space="preserve">นาง ปิยะดา ศรีเล็กดี </v>
          </cell>
        </row>
        <row r="133">
          <cell r="B133" t="str">
            <v>001-00000348-2</v>
          </cell>
          <cell r="C133" t="str">
            <v>h</v>
          </cell>
          <cell r="D133" t="str">
            <v>นาย วรวิทย์ บุญประเสริฐ   -   นางเยี่ยมจิตร   บุญประเสริฐ</v>
          </cell>
        </row>
        <row r="134">
          <cell r="B134" t="str">
            <v>001-00000544-6</v>
          </cell>
          <cell r="C134" t="str">
            <v>h</v>
          </cell>
          <cell r="D134" t="str">
            <v xml:space="preserve">นาย ยงยุทธ เรืองรุ่งโสม </v>
          </cell>
        </row>
        <row r="135">
          <cell r="B135" t="str">
            <v>001-00000340-4</v>
          </cell>
          <cell r="C135" t="str">
            <v>h</v>
          </cell>
          <cell r="D135" t="str">
            <v>นาย ยงยศ วิรัตน์โยธิน -  นางพิกุล  วิรัตน์โยธิน</v>
          </cell>
        </row>
        <row r="136">
          <cell r="B136" t="str">
            <v>001-00000461-2</v>
          </cell>
          <cell r="C136" t="str">
            <v>h</v>
          </cell>
          <cell r="D136" t="str">
            <v>นาย อรัณย์  เหล่าสดนันท์(สระทองแห่ว)</v>
          </cell>
        </row>
        <row r="137">
          <cell r="B137" t="str">
            <v>001-00000137-3</v>
          </cell>
          <cell r="C137" t="str">
            <v>hi</v>
          </cell>
          <cell r="D137" t="str">
            <v>นายสุชีพ-นางกนิกนันท์ กุลกาญจนาชีวิน</v>
          </cell>
        </row>
        <row r="138">
          <cell r="B138" t="str">
            <v>001-00000342-8</v>
          </cell>
          <cell r="C138" t="str">
            <v>h</v>
          </cell>
          <cell r="D138" t="str">
            <v>นางสาว รัตนา สุภสิริอรรจน์ - นายพรชัย   สุภสิริอรรจน์</v>
          </cell>
        </row>
        <row r="139">
          <cell r="B139" t="str">
            <v>001-00000430-7</v>
          </cell>
          <cell r="C139" t="str">
            <v>h</v>
          </cell>
          <cell r="D139" t="str">
            <v>นาย สำเนา คงวิจิตร   -  นางสายพิณ   คงวิจิตร</v>
          </cell>
        </row>
        <row r="140">
          <cell r="B140" t="str">
            <v>001-00000047-0</v>
          </cell>
          <cell r="C140" t="str">
            <v>h</v>
          </cell>
          <cell r="D140" t="str">
            <v xml:space="preserve">นาย ประสิทธิ์ ศรีพันธ์ </v>
          </cell>
        </row>
        <row r="141">
          <cell r="B141" t="str">
            <v>001-00000010-1</v>
          </cell>
          <cell r="C141" t="str">
            <v>h</v>
          </cell>
          <cell r="D141" t="str">
            <v xml:space="preserve">นาย ชนะ ภูมี </v>
          </cell>
        </row>
        <row r="142">
          <cell r="B142" t="str">
            <v>001-00000032-5</v>
          </cell>
          <cell r="C142" t="str">
            <v>h</v>
          </cell>
          <cell r="D142" t="str">
            <v xml:space="preserve">นาย ศรัณย์ วิชชุลตา </v>
          </cell>
        </row>
        <row r="143">
          <cell r="B143" t="str">
            <v>001-00000575-5</v>
          </cell>
          <cell r="C143" t="str">
            <v>h</v>
          </cell>
          <cell r="D143" t="str">
            <v xml:space="preserve">นาย วิทยา อัศวนิก </v>
          </cell>
        </row>
        <row r="144">
          <cell r="B144" t="str">
            <v>001-00000201-6</v>
          </cell>
          <cell r="C144" t="str">
            <v>h</v>
          </cell>
          <cell r="D144" t="str">
            <v>นายกันตคุณ  สรรพกิจ</v>
          </cell>
        </row>
        <row r="145">
          <cell r="B145" t="str">
            <v>001-00000259-8</v>
          </cell>
          <cell r="C145" t="str">
            <v>h</v>
          </cell>
          <cell r="D145" t="str">
            <v>นายสุธี สหัสพรชัยกุล</v>
          </cell>
        </row>
        <row r="146">
          <cell r="B146" t="str">
            <v>001-00000003-4</v>
          </cell>
          <cell r="C146" t="str">
            <v>h</v>
          </cell>
          <cell r="D146" t="str">
            <v xml:space="preserve">นาย เกรียงศักดิ์ จันทร์ตระกูล </v>
          </cell>
        </row>
        <row r="147">
          <cell r="B147" t="str">
            <v>001-00000169-1</v>
          </cell>
          <cell r="C147" t="str">
            <v>h</v>
          </cell>
          <cell r="D147" t="str">
            <v>นาย สมิต ศรีช่วง - นาง ภัทรวี  แสงจันทร์</v>
          </cell>
        </row>
        <row r="148">
          <cell r="B148" t="str">
            <v>001-00000172-8</v>
          </cell>
          <cell r="C148" t="str">
            <v>h</v>
          </cell>
          <cell r="D148" t="str">
            <v>นางสาว อัจฉราพร บุญมี -  นางสาวอรวรรณ   บุญมี</v>
          </cell>
        </row>
        <row r="149">
          <cell r="B149" t="str">
            <v>001-00000755-5</v>
          </cell>
          <cell r="C149" t="str">
            <v>h</v>
          </cell>
          <cell r="D149" t="str">
            <v xml:space="preserve">นาย ปิยะ จินดาประดิษฐ์ </v>
          </cell>
        </row>
        <row r="150">
          <cell r="B150" t="str">
            <v>001-00000475-8</v>
          </cell>
          <cell r="C150" t="str">
            <v>h</v>
          </cell>
          <cell r="D150" t="str">
            <v>นาย สุเนตร ก๋งอุบล - นางประทีป  - นายอภิชาติ  ก๋งอุบล</v>
          </cell>
        </row>
        <row r="151">
          <cell r="B151" t="str">
            <v>001-00000119-1</v>
          </cell>
          <cell r="C151" t="str">
            <v>h</v>
          </cell>
          <cell r="D151" t="str">
            <v xml:space="preserve">หม่อมราชวงศ์ จันท์เพ็ญ กาญจนะวิชัย </v>
          </cell>
        </row>
        <row r="152">
          <cell r="B152" t="str">
            <v>001-00000517-3</v>
          </cell>
          <cell r="C152" t="str">
            <v>h</v>
          </cell>
          <cell r="D152" t="str">
            <v xml:space="preserve">นางสาว อ้อมพร บุนนาค </v>
          </cell>
        </row>
        <row r="153">
          <cell r="B153" t="str">
            <v>001-00000662-1</v>
          </cell>
          <cell r="C153" t="str">
            <v>h</v>
          </cell>
          <cell r="D153" t="str">
            <v>นาย ไพรัช เชาวนวิรัตน์ / นางพรพิมล  เชาวนวิรัตน์</v>
          </cell>
        </row>
        <row r="154">
          <cell r="B154" t="str">
            <v>001-00000057-0</v>
          </cell>
          <cell r="C154" t="str">
            <v>b</v>
          </cell>
          <cell r="D154" t="str">
            <v xml:space="preserve">นาย บุรินทร์ บริบูรณ์ </v>
          </cell>
        </row>
        <row r="155">
          <cell r="B155" t="str">
            <v>001-00000049-8</v>
          </cell>
          <cell r="C155" t="str">
            <v>b</v>
          </cell>
          <cell r="D155" t="str">
            <v xml:space="preserve">นาย บุรินทร์ บริบูรณ์ </v>
          </cell>
        </row>
        <row r="156">
          <cell r="B156" t="str">
            <v>001-00000503-7</v>
          </cell>
          <cell r="C156" t="str">
            <v>h</v>
          </cell>
          <cell r="D156" t="str">
            <v xml:space="preserve">นาง พัชรินทร์ สุจิปุตโต </v>
          </cell>
        </row>
        <row r="157">
          <cell r="B157" t="str">
            <v>001-00000677-6</v>
          </cell>
          <cell r="C157" t="str">
            <v>h</v>
          </cell>
          <cell r="D157" t="str">
            <v>นาง ปาริชาติ วัชรศักดิ์ไพศาล / นางพิกุล  ชุวานนท์</v>
          </cell>
        </row>
        <row r="158">
          <cell r="B158" t="str">
            <v>001-00000100-4</v>
          </cell>
          <cell r="C158" t="str">
            <v>h</v>
          </cell>
          <cell r="D158" t="str">
            <v xml:space="preserve">นาย พรชัย ลาภประชา </v>
          </cell>
        </row>
        <row r="159">
          <cell r="B159" t="str">
            <v>001-00000403-0</v>
          </cell>
          <cell r="C159" t="str">
            <v>b</v>
          </cell>
          <cell r="D159" t="str">
            <v>นาย สำเริง อุตสาหกิจ - นางลักขณา  อุตสาหกิจ</v>
          </cell>
        </row>
        <row r="160">
          <cell r="B160" t="str">
            <v>001-00000464-9</v>
          </cell>
          <cell r="C160" t="str">
            <v>h</v>
          </cell>
          <cell r="D160" t="str">
            <v>นาย รักษิต สุจิตประเสริฐ - นางกรกนก  สุจิตประเสริฐ - น.ส.สุกานดา  สุจิตประเสริฐ</v>
          </cell>
        </row>
        <row r="161">
          <cell r="B161" t="str">
            <v>001-00000062-5</v>
          </cell>
          <cell r="C161" t="str">
            <v>b</v>
          </cell>
          <cell r="D161" t="str">
            <v>นาย บุญเชิด ก้อนนาค / นางพนม  ก้อนนาค</v>
          </cell>
        </row>
        <row r="162">
          <cell r="B162" t="str">
            <v>001-00000179-1</v>
          </cell>
          <cell r="C162" t="str">
            <v>h</v>
          </cell>
          <cell r="D162" t="str">
            <v>นาง อุบล วงษ์ดี -  นายสงคราม  วงษ์ดี</v>
          </cell>
        </row>
        <row r="163">
          <cell r="B163" t="str">
            <v>001-00000214-3</v>
          </cell>
          <cell r="C163" t="str">
            <v>h</v>
          </cell>
          <cell r="D163" t="str">
            <v>นางทัศนา แซ่ตั้ง -นายสุรพงษ์ พบลาภ</v>
          </cell>
        </row>
        <row r="164">
          <cell r="B164" t="str">
            <v>001-00000168-2</v>
          </cell>
          <cell r="C164" t="str">
            <v>h</v>
          </cell>
          <cell r="D164" t="str">
            <v>นาง วรรณภา จอมเทพมาลา - นายไพรัตน์  จอมเทพมาลา</v>
          </cell>
        </row>
        <row r="165">
          <cell r="B165" t="str">
            <v>001-00000441-2</v>
          </cell>
          <cell r="C165" t="str">
            <v>h</v>
          </cell>
          <cell r="D165" t="str">
            <v>นาย สวัสดิ์ มานนท์  - นางชาลินี   มานนท์</v>
          </cell>
        </row>
        <row r="166">
          <cell r="B166" t="str">
            <v>001-00000256-1</v>
          </cell>
          <cell r="C166" t="str">
            <v>h</v>
          </cell>
          <cell r="D166" t="str">
            <v>นางสุดา จันทร์แสนโรจน์</v>
          </cell>
        </row>
        <row r="167">
          <cell r="B167" t="str">
            <v>001-00000081-6</v>
          </cell>
          <cell r="C167" t="str">
            <v>h</v>
          </cell>
          <cell r="D167" t="str">
            <v xml:space="preserve">นาง อารีย์รัตน์ ชื่นบาน </v>
          </cell>
        </row>
        <row r="168">
          <cell r="B168" t="str">
            <v>001-00000196-4</v>
          </cell>
          <cell r="C168" t="str">
            <v>h</v>
          </cell>
          <cell r="D168" t="str">
            <v xml:space="preserve">นาง พยอม เลิศสินส่งเสริม </v>
          </cell>
        </row>
        <row r="169">
          <cell r="B169" t="str">
            <v>001-00000225-2</v>
          </cell>
          <cell r="C169" t="str">
            <v>b</v>
          </cell>
          <cell r="D169" t="str">
            <v>บริษัท พีจีโฮมมาร์ท จำกัด</v>
          </cell>
        </row>
        <row r="170">
          <cell r="B170" t="str">
            <v>001-00000291-6</v>
          </cell>
          <cell r="C170" t="str">
            <v>h</v>
          </cell>
          <cell r="D170" t="str">
            <v>นางรัตติยา/นายอภิชาติ  สุประกอบ</v>
          </cell>
        </row>
        <row r="171">
          <cell r="B171" t="str">
            <v>001-00000596-4</v>
          </cell>
          <cell r="C171" t="str">
            <v>b</v>
          </cell>
          <cell r="D171" t="str">
            <v>บริษัท ระนองธานี จำกัด</v>
          </cell>
        </row>
        <row r="172">
          <cell r="B172" t="str">
            <v>001-00000594-6</v>
          </cell>
          <cell r="C172" t="str">
            <v>b</v>
          </cell>
          <cell r="D172" t="str">
            <v>บริษัท ระนองธานี จำกัด</v>
          </cell>
        </row>
        <row r="173">
          <cell r="B173" t="str">
            <v>001-00000593-7</v>
          </cell>
          <cell r="C173" t="str">
            <v>b</v>
          </cell>
          <cell r="D173" t="str">
            <v>บริษัท ระนองธานี จำกัด</v>
          </cell>
        </row>
        <row r="174">
          <cell r="B174" t="str">
            <v>001-00000565-5</v>
          </cell>
          <cell r="C174" t="str">
            <v>h</v>
          </cell>
          <cell r="D174" t="str">
            <v xml:space="preserve">นางสาว สุภัสสร เกตุสะ </v>
          </cell>
        </row>
        <row r="175">
          <cell r="B175" t="str">
            <v>001-00000044-3</v>
          </cell>
          <cell r="C175" t="str">
            <v>h</v>
          </cell>
          <cell r="D175" t="str">
            <v>นาย ศรายุธ จีระแพทย์ - นางรุ่งฤทัย  จีระแพทย์</v>
          </cell>
        </row>
        <row r="176">
          <cell r="B176" t="str">
            <v>001-00000184-6</v>
          </cell>
          <cell r="C176" t="str">
            <v>h</v>
          </cell>
          <cell r="D176" t="str">
            <v>นายสมยศ นาคฤทธิ์,นางอุบลทิพย์ นาคฤทธิ์</v>
          </cell>
        </row>
        <row r="177">
          <cell r="B177" t="str">
            <v>001-00000640-7</v>
          </cell>
          <cell r="C177" t="str">
            <v>b</v>
          </cell>
          <cell r="D177" t="str">
            <v>นาย ชัยทัศน์ คุ้มเผ่า -  นางสาวอโนทัย   คุ้มเผ่า</v>
          </cell>
        </row>
        <row r="178">
          <cell r="B178" t="str">
            <v>001-00000115-5</v>
          </cell>
          <cell r="C178" t="str">
            <v>h</v>
          </cell>
          <cell r="D178" t="str">
            <v>นางสาว วิชชุดา ไกรฤทธิกุล / นายธนาวุฒิ  ไกรฤทธิกุล</v>
          </cell>
        </row>
        <row r="179">
          <cell r="B179" t="str">
            <v>001-00000097-0</v>
          </cell>
          <cell r="C179" t="str">
            <v>h</v>
          </cell>
          <cell r="D179" t="str">
            <v xml:space="preserve">นาย ไพศาล บัณฑุกำพล </v>
          </cell>
        </row>
        <row r="180">
          <cell r="B180" t="str">
            <v>001-00000046-1</v>
          </cell>
          <cell r="C180" t="str">
            <v>h</v>
          </cell>
          <cell r="D180" t="str">
            <v xml:space="preserve">นาง พลอย สองเมือง </v>
          </cell>
        </row>
        <row r="181">
          <cell r="B181" t="str">
            <v>001-00000388-2</v>
          </cell>
          <cell r="C181" t="str">
            <v>h</v>
          </cell>
          <cell r="D181" t="str">
            <v>นาย ประพจน์ วิริยสุนทร - นายสุพจน์   แซ่อึ้ง</v>
          </cell>
        </row>
        <row r="182">
          <cell r="B182" t="str">
            <v>001-00000162-8</v>
          </cell>
          <cell r="C182" t="str">
            <v>h</v>
          </cell>
          <cell r="D182" t="str">
            <v>นายศรยศ / นางปรีทรรฐน์ กรัษนัยรวิวงค์</v>
          </cell>
        </row>
        <row r="183">
          <cell r="B183" t="str">
            <v>001-00000487-6</v>
          </cell>
          <cell r="C183" t="str">
            <v>h</v>
          </cell>
          <cell r="D183" t="str">
            <v>นางสาว อุษา จุลขันธ์ / นายพรพจน์ จุลขันธ์</v>
          </cell>
        </row>
        <row r="184">
          <cell r="B184" t="str">
            <v>001-00000055-2</v>
          </cell>
          <cell r="C184" t="str">
            <v>h</v>
          </cell>
          <cell r="D184" t="str">
            <v xml:space="preserve">นาง ปภาณิน ศรีนคร </v>
          </cell>
        </row>
        <row r="185">
          <cell r="B185" t="str">
            <v>001-00000577-3</v>
          </cell>
          <cell r="C185" t="str">
            <v>h</v>
          </cell>
          <cell r="D185" t="str">
            <v>นาย รักชาติ ศรีจันทร์เคณ - นางอำภาพร  ศรีจันทร์เคณ</v>
          </cell>
        </row>
        <row r="186">
          <cell r="B186" t="str">
            <v>001-00000601-2</v>
          </cell>
          <cell r="C186" t="str">
            <v>b</v>
          </cell>
          <cell r="D186" t="str">
            <v>นาง ฉัตรทอง ทิพย์จรรยาวัตร์ -  นางสาวพรพิมล  ทิพย์จรรยาวัตร์</v>
          </cell>
        </row>
        <row r="187">
          <cell r="B187" t="str">
            <v>001-00000525-5</v>
          </cell>
          <cell r="C187" t="str">
            <v>b</v>
          </cell>
          <cell r="D187" t="str">
            <v>บริษัท กระบี่ซิตี้แลนด์ จำกัด</v>
          </cell>
        </row>
        <row r="188">
          <cell r="B188" t="str">
            <v>001-00000862-1</v>
          </cell>
          <cell r="C188" t="str">
            <v>b</v>
          </cell>
          <cell r="D188" t="str">
            <v>บริษัท กระบี่ซิตี้แลนด์ จำกัด</v>
          </cell>
        </row>
        <row r="189">
          <cell r="B189" t="str">
            <v>001-00000038-9</v>
          </cell>
          <cell r="C189" t="str">
            <v>h</v>
          </cell>
          <cell r="D189" t="str">
            <v xml:space="preserve">นาย ศุภพัฒน์ คุณวัฒน์ </v>
          </cell>
        </row>
        <row r="190">
          <cell r="B190" t="str">
            <v>001-00000710-4</v>
          </cell>
          <cell r="C190" t="str">
            <v>b</v>
          </cell>
          <cell r="D190" t="str">
            <v xml:space="preserve">นางสาว รานี เฉลยกิตติ </v>
          </cell>
        </row>
        <row r="191">
          <cell r="B191" t="str">
            <v>001-00000758-2</v>
          </cell>
          <cell r="C191" t="str">
            <v>h</v>
          </cell>
          <cell r="D191" t="str">
            <v>นางสาว ปฏิมา ตุลาพันธุ์ / นายจิตติ  ตุลาพันธุ์</v>
          </cell>
        </row>
        <row r="192">
          <cell r="B192" t="str">
            <v>001-00000026-1</v>
          </cell>
          <cell r="C192" t="str">
            <v>h</v>
          </cell>
          <cell r="D192" t="str">
            <v>นาย มานิตย์ แผ้วประยูร - นางราชนี  แผ้วประยูร</v>
          </cell>
        </row>
        <row r="193">
          <cell r="B193" t="str">
            <v>001-00000224-3</v>
          </cell>
          <cell r="C193" t="str">
            <v>h</v>
          </cell>
          <cell r="D193" t="str">
            <v xml:space="preserve">หม่อมราชวงศ์ มาลานุวัต จักรพันธ์ </v>
          </cell>
        </row>
        <row r="194">
          <cell r="B194" t="str">
            <v>001-00000819-4</v>
          </cell>
          <cell r="C194" t="str">
            <v>h</v>
          </cell>
          <cell r="D194" t="str">
            <v>นาย วรวิชญ บุญชู / นางบังอร  บุญชู</v>
          </cell>
        </row>
        <row r="195">
          <cell r="B195" t="str">
            <v>001-00000687-6</v>
          </cell>
          <cell r="C195" t="str">
            <v>h</v>
          </cell>
          <cell r="D195" t="str">
            <v>นาง นวลจันทร์ ทองรักษ์ -  นายปกครอง   ทองรักษ์</v>
          </cell>
        </row>
        <row r="196">
          <cell r="B196" t="str">
            <v>001-00000283-4</v>
          </cell>
          <cell r="C196" t="str">
            <v>h</v>
          </cell>
          <cell r="D196" t="str">
            <v>นางไพฑูรย์ น้อยพูน,นายอำนวย น้อยพูน</v>
          </cell>
        </row>
        <row r="197">
          <cell r="B197" t="str">
            <v>001-00000691-2</v>
          </cell>
          <cell r="C197" t="str">
            <v>h</v>
          </cell>
          <cell r="D197" t="str">
            <v>นาง นวลจันทร์ ทองรักษ์ - นายปกครอง  ทองรักษ์</v>
          </cell>
        </row>
        <row r="198">
          <cell r="B198" t="str">
            <v>001-00000754-6</v>
          </cell>
          <cell r="C198" t="str">
            <v>h</v>
          </cell>
          <cell r="D198" t="str">
            <v>นาย บรรเทา ราชมณี - นางสุภรณ์รัตน์   ราชมณี</v>
          </cell>
        </row>
        <row r="199">
          <cell r="B199" t="str">
            <v>001-00000892-1</v>
          </cell>
          <cell r="C199" t="str">
            <v>h</v>
          </cell>
          <cell r="D199" t="str">
            <v>นาย อัมพร อุมานนท์, นางวรรณิศา  อุมานนท์</v>
          </cell>
        </row>
        <row r="200">
          <cell r="B200" t="str">
            <v>001-00000694-9</v>
          </cell>
          <cell r="C200" t="str">
            <v>h</v>
          </cell>
          <cell r="D200" t="str">
            <v xml:space="preserve">นาย ธนพงศ์ รสทิพย์ </v>
          </cell>
        </row>
        <row r="201">
          <cell r="B201" t="str">
            <v>001-00000467-6</v>
          </cell>
          <cell r="C201" t="str">
            <v>h</v>
          </cell>
          <cell r="D201" t="str">
            <v xml:space="preserve">นาย อภิชาติ จูตระกูล </v>
          </cell>
        </row>
        <row r="202">
          <cell r="B202" t="str">
            <v>001-00000413-0</v>
          </cell>
          <cell r="C202" t="str">
            <v>h</v>
          </cell>
          <cell r="D202" t="str">
            <v xml:space="preserve">นาง อัจฉรา นุตตานนท์ </v>
          </cell>
        </row>
        <row r="203">
          <cell r="B203" t="str">
            <v>001-00000235-2</v>
          </cell>
          <cell r="C203" t="str">
            <v>h</v>
          </cell>
          <cell r="D203" t="str">
            <v>นายธีระพงษ์ วชิรพงศ์</v>
          </cell>
        </row>
        <row r="204">
          <cell r="B204" t="str">
            <v>001-00000036-1</v>
          </cell>
          <cell r="C204" t="str">
            <v>h</v>
          </cell>
          <cell r="D204" t="str">
            <v xml:space="preserve">นางสาว วรรณนภา รุ่งโรจน์ชัย </v>
          </cell>
        </row>
        <row r="205">
          <cell r="B205" t="str">
            <v>001-00000034-3</v>
          </cell>
          <cell r="C205" t="str">
            <v>h</v>
          </cell>
          <cell r="D205" t="str">
            <v xml:space="preserve">นางสาว เยาวลักษณ์ อับดุลลาห์ </v>
          </cell>
        </row>
        <row r="206">
          <cell r="B206" t="str">
            <v>001-00000092-5</v>
          </cell>
          <cell r="C206" t="str">
            <v>h</v>
          </cell>
          <cell r="D206" t="str">
            <v>นาย สมาน หน่อตุ่น / นางพรพรรณ  หน่อตุ่น</v>
          </cell>
        </row>
        <row r="207">
          <cell r="B207" t="str">
            <v>001-00000567-3</v>
          </cell>
          <cell r="C207" t="str">
            <v>h</v>
          </cell>
          <cell r="D207" t="str">
            <v>นาง อารีรัตน์ เลิศนภาเกรียงไกร - นายอยุธ  เลิศนภาเกรียงไกร</v>
          </cell>
        </row>
        <row r="208">
          <cell r="B208" t="str">
            <v>001-00000018-9</v>
          </cell>
          <cell r="C208" t="str">
            <v>h</v>
          </cell>
          <cell r="D208" t="str">
            <v xml:space="preserve">นาย เฉลิมชัย แสงศรี </v>
          </cell>
        </row>
        <row r="209">
          <cell r="B209" t="str">
            <v>001-00000872-1</v>
          </cell>
          <cell r="C209" t="str">
            <v>h</v>
          </cell>
          <cell r="D209" t="str">
            <v>นาย อัมพร อุมานนท์ ,นางวรรณิศา  อุมานนท์</v>
          </cell>
        </row>
        <row r="210">
          <cell r="B210" t="str">
            <v>001-00000355-5</v>
          </cell>
          <cell r="C210" t="str">
            <v>h</v>
          </cell>
          <cell r="D210" t="str">
            <v>นางสาว ศรีน้ำเพชร กิจสุวรรณ -  นางสาวคนึงหา  แซ่ตั่น</v>
          </cell>
        </row>
        <row r="211">
          <cell r="B211" t="str">
            <v>001-00000849-4</v>
          </cell>
          <cell r="C211" t="str">
            <v>h</v>
          </cell>
          <cell r="D211" t="str">
            <v xml:space="preserve">นางสาว ปราณี จำเนียรวัฒนพันธุ์ </v>
          </cell>
        </row>
        <row r="212">
          <cell r="B212" t="str">
            <v>001-00000562-8</v>
          </cell>
          <cell r="C212" t="str">
            <v>b</v>
          </cell>
          <cell r="D212" t="str">
            <v xml:space="preserve">นาย วินัย บุณยรัตพันธ์ </v>
          </cell>
        </row>
        <row r="213">
          <cell r="B213" t="str">
            <v>001-00000648-5</v>
          </cell>
          <cell r="C213" t="str">
            <v>h</v>
          </cell>
          <cell r="D213" t="str">
            <v xml:space="preserve">นาย ทัศนีย์ รัชฎาวงษ์ </v>
          </cell>
        </row>
        <row r="214">
          <cell r="B214" t="str">
            <v>001-00000289-8</v>
          </cell>
          <cell r="C214" t="str">
            <v>h</v>
          </cell>
          <cell r="D214" t="str">
            <v>นายปัญญา แสงสุริยัน,นางพรทิพย์ แสงสุริยัน</v>
          </cell>
        </row>
        <row r="215">
          <cell r="B215" t="str">
            <v>001-00000682-1</v>
          </cell>
          <cell r="C215" t="str">
            <v>h</v>
          </cell>
          <cell r="D215" t="str">
            <v xml:space="preserve">นาย พัฒน์ จิตคุณาภรณ์ </v>
          </cell>
        </row>
        <row r="216">
          <cell r="B216" t="str">
            <v>001-00000735-5</v>
          </cell>
          <cell r="C216" t="str">
            <v>b</v>
          </cell>
          <cell r="D216" t="str">
            <v>บริษัท มนตรี สตูดิโอ จำกัด</v>
          </cell>
        </row>
        <row r="217">
          <cell r="B217" t="str">
            <v>001-00000453-0</v>
          </cell>
          <cell r="C217" t="str">
            <v>b</v>
          </cell>
          <cell r="D217" t="str">
            <v>บริษัท คุปตะ จำกัด</v>
          </cell>
        </row>
        <row r="218">
          <cell r="B218" t="str">
            <v>001-00000587-3</v>
          </cell>
          <cell r="C218" t="str">
            <v>b</v>
          </cell>
          <cell r="D218" t="str">
            <v xml:space="preserve">ห้างหุ้นส่วนจำกัด ระนองแลนด์แอนด์เฮ้าส์ </v>
          </cell>
          <cell r="E218">
            <v>2500000</v>
          </cell>
        </row>
        <row r="219">
          <cell r="B219" t="str">
            <v>001-00000900-0</v>
          </cell>
          <cell r="C219" t="str">
            <v>b</v>
          </cell>
          <cell r="D219" t="str">
            <v xml:space="preserve">ห้างหุ้นส่วนจำกัด ระนองแลนด์แอนด์เฮ้าส์ </v>
          </cell>
          <cell r="E219">
            <v>1000000</v>
          </cell>
        </row>
        <row r="220">
          <cell r="B220" t="str">
            <v>001-00000586-4</v>
          </cell>
          <cell r="C220" t="str">
            <v>b</v>
          </cell>
          <cell r="D220" t="str">
            <v xml:space="preserve">ห้างหุ้นส่วนจำกัด ระนองแลนด์แอนด์เฮ้าส์ </v>
          </cell>
          <cell r="E220">
            <v>25500000</v>
          </cell>
        </row>
        <row r="221">
          <cell r="B221" t="str">
            <v>001-00000938-8</v>
          </cell>
          <cell r="C221" t="str">
            <v>b</v>
          </cell>
          <cell r="D221" t="str">
            <v>บริษัท มนชิดา อะเควเรียม จำกัด</v>
          </cell>
          <cell r="E221">
            <v>1899440</v>
          </cell>
        </row>
        <row r="222">
          <cell r="B222" t="str">
            <v>001-00000932-4</v>
          </cell>
          <cell r="C222" t="str">
            <v>b</v>
          </cell>
          <cell r="D222" t="str">
            <v>บริษัท มนชิดา อะเควเรียม จำกัด</v>
          </cell>
          <cell r="E222">
            <v>15000000</v>
          </cell>
        </row>
        <row r="223">
          <cell r="B223" t="str">
            <v>001-00000120-4</v>
          </cell>
          <cell r="C223" t="str">
            <v>b</v>
          </cell>
          <cell r="D223" t="str">
            <v xml:space="preserve">หม่อมราชวงศ์ จันท์เพ็ญ กาญจนะวิชัย </v>
          </cell>
          <cell r="E223">
            <v>25000000</v>
          </cell>
        </row>
        <row r="224">
          <cell r="B224" t="str">
            <v>001-00000079-8</v>
          </cell>
          <cell r="C224" t="str">
            <v>b</v>
          </cell>
          <cell r="D224" t="str">
            <v xml:space="preserve">หม่อมราชวงศ์ จันท์เพ็ญ กาญจนะวิชัย </v>
          </cell>
          <cell r="E224">
            <v>17000000</v>
          </cell>
        </row>
        <row r="225">
          <cell r="B225" t="str">
            <v>001-00000825-8</v>
          </cell>
          <cell r="C225" t="str">
            <v>h</v>
          </cell>
          <cell r="D225" t="str">
            <v xml:space="preserve">นาย จิตรภาณุ สวัสดิพฤกษา </v>
          </cell>
          <cell r="E225">
            <v>1000000</v>
          </cell>
        </row>
        <row r="226">
          <cell r="B226" t="str">
            <v>001-00000824-9</v>
          </cell>
          <cell r="C226" t="str">
            <v>h</v>
          </cell>
          <cell r="D226" t="str">
            <v xml:space="preserve">นาย จิตรภาณุ สวัสดิพฤกษา </v>
          </cell>
          <cell r="E226">
            <v>4000000</v>
          </cell>
        </row>
        <row r="227">
          <cell r="B227" t="str">
            <v>001-00000149-1</v>
          </cell>
          <cell r="C227" t="str">
            <v>h</v>
          </cell>
          <cell r="D227" t="str">
            <v>นายชันษา-นางอุทัยรัตน์  สุคนธเมธีรัตน์</v>
          </cell>
          <cell r="E227">
            <v>1360000</v>
          </cell>
        </row>
        <row r="228">
          <cell r="B228" t="str">
            <v>001-00000095-2</v>
          </cell>
          <cell r="C228" t="str">
            <v>h</v>
          </cell>
          <cell r="D228" t="str">
            <v xml:space="preserve">นาย สมชาย เลิศสินส่งเสริม </v>
          </cell>
          <cell r="E228">
            <v>2350000</v>
          </cell>
        </row>
        <row r="229">
          <cell r="B229" t="str">
            <v>001-00000189-1</v>
          </cell>
          <cell r="C229" t="str">
            <v>h</v>
          </cell>
          <cell r="D229" t="str">
            <v>นางมลิวรรณ-เรือตรี สมจิตร ศิริประเสริฐ</v>
          </cell>
          <cell r="E229">
            <v>670000</v>
          </cell>
        </row>
        <row r="230">
          <cell r="B230" t="str">
            <v>001-00000907-9</v>
          </cell>
          <cell r="C230" t="str">
            <v>b</v>
          </cell>
          <cell r="D230" t="str">
            <v xml:space="preserve">ห้างหุ้นส่วนจำกัด ระนองแลนด์แอนด์เฮ้าส์ </v>
          </cell>
          <cell r="E230">
            <v>1500000</v>
          </cell>
        </row>
        <row r="231">
          <cell r="B231" t="str">
            <v>001-00000852-1</v>
          </cell>
          <cell r="C231" t="str">
            <v>b</v>
          </cell>
          <cell r="D231" t="str">
            <v xml:space="preserve">ห้างหุ้นส่วนจำกัด ระนองแลนด์แอนด์เฮ้าส์ </v>
          </cell>
          <cell r="E231">
            <v>2400000</v>
          </cell>
        </row>
        <row r="232">
          <cell r="B232" t="str">
            <v>001-00000129-1</v>
          </cell>
          <cell r="C232" t="str">
            <v>h</v>
          </cell>
          <cell r="D232" t="str">
            <v>นาย ลำยอง พูลนำเภา - นางกัญญา  พูลนำเภา</v>
          </cell>
          <cell r="E232">
            <v>1700000</v>
          </cell>
        </row>
        <row r="233">
          <cell r="B233" t="str">
            <v>001-00000491-2</v>
          </cell>
          <cell r="C233" t="str">
            <v>h</v>
          </cell>
          <cell r="D233" t="str">
            <v xml:space="preserve">นาง กิ่งแก้ว พงศ์พิพัฒน์เวช </v>
          </cell>
          <cell r="E233">
            <v>900000</v>
          </cell>
        </row>
        <row r="234">
          <cell r="B234" t="str">
            <v>001-00000380-4</v>
          </cell>
          <cell r="C234" t="str">
            <v>h</v>
          </cell>
          <cell r="D234" t="str">
            <v>นาง มลิวรรณ ศิริประเสริฐ / เรือตรี สมจิตร  ศิริประเสริฐ</v>
          </cell>
          <cell r="E234">
            <v>80000</v>
          </cell>
        </row>
        <row r="235">
          <cell r="B235" t="str">
            <v>001-00000347-3</v>
          </cell>
          <cell r="C235" t="str">
            <v>h</v>
          </cell>
          <cell r="D235" t="str">
            <v xml:space="preserve">นาย วรวิทย์ บุญประเสริฐ  -   นางเยี่ยมจิตร   บุญประเสริฐ    </v>
          </cell>
          <cell r="E235">
            <v>800000</v>
          </cell>
        </row>
        <row r="236">
          <cell r="B236" t="str">
            <v>001-00000635-8</v>
          </cell>
          <cell r="C236" t="str">
            <v>h</v>
          </cell>
          <cell r="D236" t="str">
            <v>นาย ประเสริฐ อินทรปัญญา -  นางสาวขวัญตา  แสงอรุณ</v>
          </cell>
          <cell r="E236">
            <v>620000</v>
          </cell>
        </row>
        <row r="237">
          <cell r="B237" t="str">
            <v>001-00000873-0</v>
          </cell>
          <cell r="C237" t="str">
            <v>b</v>
          </cell>
          <cell r="D237" t="str">
            <v>บริษัท เอส.เอ.พี.เหมืองแร่ จำกัด</v>
          </cell>
          <cell r="E237">
            <v>8000000</v>
          </cell>
        </row>
        <row r="238">
          <cell r="B238" t="str">
            <v>001-00000583-7</v>
          </cell>
          <cell r="C238" t="str">
            <v>b</v>
          </cell>
          <cell r="D238" t="str">
            <v>บริษัท ชุมพรธานี  แลนด์แอนด์เฮ้าส์ จำกัด</v>
          </cell>
          <cell r="E238">
            <v>10000000</v>
          </cell>
        </row>
        <row r="239">
          <cell r="B239" t="str">
            <v>001-00000582-8</v>
          </cell>
          <cell r="C239" t="str">
            <v>b</v>
          </cell>
          <cell r="D239" t="str">
            <v>บริษัท ชุมพรธานี  แลนด์แอนด์เฮ้าส์ จำกัด</v>
          </cell>
          <cell r="E239">
            <v>40000000</v>
          </cell>
        </row>
        <row r="240">
          <cell r="B240" t="str">
            <v>001-00000490-7</v>
          </cell>
          <cell r="C240" t="str">
            <v>h</v>
          </cell>
          <cell r="D240" t="str">
            <v>นาง ชุติกาญจน์ ต่องสู้ - นายนคร  ต่องสู้</v>
          </cell>
          <cell r="E240">
            <v>720000</v>
          </cell>
        </row>
        <row r="241">
          <cell r="B241" t="str">
            <v>001-00000528-2</v>
          </cell>
          <cell r="C241" t="str">
            <v>h</v>
          </cell>
          <cell r="D241" t="str">
            <v>นาย ยุทธชัย มรุธานินทร์ -  นางมุกดา  มรุธานินทร์</v>
          </cell>
          <cell r="E241">
            <v>300000</v>
          </cell>
        </row>
        <row r="242">
          <cell r="B242" t="str">
            <v>001-00000468-5</v>
          </cell>
          <cell r="C242" t="str">
            <v>h</v>
          </cell>
          <cell r="D242" t="str">
            <v xml:space="preserve">นาง อรนันทน์ สายแก้ว </v>
          </cell>
          <cell r="E242">
            <v>1360000</v>
          </cell>
        </row>
        <row r="243">
          <cell r="B243" t="str">
            <v>001-00000663-0</v>
          </cell>
          <cell r="C243" t="str">
            <v>h</v>
          </cell>
          <cell r="D243" t="str">
            <v xml:space="preserve">นาย วันชัย วิจิตรเขื่อนขันท์ </v>
          </cell>
          <cell r="E243">
            <v>5000000</v>
          </cell>
        </row>
        <row r="244">
          <cell r="B244" t="str">
            <v>001-00000313-7</v>
          </cell>
          <cell r="C244" t="str">
            <v>h</v>
          </cell>
          <cell r="D244" t="str">
            <v xml:space="preserve">นางสาว ดวงนภา วิจิตรเขื่อนขันธ์ </v>
          </cell>
          <cell r="E244">
            <v>4500000</v>
          </cell>
        </row>
        <row r="245">
          <cell r="B245" t="str">
            <v>001-00000891-2</v>
          </cell>
          <cell r="C245" t="str">
            <v>h</v>
          </cell>
          <cell r="D245" t="str">
            <v xml:space="preserve">นาย ภิญโญ ราชบัณฑิต </v>
          </cell>
          <cell r="E245">
            <v>240000</v>
          </cell>
        </row>
        <row r="246">
          <cell r="B246" t="str">
            <v>001-00000314-6</v>
          </cell>
          <cell r="C246" t="str">
            <v>h</v>
          </cell>
          <cell r="D246" t="str">
            <v xml:space="preserve">นาย ภิญโญ ราชบัณฑิต </v>
          </cell>
          <cell r="E246">
            <v>600000</v>
          </cell>
        </row>
        <row r="247">
          <cell r="B247" t="str">
            <v>001-00000286-1</v>
          </cell>
          <cell r="C247" t="str">
            <v>h</v>
          </cell>
          <cell r="D247" t="str">
            <v>นส.แก้วกมล ขุนจันทร์(กรรณิการ์ ขุนจันทร์)</v>
          </cell>
          <cell r="E247">
            <v>1000000</v>
          </cell>
        </row>
        <row r="248">
          <cell r="B248" t="str">
            <v>001-00000688-5</v>
          </cell>
          <cell r="C248" t="str">
            <v>h</v>
          </cell>
          <cell r="D248" t="str">
            <v xml:space="preserve">นาง นิธิดา ทองมี </v>
          </cell>
          <cell r="E248">
            <v>490000</v>
          </cell>
        </row>
        <row r="249">
          <cell r="B249" t="str">
            <v>001-00000581-9</v>
          </cell>
          <cell r="C249" t="str">
            <v>b</v>
          </cell>
          <cell r="D249" t="str">
            <v>นาง อุบลรัตน์ ใช้พระคุณ -  นายชวาล   ใช้พระคุณ</v>
          </cell>
          <cell r="E249">
            <v>5900000</v>
          </cell>
        </row>
        <row r="250">
          <cell r="B250" t="str">
            <v>001-00000659-4</v>
          </cell>
          <cell r="C250" t="str">
            <v>h</v>
          </cell>
          <cell r="D250" t="str">
            <v>นาง ปภารัตน์ รุ่งวิทยาคม / นางทองพันธ์  เกตุแก้ว</v>
          </cell>
          <cell r="E250">
            <v>765800</v>
          </cell>
        </row>
        <row r="251">
          <cell r="B251" t="str">
            <v>001-00000858-5</v>
          </cell>
          <cell r="C251" t="str">
            <v>b</v>
          </cell>
          <cell r="D251" t="str">
            <v>บริษัท โมชดารา เอสเตท จำกัด</v>
          </cell>
          <cell r="E251">
            <v>18000000</v>
          </cell>
        </row>
        <row r="252">
          <cell r="B252" t="str">
            <v>001-00000712-8</v>
          </cell>
          <cell r="C252" t="str">
            <v>h</v>
          </cell>
          <cell r="D252" t="str">
            <v xml:space="preserve">นางศิริพร จินาพรธรรม </v>
          </cell>
          <cell r="E252">
            <v>350000</v>
          </cell>
        </row>
        <row r="253">
          <cell r="B253" t="str">
            <v>001-00000156-4</v>
          </cell>
          <cell r="C253" t="str">
            <v>h</v>
          </cell>
          <cell r="D253" t="str">
            <v xml:space="preserve">นางสาว ณัฐณิชา กัณหาวงศ์ </v>
          </cell>
          <cell r="E253">
            <v>40000</v>
          </cell>
        </row>
        <row r="254">
          <cell r="B254" t="str">
            <v>001-00000322-8</v>
          </cell>
          <cell r="C254" t="str">
            <v>h</v>
          </cell>
          <cell r="D254" t="str">
            <v xml:space="preserve">นางสาว พจมาน วชิรฉัตรโชติ </v>
          </cell>
          <cell r="E254">
            <v>700000</v>
          </cell>
        </row>
        <row r="255">
          <cell r="B255" t="str">
            <v>001-00000720-4</v>
          </cell>
          <cell r="C255" t="str">
            <v>h</v>
          </cell>
          <cell r="D255" t="str">
            <v>นาย แนบ พิศพรรณ / นางจุไร  พิศพรรณ</v>
          </cell>
          <cell r="E255">
            <v>700000</v>
          </cell>
        </row>
        <row r="256">
          <cell r="B256" t="str">
            <v>001-00000390-4</v>
          </cell>
          <cell r="C256" t="str">
            <v>h</v>
          </cell>
          <cell r="D256" t="str">
            <v>นาย ไพบูลย์ วรฐิติศักดิ์ -  นางสาวรมย์รวินท์  บุนนาคสีชัย</v>
          </cell>
          <cell r="E256">
            <v>300000</v>
          </cell>
        </row>
        <row r="257">
          <cell r="B257" t="str">
            <v>001-00000134-6</v>
          </cell>
          <cell r="C257" t="str">
            <v>h</v>
          </cell>
          <cell r="D257" t="str">
            <v>นาย วิชัย แดงเกิดและนางขนิษฐา  แดงเกิด</v>
          </cell>
          <cell r="E257">
            <v>470000</v>
          </cell>
        </row>
        <row r="258">
          <cell r="B258" t="str">
            <v>001-00000356-4</v>
          </cell>
          <cell r="C258" t="str">
            <v>h</v>
          </cell>
          <cell r="D258" t="str">
            <v xml:space="preserve">นาย ศุภโชค เสือทอง </v>
          </cell>
          <cell r="E258">
            <v>1000000</v>
          </cell>
        </row>
        <row r="259">
          <cell r="B259" t="str">
            <v>001-00000269-8</v>
          </cell>
          <cell r="C259" t="str">
            <v>h</v>
          </cell>
          <cell r="D259" t="str">
            <v>นายจิรัฏฐ์ ต่อมแสง</v>
          </cell>
          <cell r="E259">
            <v>623000</v>
          </cell>
        </row>
        <row r="260">
          <cell r="B260" t="str">
            <v>001-00000287-0</v>
          </cell>
          <cell r="C260" t="str">
            <v>h</v>
          </cell>
          <cell r="D260" t="str">
            <v>นายปรัชญา-นางราตรี  เจิมถาวร</v>
          </cell>
          <cell r="E260">
            <v>254177.67</v>
          </cell>
        </row>
        <row r="261">
          <cell r="B261" t="str">
            <v>001-00000823-0</v>
          </cell>
          <cell r="C261" t="str">
            <v>h</v>
          </cell>
          <cell r="D261" t="str">
            <v>นาง ธนัชกานต์ ศรีวิชัย / นางธนิกานต์  ศรีวิชัย / นายบุญน้อม  คันธะวงศ์</v>
          </cell>
          <cell r="E261">
            <v>620000</v>
          </cell>
        </row>
        <row r="262">
          <cell r="B262" t="str">
            <v>001-00000343-7</v>
          </cell>
          <cell r="C262" t="str">
            <v>h</v>
          </cell>
          <cell r="D262" t="str">
            <v>นางสาว รัตนา สุภสิริอรรจน์ - นายพรชัย  สุภสิริอรรจน์</v>
          </cell>
          <cell r="E262">
            <v>280000</v>
          </cell>
        </row>
        <row r="265">
          <cell r="B265" t="str">
            <v>001-00000017-0</v>
          </cell>
          <cell r="C265" t="str">
            <v>h</v>
          </cell>
          <cell r="D265" t="str">
            <v>นายจะเรศ ทะสดวก / นางบุญช่วย  ทะสดวก</v>
          </cell>
          <cell r="E265">
            <v>1000000</v>
          </cell>
          <cell r="F265">
            <v>0</v>
          </cell>
          <cell r="G265" t="str">
            <v>ทาวน์เฮ้าส์ 2-3 ชั้น</v>
          </cell>
          <cell r="H265">
            <v>51000</v>
          </cell>
        </row>
        <row r="266">
          <cell r="B266" t="str">
            <v>001-00000960-0</v>
          </cell>
          <cell r="C266" t="str">
            <v>b</v>
          </cell>
          <cell r="D266" t="str">
            <v>นายวุฒิชัย  วิภูษณวิทย์</v>
          </cell>
          <cell r="E266">
            <v>500000</v>
          </cell>
          <cell r="F266">
            <v>0</v>
          </cell>
          <cell r="G266" t="str">
            <v>ทาวน์เฮ้าส์</v>
          </cell>
          <cell r="H266">
            <v>30000</v>
          </cell>
        </row>
        <row r="267">
          <cell r="B267" t="str">
            <v>001-00000949-7</v>
          </cell>
          <cell r="C267" t="str">
            <v>b</v>
          </cell>
          <cell r="D267" t="str">
            <v>น.ส.อาทิตตยา  ขุนจันทร์</v>
          </cell>
          <cell r="E267">
            <v>500000</v>
          </cell>
          <cell r="F267">
            <v>0</v>
          </cell>
          <cell r="G267" t="str">
            <v>ห้องชุดพักอาศัย</v>
          </cell>
          <cell r="H267">
            <v>61200</v>
          </cell>
        </row>
        <row r="268">
          <cell r="B268" t="str">
            <v>001-00000381-9</v>
          </cell>
          <cell r="C268" t="str">
            <v>h</v>
          </cell>
          <cell r="D268" t="str">
            <v>นาย สุธิศักดิ์ ทองขาว - นางสาวจารุวรรณ  ทองขาว</v>
          </cell>
          <cell r="E268">
            <v>650000</v>
          </cell>
          <cell r="F268">
            <v>0</v>
          </cell>
          <cell r="G268" t="str">
            <v>ทาวน์เฮ้าส์</v>
          </cell>
          <cell r="H268">
            <v>44400</v>
          </cell>
        </row>
        <row r="269">
          <cell r="B269" t="str">
            <v>001-00000958-8</v>
          </cell>
          <cell r="C269" t="str">
            <v>b</v>
          </cell>
          <cell r="D269" t="str">
            <v>นายไพศาล -นางอมรรัตน์ พรรัตนยากร</v>
          </cell>
          <cell r="E269">
            <v>400000</v>
          </cell>
          <cell r="F269">
            <v>0</v>
          </cell>
          <cell r="G269" t="str">
            <v>ทาวน์เฮ้าส์</v>
          </cell>
          <cell r="H269">
            <v>36000</v>
          </cell>
        </row>
        <row r="270">
          <cell r="B270" t="str">
            <v>001-00000647-6</v>
          </cell>
          <cell r="C270" t="str">
            <v>h</v>
          </cell>
          <cell r="D270" t="str">
            <v>นาย ธงชัย ลักษณะโต / นางดาวประกาย  ลักษณะโต</v>
          </cell>
          <cell r="E270">
            <v>1000000</v>
          </cell>
          <cell r="F270">
            <v>0</v>
          </cell>
          <cell r="G270" t="str">
            <v>ทาวน์เฮ้าส์</v>
          </cell>
          <cell r="H270">
            <v>56020</v>
          </cell>
        </row>
        <row r="271">
          <cell r="B271" t="str">
            <v>001-00000021-6</v>
          </cell>
          <cell r="C271" t="str">
            <v>h</v>
          </cell>
          <cell r="D271" t="str">
            <v>นางสาว จุฑาทิพ ลิมปนานนท์ ,ณัฏฐา ลิมปนานนท์,ทิพวรรณ ลิมปนานนท์</v>
          </cell>
          <cell r="E271">
            <v>620000</v>
          </cell>
          <cell r="F271">
            <v>0</v>
          </cell>
          <cell r="G271" t="str">
            <v>ทาวน์เฮ้าส์ 2 ชั้น</v>
          </cell>
          <cell r="H271">
            <v>52200</v>
          </cell>
        </row>
        <row r="272">
          <cell r="B272" t="str">
            <v>001-00000529-1</v>
          </cell>
          <cell r="C272" t="str">
            <v>h</v>
          </cell>
          <cell r="D272" t="str">
            <v xml:space="preserve">นางสาว มัทนา ชินอนาฉายอรุณ </v>
          </cell>
          <cell r="E272">
            <v>750000</v>
          </cell>
          <cell r="F272">
            <v>0</v>
          </cell>
          <cell r="G272" t="str">
            <v>อาคารพาณิชย์</v>
          </cell>
          <cell r="H272">
            <v>52200</v>
          </cell>
        </row>
        <row r="273">
          <cell r="B273" t="str">
            <v>001-00000757-3</v>
          </cell>
          <cell r="C273" t="str">
            <v>h</v>
          </cell>
          <cell r="D273" t="str">
            <v>นาย บุญโฮม   คำเอี่ยม</v>
          </cell>
          <cell r="E273">
            <v>400000</v>
          </cell>
          <cell r="F273">
            <v>0</v>
          </cell>
          <cell r="G273" t="str">
            <v>ทาวน์เฮ้าส์ 1 ชั้น</v>
          </cell>
          <cell r="H273">
            <v>33600</v>
          </cell>
        </row>
        <row r="274">
          <cell r="B274" t="str">
            <v>001-00000963-3</v>
          </cell>
          <cell r="C274" t="str">
            <v>h</v>
          </cell>
          <cell r="D274" t="str">
            <v>นายเรวัตน์  สุทธิประภา</v>
          </cell>
          <cell r="E274">
            <v>90000</v>
          </cell>
          <cell r="F274">
            <v>0</v>
          </cell>
          <cell r="G274" t="str">
            <v>ทาวน์เฮ้าส์</v>
          </cell>
          <cell r="H274">
            <v>2750</v>
          </cell>
        </row>
        <row r="275">
          <cell r="B275" t="str">
            <v>001-00000096-1</v>
          </cell>
          <cell r="C275" t="str">
            <v>h</v>
          </cell>
          <cell r="D275" t="str">
            <v>นาย วุฒิชัย วิภูษณวิทย์ - นงวรรณ   วิภูษณวิทย์</v>
          </cell>
          <cell r="E275">
            <v>150000</v>
          </cell>
          <cell r="F275">
            <v>0</v>
          </cell>
          <cell r="G275" t="str">
            <v>ทาวน์เฮ้าส์</v>
          </cell>
          <cell r="H275">
            <v>15000</v>
          </cell>
        </row>
        <row r="276">
          <cell r="B276" t="str">
            <v>001-00000353-7</v>
          </cell>
          <cell r="C276" t="str">
            <v>h</v>
          </cell>
          <cell r="D276" t="str">
            <v xml:space="preserve">นางสาว ศิริวัฒนา ทวดเสนา </v>
          </cell>
          <cell r="E276">
            <v>315000</v>
          </cell>
          <cell r="F276">
            <v>0</v>
          </cell>
          <cell r="G276" t="str">
            <v>ทาวน์เฮ้าส์</v>
          </cell>
          <cell r="H276">
            <v>26580</v>
          </cell>
        </row>
        <row r="277">
          <cell r="B277" t="str">
            <v>001-00000882-1</v>
          </cell>
          <cell r="C277" t="str">
            <v>h</v>
          </cell>
          <cell r="D277" t="str">
            <v xml:space="preserve">นาย จิรศักดิ์ สาครพันธรักษ์ </v>
          </cell>
          <cell r="E277">
            <v>150000</v>
          </cell>
          <cell r="F277">
            <v>0</v>
          </cell>
          <cell r="G277" t="str">
            <v>ห้องชุดพักอาศัย</v>
          </cell>
          <cell r="H277">
            <v>39000</v>
          </cell>
        </row>
        <row r="278">
          <cell r="C278">
            <v>13</v>
          </cell>
          <cell r="D278" t="str">
            <v>เงินกู้ไม่เกิน 1 ลบ. ไม่ค้างชำระ</v>
          </cell>
          <cell r="H278">
            <v>499950</v>
          </cell>
        </row>
        <row r="279">
          <cell r="B279" t="str">
            <v>001-00000717-3</v>
          </cell>
          <cell r="C279" t="str">
            <v>h</v>
          </cell>
          <cell r="D279" t="str">
            <v>นาง สุวรรณี คุ้มเดช / ร.ต.ปฏิมากร  คุ้มเดช</v>
          </cell>
          <cell r="E279">
            <v>857699.05</v>
          </cell>
          <cell r="F279">
            <v>1</v>
          </cell>
          <cell r="G279" t="str">
            <v>บ้านเดี่ยว</v>
          </cell>
          <cell r="H279">
            <v>36000</v>
          </cell>
        </row>
        <row r="280">
          <cell r="B280" t="str">
            <v>001-00000914-2</v>
          </cell>
          <cell r="C280" t="str">
            <v>h</v>
          </cell>
          <cell r="D280" t="str">
            <v>นาย วุฒิศักดิ์ อุดมพรผดุง และ น.ส.ศิริมล สุรวัตร</v>
          </cell>
          <cell r="E280">
            <v>800000</v>
          </cell>
          <cell r="F280">
            <v>1</v>
          </cell>
          <cell r="G280" t="str">
            <v>ทาวน์เฮ้าส์ 2 ชั้น</v>
          </cell>
          <cell r="H280">
            <v>35280</v>
          </cell>
        </row>
        <row r="281">
          <cell r="B281" t="str">
            <v>001-00000790-4</v>
          </cell>
          <cell r="C281" t="str">
            <v>h</v>
          </cell>
          <cell r="D281" t="str">
            <v xml:space="preserve">นาง จิตตมาส แซ่จิว </v>
          </cell>
          <cell r="E281">
            <v>800000</v>
          </cell>
          <cell r="F281">
            <v>1</v>
          </cell>
          <cell r="G281" t="str">
            <v>ทาวน์เฮ้าส์ 2 ชั้น</v>
          </cell>
          <cell r="H281">
            <v>39000</v>
          </cell>
        </row>
        <row r="282">
          <cell r="B282" t="str">
            <v>001-00000798-2</v>
          </cell>
          <cell r="C282" t="str">
            <v>h</v>
          </cell>
          <cell r="D282" t="str">
            <v xml:space="preserve">นายเดชา - นางปิยภรณ์ ศรีสร้อย </v>
          </cell>
          <cell r="E282">
            <v>650000</v>
          </cell>
          <cell r="F282">
            <v>1</v>
          </cell>
          <cell r="G282" t="str">
            <v>ทาวน์เฮ้าส์</v>
          </cell>
          <cell r="H282">
            <v>36000</v>
          </cell>
        </row>
        <row r="283">
          <cell r="B283" t="str">
            <v>001-00000507-3</v>
          </cell>
          <cell r="C283" t="str">
            <v>h</v>
          </cell>
          <cell r="D283" t="str">
            <v>นางสาว สกาว ต่วนเครือ  - นางสาวณวรัตน์  ต่วนเครือ</v>
          </cell>
          <cell r="E283">
            <v>500000</v>
          </cell>
          <cell r="F283">
            <v>1</v>
          </cell>
          <cell r="G283" t="str">
            <v>อาคารพาณิชย์</v>
          </cell>
          <cell r="H283">
            <v>33600</v>
          </cell>
        </row>
        <row r="284">
          <cell r="B284" t="str">
            <v>001-00000320-4</v>
          </cell>
          <cell r="C284" t="str">
            <v>h</v>
          </cell>
          <cell r="D284" t="str">
            <v xml:space="preserve">นาย วิเชฐ ตันติวานิช </v>
          </cell>
          <cell r="E284">
            <v>300000</v>
          </cell>
          <cell r="F284">
            <v>1</v>
          </cell>
          <cell r="G284" t="str">
            <v>ห้องชุดพักอาศัย</v>
          </cell>
          <cell r="H284">
            <v>21000</v>
          </cell>
        </row>
        <row r="285">
          <cell r="B285" t="str">
            <v>001-00000842-1</v>
          </cell>
          <cell r="C285" t="str">
            <v>h</v>
          </cell>
          <cell r="D285" t="str">
            <v>พ.จ.อ.ทองเริ่ม ปานประเสริฐ และนางวิมลรัตน์ เล็กดำขำ</v>
          </cell>
          <cell r="E285">
            <v>300000</v>
          </cell>
          <cell r="F285">
            <v>1</v>
          </cell>
          <cell r="G285" t="str">
            <v>บ้านเดี่ยว 1 ชั้น</v>
          </cell>
          <cell r="H285">
            <v>21600</v>
          </cell>
        </row>
        <row r="286">
          <cell r="B286" t="str">
            <v>001-00000265-2</v>
          </cell>
          <cell r="C286" t="str">
            <v>h</v>
          </cell>
          <cell r="D286" t="str">
            <v>นางรวงเพชร-นายนพปฎล เดชาติวงศ์ ณ อยุธยา</v>
          </cell>
          <cell r="E286">
            <v>800000</v>
          </cell>
          <cell r="F286">
            <v>1</v>
          </cell>
          <cell r="G286" t="str">
            <v>ที่ดินเปล่า</v>
          </cell>
          <cell r="H286">
            <v>512100</v>
          </cell>
        </row>
        <row r="287">
          <cell r="B287" t="str">
            <v>001-00000673-0</v>
          </cell>
          <cell r="C287" t="str">
            <v>h</v>
          </cell>
          <cell r="D287" t="str">
            <v xml:space="preserve">นางสาว พัฒนา เต๋จ๊ะ </v>
          </cell>
          <cell r="E287">
            <v>300000</v>
          </cell>
          <cell r="F287">
            <v>1</v>
          </cell>
          <cell r="G287" t="str">
            <v>ห้องชุดพักอาศัย</v>
          </cell>
          <cell r="H287">
            <v>21600</v>
          </cell>
        </row>
        <row r="288">
          <cell r="B288" t="str">
            <v>001-00000074-3</v>
          </cell>
          <cell r="C288" t="str">
            <v>h</v>
          </cell>
          <cell r="D288" t="str">
            <v xml:space="preserve">นาย วุฒิชัย-นางเพ็ญศรี  วิภูษณวิทย์ </v>
          </cell>
          <cell r="E288">
            <v>400000</v>
          </cell>
          <cell r="F288">
            <v>1</v>
          </cell>
          <cell r="G288" t="str">
            <v>ทาวน์เฮ้าส์</v>
          </cell>
          <cell r="H288">
            <v>28800</v>
          </cell>
        </row>
        <row r="289">
          <cell r="B289" t="str">
            <v>001-00000572-8</v>
          </cell>
          <cell r="C289" t="str">
            <v>h</v>
          </cell>
          <cell r="D289" t="str">
            <v xml:space="preserve">นาย ชำนาญ ลี้พล </v>
          </cell>
          <cell r="E289">
            <v>430000</v>
          </cell>
          <cell r="F289">
            <v>1</v>
          </cell>
          <cell r="G289" t="str">
            <v>ทาวน์เฮ้าส์</v>
          </cell>
          <cell r="H289">
            <v>35000</v>
          </cell>
        </row>
        <row r="290">
          <cell r="B290" t="str">
            <v>001-00000870-7</v>
          </cell>
          <cell r="C290" t="str">
            <v>h</v>
          </cell>
          <cell r="D290" t="str">
            <v xml:space="preserve">นางสาว ณัฐณิชา กัณหาวงศ์ </v>
          </cell>
          <cell r="E290">
            <v>86000</v>
          </cell>
          <cell r="F290">
            <v>1</v>
          </cell>
          <cell r="G290" t="str">
            <v>ห้องชุดพักอาศัย</v>
          </cell>
          <cell r="H290">
            <v>15000</v>
          </cell>
        </row>
        <row r="291">
          <cell r="B291" t="str">
            <v>001-00000674-9</v>
          </cell>
          <cell r="C291" t="str">
            <v>h</v>
          </cell>
          <cell r="D291" t="str">
            <v xml:space="preserve">นางสาว พัฒนา เต๋จ๊ะ </v>
          </cell>
          <cell r="E291">
            <v>40000</v>
          </cell>
          <cell r="F291">
            <v>1</v>
          </cell>
          <cell r="G291" t="str">
            <v>ห้องชุดพักอาศัย</v>
          </cell>
          <cell r="H291">
            <v>5400</v>
          </cell>
        </row>
        <row r="292">
          <cell r="B292" t="str">
            <v>001-00000604-9</v>
          </cell>
          <cell r="C292" t="str">
            <v>h</v>
          </cell>
          <cell r="D292" t="str">
            <v xml:space="preserve">นางสาวรสพร (ดวงใจ)    สุทธยากรณ์ </v>
          </cell>
          <cell r="E292">
            <v>800000</v>
          </cell>
          <cell r="F292">
            <v>1</v>
          </cell>
          <cell r="G292" t="str">
            <v>ทาวน์เฮ้าส์ 2 ชั้น</v>
          </cell>
          <cell r="H292">
            <v>57600</v>
          </cell>
        </row>
        <row r="293">
          <cell r="B293" t="str">
            <v>001-00000828-5</v>
          </cell>
          <cell r="C293" t="str">
            <v>h</v>
          </cell>
          <cell r="D293" t="str">
            <v>นาย ประเสริฐ ด่านเจริญกุล / นางพิมพ์สิริ  ด่านเจริญกุล</v>
          </cell>
          <cell r="E293">
            <v>700000</v>
          </cell>
          <cell r="F293">
            <v>2</v>
          </cell>
          <cell r="G293" t="str">
            <v>บ้านเดี่ยว</v>
          </cell>
          <cell r="H293">
            <v>30000</v>
          </cell>
        </row>
        <row r="294">
          <cell r="B294" t="str">
            <v>001-00000643-0</v>
          </cell>
          <cell r="C294" t="str">
            <v>h</v>
          </cell>
          <cell r="D294" t="str">
            <v>นาย ธนกร ทรัพย์ประเสริฐ - นางนภศร  ทรัพย์ประเสริฐ</v>
          </cell>
          <cell r="E294">
            <v>880000</v>
          </cell>
          <cell r="F294">
            <v>2</v>
          </cell>
          <cell r="G294" t="str">
            <v>ทาวน์เฮ้าส์</v>
          </cell>
          <cell r="H294">
            <v>66000</v>
          </cell>
        </row>
        <row r="295">
          <cell r="B295" t="str">
            <v>001-00000962-4</v>
          </cell>
          <cell r="C295" t="str">
            <v>h</v>
          </cell>
          <cell r="D295" t="str">
            <v>นายวิเชษฐ์  ตันติวาณิช</v>
          </cell>
          <cell r="E295">
            <v>500000</v>
          </cell>
          <cell r="F295">
            <v>2</v>
          </cell>
          <cell r="G295" t="str">
            <v>ห้องชุดพักอาศัย</v>
          </cell>
          <cell r="H295">
            <v>60000</v>
          </cell>
        </row>
        <row r="296">
          <cell r="B296" t="str">
            <v>001-00000068-9</v>
          </cell>
          <cell r="C296" t="str">
            <v>h</v>
          </cell>
          <cell r="D296" t="str">
            <v>นาย ธนวัฒน์ พฤกษสุขเกษม - นางสายจิต  พฤกษสุขเกษม</v>
          </cell>
          <cell r="E296">
            <v>261395.38</v>
          </cell>
          <cell r="F296">
            <v>2</v>
          </cell>
          <cell r="G296" t="str">
            <v>ห้องชุดพักอาศัย</v>
          </cell>
          <cell r="H296">
            <v>31200</v>
          </cell>
        </row>
        <row r="297">
          <cell r="B297" t="str">
            <v>001-00000352-8</v>
          </cell>
          <cell r="C297" t="str">
            <v>h</v>
          </cell>
          <cell r="D297" t="str">
            <v>นาง ศรีสอางค์ นุชพงษ์ -  นายศิริมงคล   นุชพงษ์</v>
          </cell>
          <cell r="E297">
            <v>700000</v>
          </cell>
          <cell r="F297">
            <v>2</v>
          </cell>
          <cell r="G297" t="str">
            <v>ทาวน์เฮ้าส์</v>
          </cell>
          <cell r="H297">
            <v>46800</v>
          </cell>
        </row>
        <row r="298">
          <cell r="B298" t="str">
            <v>001-00000023-4</v>
          </cell>
          <cell r="C298" t="str">
            <v>h</v>
          </cell>
          <cell r="D298" t="str">
            <v xml:space="preserve">นางสาว ณัฐณิชา กัณหาวงศ์ </v>
          </cell>
          <cell r="E298">
            <v>406000</v>
          </cell>
          <cell r="F298">
            <v>2</v>
          </cell>
          <cell r="G298" t="str">
            <v>ห้องชุดพักอาศัย</v>
          </cell>
          <cell r="H298">
            <v>35400</v>
          </cell>
        </row>
        <row r="299">
          <cell r="B299" t="str">
            <v>001-00000031-6</v>
          </cell>
          <cell r="C299" t="str">
            <v>h</v>
          </cell>
          <cell r="D299" t="str">
            <v xml:space="preserve">นาย ทวี ควรผล </v>
          </cell>
          <cell r="E299">
            <v>500000</v>
          </cell>
          <cell r="F299">
            <v>2</v>
          </cell>
          <cell r="G299" t="str">
            <v>บ้านเดี่ยว</v>
          </cell>
          <cell r="H299">
            <v>40200</v>
          </cell>
        </row>
        <row r="300">
          <cell r="B300" t="str">
            <v>001-00000198-2</v>
          </cell>
          <cell r="C300" t="str">
            <v>h</v>
          </cell>
          <cell r="D300" t="str">
            <v xml:space="preserve">นาง เต็มเดือน น้อยฉวี </v>
          </cell>
          <cell r="E300">
            <v>289000</v>
          </cell>
          <cell r="F300">
            <v>2</v>
          </cell>
          <cell r="G300" t="str">
            <v>ห้องชุดพักอาศัย</v>
          </cell>
          <cell r="H300">
            <v>28020</v>
          </cell>
        </row>
        <row r="301">
          <cell r="B301" t="str">
            <v>001-00000281-6</v>
          </cell>
          <cell r="C301" t="str">
            <v>h</v>
          </cell>
          <cell r="D301" t="str">
            <v>นาย ถาวร หล่อใจ / นางใจใส  หล่อใจ</v>
          </cell>
          <cell r="E301">
            <v>200000</v>
          </cell>
          <cell r="F301">
            <v>2</v>
          </cell>
          <cell r="G301" t="str">
            <v>ทาวน์เฮ้าส์ 2 ชั้น</v>
          </cell>
          <cell r="H301">
            <v>27000</v>
          </cell>
        </row>
        <row r="302">
          <cell r="C302">
            <v>23</v>
          </cell>
          <cell r="D302" t="str">
            <v>ไม่เกิน 1 ลบ. ( 1 - 2.9 งวด)</v>
          </cell>
        </row>
        <row r="303">
          <cell r="B303" t="str">
            <v>001-00000229-8</v>
          </cell>
          <cell r="C303" t="str">
            <v>h</v>
          </cell>
          <cell r="D303" t="str">
            <v xml:space="preserve">นาง นรี เกตุทอง </v>
          </cell>
          <cell r="E303">
            <v>950000</v>
          </cell>
          <cell r="F303">
            <v>3</v>
          </cell>
          <cell r="G303" t="str">
            <v>ห้องชุดพักอาศัย</v>
          </cell>
          <cell r="H303">
            <v>74400</v>
          </cell>
        </row>
        <row r="304">
          <cell r="B304" t="str">
            <v>001-00000226-1</v>
          </cell>
          <cell r="C304" t="str">
            <v>h</v>
          </cell>
          <cell r="D304" t="str">
            <v>น.ส.วิไลลักษณ์-น.ส.ทรรศทวดี-น.ส.วิลาวัลย์ สิงห์ทอง</v>
          </cell>
          <cell r="E304">
            <v>800000</v>
          </cell>
          <cell r="F304">
            <v>3</v>
          </cell>
          <cell r="G304" t="str">
            <v>ทาวน์เฮ้าส์</v>
          </cell>
          <cell r="H304">
            <v>58200</v>
          </cell>
        </row>
        <row r="305">
          <cell r="B305" t="str">
            <v>001-00000836-7</v>
          </cell>
          <cell r="C305" t="str">
            <v>h</v>
          </cell>
          <cell r="D305" t="str">
            <v>นาย จรัญ พุ่มพวง (พลกฤต)</v>
          </cell>
          <cell r="E305">
            <v>150000</v>
          </cell>
          <cell r="F305">
            <v>3</v>
          </cell>
          <cell r="G305" t="str">
            <v>ห้องชุดพักอาศัย</v>
          </cell>
          <cell r="H305">
            <v>24000</v>
          </cell>
        </row>
        <row r="306">
          <cell r="B306" t="str">
            <v>001-00000830-7</v>
          </cell>
          <cell r="C306" t="str">
            <v>h</v>
          </cell>
          <cell r="D306" t="str">
            <v>นาย ธนกร ทรัพย์ประเสริฐ / นางนภศร  ทรัพย์ประเสริฐ</v>
          </cell>
          <cell r="E306">
            <v>65000</v>
          </cell>
          <cell r="F306">
            <v>3</v>
          </cell>
          <cell r="G306" t="str">
            <v>ทาวน์เฮ้าส์</v>
          </cell>
          <cell r="H306">
            <v>6000</v>
          </cell>
        </row>
        <row r="307">
          <cell r="B307" t="str">
            <v>001-00000742-8</v>
          </cell>
          <cell r="C307" t="str">
            <v>h</v>
          </cell>
          <cell r="D307" t="str">
            <v xml:space="preserve">นาย มานิตย์ วิทยาอมรพันธ์ </v>
          </cell>
          <cell r="E307">
            <v>300000</v>
          </cell>
          <cell r="F307">
            <v>4</v>
          </cell>
          <cell r="G307" t="str">
            <v>ห้องชุดพักอาศัย</v>
          </cell>
          <cell r="H307">
            <v>26400</v>
          </cell>
        </row>
        <row r="308">
          <cell r="B308" t="str">
            <v>001-00000741-9</v>
          </cell>
          <cell r="C308" t="str">
            <v>h</v>
          </cell>
          <cell r="D308" t="str">
            <v xml:space="preserve">นาย มานิตย์ วิทยาอมรพันธ์ </v>
          </cell>
          <cell r="E308">
            <v>520000</v>
          </cell>
          <cell r="F308">
            <v>4</v>
          </cell>
          <cell r="G308" t="str">
            <v>ห้องชุดพักอาศัย</v>
          </cell>
          <cell r="H308">
            <v>51780</v>
          </cell>
        </row>
        <row r="309">
          <cell r="B309" t="str">
            <v>001-00000829-4</v>
          </cell>
          <cell r="C309" t="str">
            <v>h</v>
          </cell>
          <cell r="D309" t="str">
            <v>นาย ประเสริฐ ด่านเจริญกุล / นางพิมพ์สิริ  ด่านเจริญกุล</v>
          </cell>
          <cell r="E309">
            <v>750000</v>
          </cell>
          <cell r="F309">
            <v>5</v>
          </cell>
          <cell r="G309" t="str">
            <v>บ้านเดี่ยว</v>
          </cell>
          <cell r="H309">
            <v>30000</v>
          </cell>
        </row>
        <row r="310">
          <cell r="B310" t="str">
            <v>001-00000203-4</v>
          </cell>
          <cell r="C310" t="str">
            <v>h</v>
          </cell>
          <cell r="D310" t="str">
            <v>นาย บุญช่วย ปรีชนิด -  นาง ฐิติมล   ไชยเดช</v>
          </cell>
          <cell r="E310">
            <v>700000</v>
          </cell>
          <cell r="F310">
            <v>5</v>
          </cell>
          <cell r="G310" t="str">
            <v>บ้านเดี่ยว</v>
          </cell>
          <cell r="H310">
            <v>52200</v>
          </cell>
        </row>
        <row r="311">
          <cell r="B311" t="str">
            <v>001-00000630-7</v>
          </cell>
          <cell r="C311" t="str">
            <v>h</v>
          </cell>
          <cell r="D311" t="str">
            <v>นางสาว จรีย์ วาจาเพชร / นายปิยบุตร  โปษยะลักษณ์</v>
          </cell>
          <cell r="E311">
            <v>680000</v>
          </cell>
          <cell r="F311">
            <v>5</v>
          </cell>
          <cell r="G311" t="str">
            <v>ทาวน์เฮ้าส์ 2 ชั้น</v>
          </cell>
          <cell r="H311">
            <v>36000</v>
          </cell>
        </row>
        <row r="312">
          <cell r="B312" t="str">
            <v>001-00000902-4</v>
          </cell>
          <cell r="C312" t="str">
            <v>h</v>
          </cell>
          <cell r="D312" t="str">
            <v xml:space="preserve">นาย นรากรณ์ ธารีจิตต์ </v>
          </cell>
          <cell r="E312">
            <v>600000</v>
          </cell>
          <cell r="F312">
            <v>5</v>
          </cell>
          <cell r="G312" t="str">
            <v>ห้องชุดพักอาศัย</v>
          </cell>
          <cell r="H312">
            <v>30000</v>
          </cell>
        </row>
        <row r="313">
          <cell r="B313" t="str">
            <v>001-00000705-5</v>
          </cell>
          <cell r="C313" t="str">
            <v>h</v>
          </cell>
          <cell r="D313" t="str">
            <v>นาง อรสา วีระประดิษฐ์ / น.ส.ประนอม  โฆวินวิพัฒน์</v>
          </cell>
          <cell r="E313">
            <v>596000</v>
          </cell>
          <cell r="F313">
            <v>5</v>
          </cell>
          <cell r="G313" t="str">
            <v>ห้องชุดพักอาศัย</v>
          </cell>
          <cell r="H313">
            <v>57720</v>
          </cell>
        </row>
        <row r="314">
          <cell r="C314">
            <v>11</v>
          </cell>
          <cell r="D314" t="str">
            <v>ไม่เกิน 1 ลบ. ( 3 - 5.9 งวด)</v>
          </cell>
        </row>
        <row r="315">
          <cell r="B315" t="str">
            <v>001-00000143-7</v>
          </cell>
          <cell r="C315" t="str">
            <v>h</v>
          </cell>
          <cell r="D315" t="str">
            <v xml:space="preserve">นาง นงลักษณ์ เชาว์ศรีกุล </v>
          </cell>
          <cell r="E315">
            <v>300000</v>
          </cell>
          <cell r="F315">
            <v>6</v>
          </cell>
          <cell r="G315" t="str">
            <v>ทาวน์เฮ้าส์</v>
          </cell>
          <cell r="H315">
            <v>21600</v>
          </cell>
        </row>
        <row r="316">
          <cell r="B316" t="str">
            <v>001-00000139-1</v>
          </cell>
          <cell r="C316" t="str">
            <v>h</v>
          </cell>
          <cell r="D316" t="str">
            <v>น.ส.ธัญวรัตน์ สงพูล,นายสมเกียรติ  พลอยแสง</v>
          </cell>
          <cell r="E316">
            <v>370000</v>
          </cell>
          <cell r="F316">
            <v>6</v>
          </cell>
          <cell r="G316" t="str">
            <v>ทาวน์เฮ้าส์</v>
          </cell>
          <cell r="H316">
            <v>27000</v>
          </cell>
        </row>
        <row r="317">
          <cell r="B317" t="str">
            <v>001-00000484-9</v>
          </cell>
          <cell r="C317" t="str">
            <v>h</v>
          </cell>
          <cell r="D317" t="str">
            <v xml:space="preserve">นาย วิทยา พุ่มเกิด </v>
          </cell>
          <cell r="E317">
            <v>170000</v>
          </cell>
          <cell r="F317">
            <v>6</v>
          </cell>
          <cell r="G317" t="str">
            <v>บ้านเดี่ยวตึก2-3 ชั้น</v>
          </cell>
          <cell r="H317">
            <v>18000</v>
          </cell>
        </row>
        <row r="318">
          <cell r="B318" t="str">
            <v>001-00000492-1</v>
          </cell>
          <cell r="C318" t="str">
            <v>h</v>
          </cell>
          <cell r="D318" t="str">
            <v>นางสาว ออมทรัพย์ สรณาคมน์ -  นายเกษม  สรณาคมน์</v>
          </cell>
          <cell r="E318">
            <v>663821.13</v>
          </cell>
          <cell r="F318">
            <v>7</v>
          </cell>
          <cell r="G318" t="str">
            <v>ทาวน์เฮ้าส์</v>
          </cell>
          <cell r="H318">
            <v>46800</v>
          </cell>
        </row>
        <row r="319">
          <cell r="B319" t="str">
            <v>001-00000732-8</v>
          </cell>
          <cell r="C319" t="str">
            <v>h</v>
          </cell>
          <cell r="D319" t="str">
            <v xml:space="preserve">นาย สุทธิชัย เปรมศิรินิรันดร์ </v>
          </cell>
          <cell r="E319">
            <v>1000000</v>
          </cell>
          <cell r="F319">
            <v>8</v>
          </cell>
          <cell r="G319" t="str">
            <v>ทาวน์เฮ้าส์</v>
          </cell>
          <cell r="H319">
            <v>72060</v>
          </cell>
        </row>
        <row r="320">
          <cell r="B320" t="str">
            <v>001-00000678-5</v>
          </cell>
          <cell r="C320" t="str">
            <v>b</v>
          </cell>
          <cell r="D320" t="str">
            <v xml:space="preserve">นางสาว ประนอม โฆวินวิพัฒน์ - นางอรสา  วีระประดิษฐ์  </v>
          </cell>
          <cell r="E320">
            <v>622000</v>
          </cell>
          <cell r="F320">
            <v>8</v>
          </cell>
          <cell r="G320" t="str">
            <v>ห้องชุดพักอาศัย</v>
          </cell>
          <cell r="H320">
            <v>3150.2301862500003</v>
          </cell>
        </row>
        <row r="321">
          <cell r="B321" t="str">
            <v>001-00000697-6</v>
          </cell>
          <cell r="C321" t="str">
            <v>h</v>
          </cell>
          <cell r="D321" t="str">
            <v xml:space="preserve">นาย สมประสงค์ เดชาวิชิตเลิศ 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>
            <v>49200</v>
          </cell>
        </row>
        <row r="322">
          <cell r="B322" t="str">
            <v>001-00000407-6</v>
          </cell>
          <cell r="C322" t="str">
            <v>b</v>
          </cell>
          <cell r="D322" t="str">
            <v>นางสาว พีรพรรณ เนินอุไร  - นายอภิชาติ  แซ่เฮง</v>
          </cell>
          <cell r="E322">
            <v>800000</v>
          </cell>
          <cell r="F322">
            <v>9</v>
          </cell>
          <cell r="G322" t="str">
            <v>ทาวน์เฮ้าส์</v>
          </cell>
          <cell r="H322">
            <v>60000</v>
          </cell>
        </row>
        <row r="323">
          <cell r="B323" t="str">
            <v>001-00000030-1</v>
          </cell>
          <cell r="C323" t="str">
            <v>h</v>
          </cell>
          <cell r="D323" t="str">
            <v>นางปภัสสร( ณัฐภัสสร)  อุบลพงศ์ - นายพันธุ์พงษ์  อุบลพงศ์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>
            <v>43200</v>
          </cell>
        </row>
        <row r="324">
          <cell r="B324" t="str">
            <v>001-00000125-5</v>
          </cell>
          <cell r="C324" t="str">
            <v>h</v>
          </cell>
          <cell r="D324" t="str">
            <v xml:space="preserve">นาง กาญจนา กลัมภัก </v>
          </cell>
          <cell r="E324">
            <v>420000</v>
          </cell>
          <cell r="F324">
            <v>10</v>
          </cell>
          <cell r="G324" t="str">
            <v>ทาวน์เฮ้าส์ 2-3 ชั้น</v>
          </cell>
          <cell r="H324">
            <v>36600</v>
          </cell>
        </row>
        <row r="325">
          <cell r="C325">
            <v>10</v>
          </cell>
          <cell r="D325" t="str">
            <v>ไม่เกิน 1 ลบ. ( 6 - 11.9 งวด)</v>
          </cell>
        </row>
        <row r="326">
          <cell r="B326" t="str">
            <v>001-00000361-9</v>
          </cell>
          <cell r="C326" t="str">
            <v>h</v>
          </cell>
          <cell r="D326" t="str">
            <v xml:space="preserve">นางสาว แอนโทนิต เพี๊ยตร , นายเรรี่เวล  เพี๊ยตร , นางเบลดารี  โรหะทัศน์ </v>
          </cell>
          <cell r="E326">
            <v>750000</v>
          </cell>
          <cell r="F326">
            <v>13</v>
          </cell>
          <cell r="G326" t="str">
            <v>บ้านเดี่ยว 2 ชั้น</v>
          </cell>
          <cell r="H326">
            <v>51180</v>
          </cell>
        </row>
        <row r="327">
          <cell r="B327" t="str">
            <v>001-00000357-3</v>
          </cell>
          <cell r="C327" t="str">
            <v>b</v>
          </cell>
          <cell r="D327" t="str">
            <v>นาย เชวง ตะถา / นางสุปรางค์วรรณ  ตะถา</v>
          </cell>
          <cell r="E327">
            <v>380000</v>
          </cell>
          <cell r="F327">
            <v>14</v>
          </cell>
          <cell r="G327" t="str">
            <v>ทาวน์เฮ้าส์</v>
          </cell>
          <cell r="H327">
            <v>34740</v>
          </cell>
        </row>
        <row r="328">
          <cell r="B328" t="str">
            <v>001-00000508-2</v>
          </cell>
          <cell r="C328" t="str">
            <v>h</v>
          </cell>
          <cell r="D328" t="str">
            <v xml:space="preserve">นาย เกื้อกูล ระติสุนทร </v>
          </cell>
          <cell r="E328">
            <v>900000</v>
          </cell>
          <cell r="F328">
            <v>15</v>
          </cell>
          <cell r="G328" t="str">
            <v>ทาวน์เฮ้าส์ 2-3 ชั้น</v>
          </cell>
          <cell r="H328">
            <v>70200</v>
          </cell>
        </row>
        <row r="329">
          <cell r="B329" t="str">
            <v>001-00000140-4</v>
          </cell>
          <cell r="C329" t="str">
            <v>h</v>
          </cell>
          <cell r="D329" t="str">
            <v>น.ส.ธัญวรัตน์ สงพูล,นายสมเกียร พลอยแสง</v>
          </cell>
          <cell r="E329">
            <v>100000</v>
          </cell>
          <cell r="F329">
            <v>15</v>
          </cell>
          <cell r="G329" t="str">
            <v>ทาวน์เฮ้าส์ 1 ชั้น</v>
          </cell>
          <cell r="H329">
            <v>9000</v>
          </cell>
        </row>
        <row r="330">
          <cell r="B330" t="str">
            <v>001-00000326-4</v>
          </cell>
          <cell r="C330" t="str">
            <v>h</v>
          </cell>
          <cell r="D330" t="str">
            <v>นางสาว รุ่งนภา เอี่ยมพรหมมาศ   -  นางสาววราภรณ์  เอี่ยมพรหมมาศ</v>
          </cell>
          <cell r="E330">
            <v>660000</v>
          </cell>
          <cell r="F330">
            <v>16</v>
          </cell>
          <cell r="G330" t="str">
            <v>บ้านเดี่ยว</v>
          </cell>
          <cell r="H330">
            <v>48000</v>
          </cell>
        </row>
        <row r="331">
          <cell r="B331" t="str">
            <v>001-00000007-0</v>
          </cell>
          <cell r="C331" t="str">
            <v>h</v>
          </cell>
          <cell r="D331" t="str">
            <v xml:space="preserve">นางสาว เกศรา-ส.ต.ท.หญิงชนิดา ศรุตานนท์ </v>
          </cell>
          <cell r="E331">
            <v>630000</v>
          </cell>
          <cell r="F331">
            <v>16</v>
          </cell>
          <cell r="G331" t="str">
            <v>ทาวน์เฮ้าส์ 2-3 ชั้น</v>
          </cell>
          <cell r="H331">
            <v>46200</v>
          </cell>
        </row>
        <row r="332">
          <cell r="B332" t="str">
            <v>001-00000894-9</v>
          </cell>
          <cell r="C332" t="str">
            <v>h</v>
          </cell>
          <cell r="D332" t="str">
            <v xml:space="preserve">นางสาว ลำยอง อินทฤทธิ์ </v>
          </cell>
          <cell r="E332">
            <v>250000</v>
          </cell>
          <cell r="F332">
            <v>16</v>
          </cell>
          <cell r="G332" t="str">
            <v>ห้องชุดพักอาศัย</v>
          </cell>
          <cell r="H332">
            <v>15600</v>
          </cell>
        </row>
        <row r="333">
          <cell r="B333" t="str">
            <v>001-00000208-9</v>
          </cell>
          <cell r="C333" t="str">
            <v>h</v>
          </cell>
          <cell r="D333" t="str">
            <v>นายประโชติ เบดี</v>
          </cell>
          <cell r="E333">
            <v>470000</v>
          </cell>
          <cell r="F333">
            <v>16</v>
          </cell>
          <cell r="G333" t="str">
            <v>ห้องชุดพักอาศัย</v>
          </cell>
          <cell r="H333">
            <v>90000</v>
          </cell>
        </row>
        <row r="334">
          <cell r="B334" t="str">
            <v>001-00000136-4</v>
          </cell>
          <cell r="C334" t="str">
            <v>h</v>
          </cell>
          <cell r="D334" t="str">
            <v>นางสาว เพ็ชรรัตน์ ณรงค์อินทร์ - นางวรรวิภา ณรงค์อินทร์</v>
          </cell>
          <cell r="E334">
            <v>600000</v>
          </cell>
          <cell r="F334">
            <v>19</v>
          </cell>
          <cell r="G334" t="str">
            <v>ทาวน์เฮ้าส์ 2-3 ชั้น</v>
          </cell>
          <cell r="H334">
            <v>42000</v>
          </cell>
        </row>
        <row r="335">
          <cell r="B335" t="str">
            <v>001-00000766-4</v>
          </cell>
          <cell r="C335" t="str">
            <v>h</v>
          </cell>
          <cell r="D335" t="str">
            <v>นาย เสกสิทธิ์ ศรีเลิศ / นางนุศรา  ศรีเลิศ</v>
          </cell>
          <cell r="E335">
            <v>870000</v>
          </cell>
          <cell r="F335">
            <v>20</v>
          </cell>
          <cell r="G335" t="str">
            <v>ทาวน์เฮ้าส์</v>
          </cell>
          <cell r="H335">
            <v>72600</v>
          </cell>
        </row>
        <row r="336">
          <cell r="B336" t="str">
            <v>001-00000210-1</v>
          </cell>
          <cell r="C336" t="str">
            <v>h</v>
          </cell>
          <cell r="D336" t="str">
            <v>นาย มังกร แก้วเกตุ , นางอำนวยพร แก้วเกตุ</v>
          </cell>
          <cell r="E336">
            <v>300000</v>
          </cell>
          <cell r="F336">
            <v>20</v>
          </cell>
          <cell r="G336" t="str">
            <v>บ้านเดี่ยว</v>
          </cell>
          <cell r="H336">
            <v>25860</v>
          </cell>
        </row>
        <row r="337">
          <cell r="B337" t="str">
            <v>001-00000246-1</v>
          </cell>
          <cell r="C337" t="str">
            <v>h</v>
          </cell>
          <cell r="D337" t="str">
            <v>นายสุรศักดิ์ เพ็ชรภา</v>
          </cell>
          <cell r="E337">
            <v>770000</v>
          </cell>
          <cell r="F337">
            <v>21</v>
          </cell>
          <cell r="G337" t="str">
            <v>ทาวน์เฮ้าส์</v>
          </cell>
          <cell r="H337">
            <v>48000</v>
          </cell>
        </row>
        <row r="338">
          <cell r="B338" t="str">
            <v>001-00000101-9</v>
          </cell>
          <cell r="C338" t="str">
            <v>h</v>
          </cell>
          <cell r="D338" t="str">
            <v>นางสาว พรเพ็ญ สุขสุทธิพร / นางสาวพรสุข  สุขสุทธิพร</v>
          </cell>
          <cell r="E338">
            <v>500000</v>
          </cell>
          <cell r="F338">
            <v>21</v>
          </cell>
          <cell r="G338" t="str">
            <v>อาคารพาณิชย์</v>
          </cell>
          <cell r="H338">
            <v>36000</v>
          </cell>
        </row>
        <row r="339">
          <cell r="B339" t="str">
            <v>001-00000642-1</v>
          </cell>
          <cell r="C339" t="str">
            <v>h</v>
          </cell>
          <cell r="D339" t="str">
            <v xml:space="preserve">นาย ธนกร บริสุทธิญาณี </v>
          </cell>
          <cell r="E339">
            <v>300000</v>
          </cell>
          <cell r="F339">
            <v>22</v>
          </cell>
          <cell r="G339" t="str">
            <v>บ้านเดี่ยว 1 ชั้น</v>
          </cell>
          <cell r="H339">
            <v>40800</v>
          </cell>
        </row>
        <row r="340">
          <cell r="B340" t="str">
            <v>001-00000369-1</v>
          </cell>
          <cell r="C340" t="str">
            <v>h</v>
          </cell>
          <cell r="D340" t="str">
            <v>นางสาว อารีย์(อารียา) หนูนาด , นางจำนงค์  หนูนาด</v>
          </cell>
          <cell r="E340">
            <v>500000</v>
          </cell>
          <cell r="F340">
            <v>23</v>
          </cell>
          <cell r="G340" t="str">
            <v>ห้องชุดพักอาศัย</v>
          </cell>
          <cell r="H340">
            <v>31800</v>
          </cell>
        </row>
        <row r="341">
          <cell r="B341" t="str">
            <v>001-00000447-6</v>
          </cell>
          <cell r="C341" t="str">
            <v>h</v>
          </cell>
          <cell r="D341" t="str">
            <v xml:space="preserve">นาย พิษณุ สุนทรวิจิตร </v>
          </cell>
          <cell r="E341">
            <v>430000</v>
          </cell>
          <cell r="F341">
            <v>24</v>
          </cell>
          <cell r="G341" t="str">
            <v>บ้านเดี่ยว</v>
          </cell>
          <cell r="H341">
            <v>35280</v>
          </cell>
        </row>
        <row r="342">
          <cell r="B342" t="str">
            <v>001-00000371-9</v>
          </cell>
          <cell r="C342" t="str">
            <v>h</v>
          </cell>
          <cell r="D342" t="str">
            <v>นาย วิชัย เหล่ามณีนพรัตน์ - นายสุรชัย   เหล่ามณีนพรัตน์</v>
          </cell>
          <cell r="E342">
            <v>120000</v>
          </cell>
          <cell r="F342">
            <v>24</v>
          </cell>
          <cell r="G342" t="str">
            <v>ทาวน์เฮ้าส์</v>
          </cell>
          <cell r="H342">
            <v>16800</v>
          </cell>
        </row>
        <row r="343">
          <cell r="B343" t="str">
            <v>001-00000257-0</v>
          </cell>
          <cell r="C343" t="str">
            <v>h</v>
          </cell>
          <cell r="D343" t="str">
            <v>พลโทวิสิทธิ์ คงประดิษฐ์</v>
          </cell>
          <cell r="E343">
            <v>700000</v>
          </cell>
          <cell r="F343">
            <v>30</v>
          </cell>
          <cell r="G343" t="str">
            <v>ทาวน์เฮ้าส์</v>
          </cell>
          <cell r="H343">
            <v>60000</v>
          </cell>
        </row>
        <row r="344">
          <cell r="B344" t="str">
            <v>001-00000185-5</v>
          </cell>
          <cell r="C344" t="str">
            <v>h</v>
          </cell>
          <cell r="D344" t="str">
            <v>นายอธิป  ศรีบัวเผื่อน</v>
          </cell>
          <cell r="E344">
            <v>490000</v>
          </cell>
          <cell r="F344">
            <v>32</v>
          </cell>
          <cell r="G344" t="str">
            <v>ห้องชุดพักอาศัย</v>
          </cell>
          <cell r="H344">
            <v>35400</v>
          </cell>
        </row>
        <row r="345">
          <cell r="B345" t="str">
            <v>001-00000051-6</v>
          </cell>
          <cell r="C345" t="str">
            <v>h</v>
          </cell>
          <cell r="D345" t="str">
            <v xml:space="preserve">นาย มนตรี สุนทรโรจน์พัฒนา </v>
          </cell>
          <cell r="E345">
            <v>500000</v>
          </cell>
          <cell r="F345">
            <v>32</v>
          </cell>
          <cell r="G345" t="str">
            <v>ทาวน์เฮ้าส์</v>
          </cell>
          <cell r="H345">
            <v>43560</v>
          </cell>
        </row>
        <row r="346">
          <cell r="B346" t="str">
            <v>001-00000065-2</v>
          </cell>
          <cell r="C346" t="str">
            <v>h</v>
          </cell>
          <cell r="D346" t="str">
            <v xml:space="preserve">นางสาว ศิริพร วันตา </v>
          </cell>
          <cell r="E346">
            <v>750000</v>
          </cell>
          <cell r="F346">
            <v>33</v>
          </cell>
          <cell r="G346" t="str">
            <v>ทาวน์เฮ้าส์ 2 ชั้น</v>
          </cell>
          <cell r="H346">
            <v>54000</v>
          </cell>
        </row>
        <row r="347">
          <cell r="B347" t="str">
            <v>001-00000303-7</v>
          </cell>
          <cell r="C347" t="str">
            <v>h</v>
          </cell>
          <cell r="D347" t="str">
            <v xml:space="preserve">นาง เจษฎา ชูการค้า </v>
          </cell>
          <cell r="E347">
            <v>280000</v>
          </cell>
          <cell r="F347">
            <v>35</v>
          </cell>
          <cell r="G347" t="str">
            <v>ห้องชุดพักอาศัย</v>
          </cell>
          <cell r="H347">
            <v>27120</v>
          </cell>
        </row>
        <row r="348">
          <cell r="B348" t="str">
            <v>001-00000370-4</v>
          </cell>
          <cell r="C348" t="str">
            <v>h</v>
          </cell>
          <cell r="D348" t="str">
            <v>นาย วิชัย เหล่ามณีนพรัตน์ -  นายสุรชัย  เหล่ามณีนพรัตน์</v>
          </cell>
          <cell r="E348">
            <v>340000</v>
          </cell>
          <cell r="F348">
            <v>38</v>
          </cell>
          <cell r="G348" t="str">
            <v>ทาวน์เฮ้าส์</v>
          </cell>
          <cell r="H348">
            <v>15000</v>
          </cell>
        </row>
        <row r="349">
          <cell r="B349" t="str">
            <v>001-00000336-4</v>
          </cell>
          <cell r="C349" t="str">
            <v>h</v>
          </cell>
          <cell r="D349" t="str">
            <v xml:space="preserve">นางสาว จุฑาทิพย์ พึงวิทยานุกูล </v>
          </cell>
          <cell r="E349">
            <v>560000</v>
          </cell>
          <cell r="F349">
            <v>39</v>
          </cell>
          <cell r="G349" t="str">
            <v>ทาวน์เฮ้าส์</v>
          </cell>
          <cell r="H349">
            <v>51000</v>
          </cell>
        </row>
        <row r="350">
          <cell r="B350" t="str">
            <v>001-00000493-0</v>
          </cell>
          <cell r="C350" t="str">
            <v>h</v>
          </cell>
          <cell r="D350" t="str">
            <v xml:space="preserve">นาย เกษม สมุห์นวล </v>
          </cell>
          <cell r="E350">
            <v>800000</v>
          </cell>
          <cell r="F350">
            <v>39</v>
          </cell>
          <cell r="G350" t="str">
            <v>ห้องชุดพักอาศัย</v>
          </cell>
          <cell r="H350">
            <v>68880</v>
          </cell>
        </row>
        <row r="351">
          <cell r="B351" t="str">
            <v>001-00000566-4</v>
          </cell>
          <cell r="C351" t="str">
            <v>h</v>
          </cell>
          <cell r="D351" t="str">
            <v xml:space="preserve">นาง สรัญญา โรจน์วิศิษฎ์ </v>
          </cell>
          <cell r="E351">
            <v>220000</v>
          </cell>
          <cell r="F351">
            <v>39</v>
          </cell>
          <cell r="G351" t="str">
            <v>ห้องชุดพักอาศัย</v>
          </cell>
          <cell r="H351">
            <v>15000</v>
          </cell>
        </row>
        <row r="352">
          <cell r="B352" t="str">
            <v>001-00000621-2</v>
          </cell>
          <cell r="C352" t="str">
            <v>h</v>
          </cell>
          <cell r="D352" t="str">
            <v>นาย เด่นชัย ขวัญวงษ์ทิม -  นางวรรณี   ขวัญวงษ์ทิม</v>
          </cell>
          <cell r="E352">
            <v>280000</v>
          </cell>
          <cell r="F352">
            <v>47</v>
          </cell>
          <cell r="G352" t="str">
            <v>ทาวน์เฮ้าส์ 1 ชั้น</v>
          </cell>
          <cell r="H352">
            <v>38400</v>
          </cell>
        </row>
        <row r="353">
          <cell r="B353" t="str">
            <v>001-00000176-4</v>
          </cell>
          <cell r="C353" t="str">
            <v>h</v>
          </cell>
          <cell r="D353" t="str">
            <v>นางสาว อัญชลี ศรีบัวเผื่อน - นางนพวรรณ  ศรีบัวเผื่อน</v>
          </cell>
          <cell r="E353">
            <v>850000</v>
          </cell>
          <cell r="F353">
            <v>57</v>
          </cell>
          <cell r="G353" t="str">
            <v>ทาวน์เฮ้าส์ 2 ชั้น</v>
          </cell>
          <cell r="H353">
            <v>63000</v>
          </cell>
        </row>
        <row r="354">
          <cell r="B354" t="str">
            <v>001-00000324-6</v>
          </cell>
          <cell r="C354" t="str">
            <v>h</v>
          </cell>
          <cell r="D354" t="str">
            <v xml:space="preserve">นาย เกรียงไกร เอื้อสุนทรพาณิช </v>
          </cell>
          <cell r="E354">
            <v>430000</v>
          </cell>
          <cell r="F354">
            <v>57</v>
          </cell>
          <cell r="G354" t="str">
            <v>ทาวน์เฮ้าส์</v>
          </cell>
          <cell r="H354">
            <v>456</v>
          </cell>
        </row>
        <row r="355">
          <cell r="B355" t="str">
            <v>001-00000190-4</v>
          </cell>
          <cell r="C355" t="str">
            <v>h</v>
          </cell>
          <cell r="D355" t="str">
            <v xml:space="preserve">นาย ดนัย ปาณัษเฐียร </v>
          </cell>
          <cell r="E355">
            <v>250000</v>
          </cell>
          <cell r="F355">
            <v>57</v>
          </cell>
          <cell r="G355" t="str">
            <v>ทาวน์เฮ้าส์ 1 ชั้น</v>
          </cell>
          <cell r="H355">
            <v>18000</v>
          </cell>
        </row>
        <row r="356">
          <cell r="B356" t="str">
            <v>001-00000740-4</v>
          </cell>
          <cell r="C356" t="str">
            <v>b</v>
          </cell>
          <cell r="D356" t="str">
            <v>นาย อมร เพชรนรรัตน์ / นางสุจิตรา  จรินทร์ธนินทร</v>
          </cell>
          <cell r="E356">
            <v>1000000</v>
          </cell>
          <cell r="F356">
            <v>58</v>
          </cell>
          <cell r="G356" t="str">
            <v>บ้านเดี่ยว</v>
          </cell>
          <cell r="H356">
            <v>144000</v>
          </cell>
        </row>
        <row r="357">
          <cell r="B357" t="str">
            <v>001-00000660-7</v>
          </cell>
          <cell r="C357" t="str">
            <v>h</v>
          </cell>
          <cell r="D357" t="str">
            <v>นาง ปภารัตน์ รุ่งวิทยาคม /นางณัฐวรรณ  ศิริพันธุ์</v>
          </cell>
          <cell r="E357">
            <v>630000</v>
          </cell>
          <cell r="F357">
            <v>58</v>
          </cell>
          <cell r="G357" t="str">
            <v>ที่ดินเปล่า</v>
          </cell>
          <cell r="H357">
            <v>70200</v>
          </cell>
        </row>
        <row r="358">
          <cell r="B358" t="str">
            <v>001-00000043-4</v>
          </cell>
          <cell r="C358" t="str">
            <v>h</v>
          </cell>
          <cell r="D358" t="str">
            <v>นางสาว ไพลิน กูลภัคดี / น.ส.ศศิวิมล  กูลภักดี</v>
          </cell>
          <cell r="E358">
            <v>620000</v>
          </cell>
          <cell r="F358">
            <v>58</v>
          </cell>
          <cell r="G358" t="str">
            <v>ทาวน์เฮ้าส์ 2 ชั้น</v>
          </cell>
          <cell r="H358">
            <v>52200</v>
          </cell>
        </row>
        <row r="359">
          <cell r="B359" t="str">
            <v>001-00000760-4</v>
          </cell>
          <cell r="C359" t="str">
            <v>h</v>
          </cell>
          <cell r="D359" t="str">
            <v>นาย มงคล ใหม่คำพัน / นางวัชรา  ใหม่คำพัน</v>
          </cell>
          <cell r="E359">
            <v>230000</v>
          </cell>
          <cell r="F359">
            <v>65</v>
          </cell>
          <cell r="G359" t="str">
            <v>ห้องชุดพักอาศัย</v>
          </cell>
          <cell r="H359">
            <v>17400</v>
          </cell>
        </row>
        <row r="360">
          <cell r="B360" t="str">
            <v>001-00000474-9</v>
          </cell>
          <cell r="C360" t="str">
            <v>h</v>
          </cell>
          <cell r="D360" t="str">
            <v xml:space="preserve">นางสาว อาภาวดี การดี </v>
          </cell>
          <cell r="E360">
            <v>385000</v>
          </cell>
          <cell r="F360">
            <v>67</v>
          </cell>
          <cell r="G360" t="str">
            <v>ห้องชุดพักอาศัย</v>
          </cell>
          <cell r="H360">
            <v>28800</v>
          </cell>
        </row>
        <row r="361">
          <cell r="B361" t="str">
            <v>001-00000706-4</v>
          </cell>
          <cell r="C361" t="str">
            <v>h</v>
          </cell>
          <cell r="D361" t="str">
            <v>จ.ส.อ.สมชาย ทับทองคำ,นางชุติญา พรหมมาศ</v>
          </cell>
          <cell r="E361">
            <v>700000</v>
          </cell>
          <cell r="F361">
            <v>68</v>
          </cell>
          <cell r="G361" t="str">
            <v>ทาวน์เฮ้าส์</v>
          </cell>
          <cell r="H361">
            <v>42000</v>
          </cell>
        </row>
        <row r="362">
          <cell r="B362" t="str">
            <v>001-00000194-6</v>
          </cell>
          <cell r="C362" t="str">
            <v>h</v>
          </cell>
          <cell r="D362" t="str">
            <v>นางปรีดาวรรณ์  คุ้มแก้ว</v>
          </cell>
          <cell r="E362">
            <v>640000</v>
          </cell>
          <cell r="F362">
            <v>68</v>
          </cell>
          <cell r="G362" t="str">
            <v>ทาวน์เฮ้าส์ 2 ชั้น</v>
          </cell>
          <cell r="H362">
            <v>42600</v>
          </cell>
        </row>
        <row r="363">
          <cell r="B363" t="str">
            <v>001-00000050-1</v>
          </cell>
          <cell r="C363" t="str">
            <v>h</v>
          </cell>
          <cell r="D363" t="str">
            <v xml:space="preserve">นาย ศุภชัย วงศ์แสงสูรศรี </v>
          </cell>
          <cell r="E363">
            <v>940000</v>
          </cell>
          <cell r="F363">
            <v>71</v>
          </cell>
          <cell r="G363" t="str">
            <v>ห้องชุดพักอาศัย</v>
          </cell>
          <cell r="H363">
            <v>72000</v>
          </cell>
        </row>
        <row r="364">
          <cell r="B364" t="str">
            <v>001-00000066-1</v>
          </cell>
          <cell r="C364" t="str">
            <v>h</v>
          </cell>
          <cell r="D364" t="str">
            <v xml:space="preserve">นาย ธีรวัฒน์ กรอบบาง </v>
          </cell>
          <cell r="E364">
            <v>1000000</v>
          </cell>
          <cell r="F364">
            <v>71</v>
          </cell>
          <cell r="G364" t="str">
            <v>บ้านเดี่ยว</v>
          </cell>
          <cell r="H364">
            <v>30000</v>
          </cell>
        </row>
        <row r="365">
          <cell r="B365" t="str">
            <v>001-00000195-5</v>
          </cell>
          <cell r="C365" t="str">
            <v>h</v>
          </cell>
          <cell r="D365" t="str">
            <v xml:space="preserve">นาง ยุพาพิน ชุติมาสนทิศ </v>
          </cell>
          <cell r="E365">
            <v>569000</v>
          </cell>
          <cell r="F365">
            <v>71</v>
          </cell>
          <cell r="G365" t="str">
            <v>ห้องชุดพักอาศัย</v>
          </cell>
          <cell r="H365">
            <v>55200</v>
          </cell>
        </row>
        <row r="366">
          <cell r="B366" t="str">
            <v>001-00000633-0</v>
          </cell>
          <cell r="C366" t="str">
            <v>h</v>
          </cell>
          <cell r="D366" t="str">
            <v>นาง จิตมณี พัวเผ่า - นายประเทือง   พัวเผ่า</v>
          </cell>
          <cell r="E366">
            <v>600000</v>
          </cell>
          <cell r="F366">
            <v>72</v>
          </cell>
          <cell r="G366" t="str">
            <v>บ้านแฝด 1 ชั้น</v>
          </cell>
          <cell r="H366">
            <v>58200</v>
          </cell>
        </row>
        <row r="367">
          <cell r="B367" t="str">
            <v>001-00000405-8</v>
          </cell>
          <cell r="C367" t="str">
            <v>h</v>
          </cell>
          <cell r="D367" t="str">
            <v>พันอากาศเอก อนุวัติ นิ่มนุช / นางมาลินี  นิ่มนุช</v>
          </cell>
          <cell r="E367">
            <v>490000</v>
          </cell>
          <cell r="F367">
            <v>72</v>
          </cell>
          <cell r="G367" t="str">
            <v>ห้องชุดพักอาศัย</v>
          </cell>
          <cell r="H367">
            <v>35400</v>
          </cell>
        </row>
        <row r="368">
          <cell r="B368" t="str">
            <v>001-00000319-1</v>
          </cell>
          <cell r="C368" t="str">
            <v>h</v>
          </cell>
          <cell r="D368" t="str">
            <v xml:space="preserve">นาย มงคล บัณฑรรุ่งโรจน์ </v>
          </cell>
          <cell r="E368">
            <v>1000000</v>
          </cell>
          <cell r="F368">
            <v>73</v>
          </cell>
          <cell r="G368" t="str">
            <v>ห้องชุดพักอาศัย</v>
          </cell>
          <cell r="H368">
            <v>96840</v>
          </cell>
        </row>
        <row r="369">
          <cell r="B369" t="str">
            <v>001-00000200-1</v>
          </cell>
          <cell r="C369" t="str">
            <v>h</v>
          </cell>
          <cell r="D369" t="str">
            <v>นายชานนท์  ศรีผุดผ่อง</v>
          </cell>
          <cell r="E369">
            <v>820000</v>
          </cell>
          <cell r="F369">
            <v>74</v>
          </cell>
          <cell r="G369" t="str">
            <v>ทาวน์เฮ้าส์</v>
          </cell>
          <cell r="H369">
            <v>64200</v>
          </cell>
        </row>
        <row r="370">
          <cell r="B370" t="str">
            <v>001-00000202-5</v>
          </cell>
          <cell r="C370" t="str">
            <v>h</v>
          </cell>
          <cell r="D370" t="str">
            <v>นาย ธนวุฒิ วิชัยศิริ - น.ส.เพลินพิศ ทิเขียน</v>
          </cell>
          <cell r="E370">
            <v>800000</v>
          </cell>
          <cell r="F370">
            <v>77</v>
          </cell>
          <cell r="G370" t="str">
            <v>ที่ดินเปล่า</v>
          </cell>
          <cell r="H370">
            <v>66000</v>
          </cell>
        </row>
        <row r="371">
          <cell r="B371" t="str">
            <v>001-00000624-9</v>
          </cell>
          <cell r="C371" t="str">
            <v>h</v>
          </cell>
          <cell r="D371" t="str">
            <v>นางสาว ตาเงิน ชูรักษ์ -  นางพมรศรี   บุทธิจักร์</v>
          </cell>
          <cell r="E371">
            <v>500000</v>
          </cell>
          <cell r="F371">
            <v>77</v>
          </cell>
          <cell r="G371" t="str">
            <v>บ้านเดี่ยว 1 ชั้น</v>
          </cell>
          <cell r="H371">
            <v>39000</v>
          </cell>
        </row>
        <row r="372">
          <cell r="B372" t="str">
            <v>001-00000606-7</v>
          </cell>
          <cell r="C372" t="str">
            <v>h</v>
          </cell>
          <cell r="D372" t="str">
            <v>นาย โกวิทย์ กิ่งจันทร์ -  นางมณีทิพย์   กิ่งจันทร์</v>
          </cell>
          <cell r="E372">
            <v>700000</v>
          </cell>
          <cell r="F372">
            <v>78</v>
          </cell>
          <cell r="G372" t="str">
            <v>ทาวน์เฮ้าส์</v>
          </cell>
          <cell r="H372">
            <v>48000</v>
          </cell>
        </row>
        <row r="373">
          <cell r="B373" t="str">
            <v>001-00000438-5</v>
          </cell>
          <cell r="C373" t="str">
            <v>b</v>
          </cell>
          <cell r="D373" t="str">
            <v xml:space="preserve">นาง โสภา ขอนทอง </v>
          </cell>
          <cell r="E373">
            <v>800000</v>
          </cell>
          <cell r="F373">
            <v>83</v>
          </cell>
          <cell r="G373" t="str">
            <v>บ้านเดี่ยว</v>
          </cell>
          <cell r="H373">
            <v>78000</v>
          </cell>
        </row>
        <row r="374">
          <cell r="B374" t="str">
            <v>001-00000622-1</v>
          </cell>
          <cell r="C374" t="str">
            <v>h</v>
          </cell>
          <cell r="D374" t="str">
            <v xml:space="preserve">นาย ดำรงศักดิ์ สุขกิจ -  นางสาวศิริรัตน์   งามวงศ์  </v>
          </cell>
          <cell r="E374">
            <v>600000</v>
          </cell>
          <cell r="F374">
            <v>84</v>
          </cell>
          <cell r="G374" t="str">
            <v>ทาวน์เฮ้าส์</v>
          </cell>
          <cell r="H374">
            <v>46800</v>
          </cell>
        </row>
        <row r="375">
          <cell r="B375" t="str">
            <v>001-00000128-2</v>
          </cell>
          <cell r="C375" t="str">
            <v>h</v>
          </cell>
          <cell r="D375" t="str">
            <v>นายอุดม -  นางศิริรัตน์  ลดหวั่น</v>
          </cell>
          <cell r="E375">
            <v>900000</v>
          </cell>
          <cell r="F375">
            <v>85</v>
          </cell>
          <cell r="G375" t="str">
            <v>บ้านเดี่ยว</v>
          </cell>
          <cell r="H375">
            <v>78900</v>
          </cell>
        </row>
        <row r="376">
          <cell r="B376" t="str">
            <v>001-00000818-5</v>
          </cell>
          <cell r="C376" t="str">
            <v>h</v>
          </cell>
          <cell r="D376" t="str">
            <v xml:space="preserve">นางสาว อรชร พัฒนรัตน์เจริญ </v>
          </cell>
          <cell r="E376">
            <v>800000</v>
          </cell>
          <cell r="F376">
            <v>86</v>
          </cell>
          <cell r="G376" t="str">
            <v>ห้องชุดพักอาศัย</v>
          </cell>
          <cell r="H376">
            <v>57660</v>
          </cell>
        </row>
        <row r="377">
          <cell r="B377" t="str">
            <v>001-00000610-7</v>
          </cell>
          <cell r="C377" t="str">
            <v>h</v>
          </cell>
          <cell r="D377" t="str">
            <v>นาย ขวัญไชย จันทร์กระจ่าง -  นางสาวสุดา   ยิ้มรบ</v>
          </cell>
          <cell r="E377">
            <v>650000</v>
          </cell>
          <cell r="F377">
            <v>92</v>
          </cell>
          <cell r="G377" t="str">
            <v>ทาวน์เฮ้าส์ 2 ชั้น</v>
          </cell>
          <cell r="H377">
            <v>48600</v>
          </cell>
        </row>
        <row r="378">
          <cell r="B378" t="str">
            <v>001-00000410-7</v>
          </cell>
          <cell r="C378" t="str">
            <v>h</v>
          </cell>
          <cell r="D378" t="str">
            <v>พลตำรวจตรี สืบสกุล ศรีประพาฬ - นางนัดดา  ศรีประพาฬ</v>
          </cell>
          <cell r="E378">
            <v>500000</v>
          </cell>
          <cell r="F378">
            <v>92</v>
          </cell>
          <cell r="G378" t="str">
            <v>ห้องชุดพักอาศัย</v>
          </cell>
          <cell r="H378">
            <v>59160</v>
          </cell>
        </row>
        <row r="379">
          <cell r="B379" t="str">
            <v>001-00000082-5</v>
          </cell>
          <cell r="C379" t="str">
            <v>h</v>
          </cell>
          <cell r="D379" t="str">
            <v>นางสาว อัญชลี ชาญวัฒนกุล - นายวิเชียร  อยู่รักษาสิทธิ์</v>
          </cell>
          <cell r="E379">
            <v>960000</v>
          </cell>
          <cell r="F379">
            <v>94</v>
          </cell>
          <cell r="G379" t="str">
            <v>ทาวน์เฮ้าส์ 2 ชั้น</v>
          </cell>
          <cell r="H379">
            <v>69600</v>
          </cell>
        </row>
        <row r="380">
          <cell r="B380" t="str">
            <v>001-00000817-6</v>
          </cell>
          <cell r="C380" t="str">
            <v>h</v>
          </cell>
          <cell r="D380" t="str">
            <v xml:space="preserve">นาง กัญฐิมา สุขสมัย </v>
          </cell>
          <cell r="E380">
            <v>650000</v>
          </cell>
          <cell r="F380">
            <v>94</v>
          </cell>
          <cell r="G380" t="str">
            <v>ทาวน์เฮ้าส์</v>
          </cell>
          <cell r="H380">
            <v>57000</v>
          </cell>
        </row>
        <row r="381">
          <cell r="B381" t="str">
            <v>001-00000022-5</v>
          </cell>
          <cell r="C381" t="str">
            <v>h</v>
          </cell>
          <cell r="D381" t="str">
            <v xml:space="preserve">นาย ฉลอง หินทอง </v>
          </cell>
          <cell r="E381">
            <v>400000</v>
          </cell>
          <cell r="F381">
            <v>99</v>
          </cell>
          <cell r="G381" t="str">
            <v>บ้านเดี่ยว</v>
          </cell>
          <cell r="H381">
            <v>33600</v>
          </cell>
        </row>
        <row r="382">
          <cell r="B382" t="str">
            <v>001-00000532-8</v>
          </cell>
          <cell r="C382" t="str">
            <v>h</v>
          </cell>
          <cell r="D382" t="str">
            <v>นาง คัทลียา เกตนอก  - นายเชาวลิต  พุกประสงค์</v>
          </cell>
          <cell r="E382">
            <v>200000</v>
          </cell>
          <cell r="F382">
            <v>102</v>
          </cell>
          <cell r="G382" t="str">
            <v>ห้องชุดพักอาศัย</v>
          </cell>
          <cell r="H382">
            <v>18000</v>
          </cell>
        </row>
        <row r="383">
          <cell r="B383" t="str">
            <v>001-00000400-7</v>
          </cell>
          <cell r="C383" t="str">
            <v>h</v>
          </cell>
          <cell r="D383" t="str">
            <v>พันโท เชษฐา จิ๋วเจริญ - นางกิมรุ้ย  จิ๋วเจริญ</v>
          </cell>
          <cell r="E383">
            <v>750000</v>
          </cell>
          <cell r="F383">
            <v>103</v>
          </cell>
          <cell r="G383" t="str">
            <v>บ้านเดี่ยว</v>
          </cell>
          <cell r="H383">
            <v>52590</v>
          </cell>
        </row>
        <row r="384">
          <cell r="B384" t="str">
            <v>001-00000703-7</v>
          </cell>
          <cell r="C384" t="str">
            <v>h</v>
          </cell>
          <cell r="D384" t="str">
            <v xml:space="preserve">นาง วันเพ็ญ ชาญศิริวัฒน์ </v>
          </cell>
          <cell r="E384">
            <v>789000</v>
          </cell>
          <cell r="F384">
            <v>104</v>
          </cell>
          <cell r="G384" t="str">
            <v>ห้องชุดพักอาศัย</v>
          </cell>
          <cell r="H384">
            <v>76380</v>
          </cell>
        </row>
        <row r="385">
          <cell r="B385" t="str">
            <v>001-00000087-0</v>
          </cell>
          <cell r="C385" t="str">
            <v>h</v>
          </cell>
          <cell r="D385" t="str">
            <v>ร้อยตำรวจเอก สิทธิธา โภคะสุวรรณ - นางกอบแก้ว  โภคะสุวรรณ</v>
          </cell>
          <cell r="E385">
            <v>940000</v>
          </cell>
          <cell r="F385">
            <v>111</v>
          </cell>
          <cell r="G385" t="str">
            <v>บ้านเดี่ยว 1 ชั้น</v>
          </cell>
          <cell r="H385">
            <v>68400</v>
          </cell>
        </row>
        <row r="386">
          <cell r="B386" t="str">
            <v>001-00000644-9</v>
          </cell>
          <cell r="C386" t="str">
            <v>h</v>
          </cell>
          <cell r="D386" t="str">
            <v xml:space="preserve">นาย ทักษิณ เทียมเพชร </v>
          </cell>
          <cell r="E386">
            <v>315000</v>
          </cell>
          <cell r="F386">
            <v>112</v>
          </cell>
          <cell r="G386" t="str">
            <v>ห้องชุดพักอาศัย</v>
          </cell>
          <cell r="H386">
            <v>30600</v>
          </cell>
        </row>
        <row r="387">
          <cell r="B387" t="str">
            <v>001-00000290-1</v>
          </cell>
          <cell r="C387" t="str">
            <v>h</v>
          </cell>
          <cell r="D387" t="str">
            <v>ร.ต.อ.เดชพล ศรีจันทร์</v>
          </cell>
          <cell r="E387">
            <v>280000</v>
          </cell>
          <cell r="F387">
            <v>120</v>
          </cell>
          <cell r="G387" t="str">
            <v>ห้องชุดพักอาศัย</v>
          </cell>
          <cell r="H387">
            <v>27900</v>
          </cell>
        </row>
        <row r="388">
          <cell r="C388">
            <v>62</v>
          </cell>
          <cell r="D388" t="str">
            <v>ไม่เกิน 1 ลบ.  ( 12 ด.ขึ้นไป)</v>
          </cell>
        </row>
        <row r="389">
          <cell r="C389">
            <v>119</v>
          </cell>
          <cell r="D389" t="str">
            <v>ชำระเพียงบางส่วน</v>
          </cell>
          <cell r="H389">
            <v>6055916.2301862501</v>
          </cell>
        </row>
        <row r="390">
          <cell r="B390" t="str">
            <v>001-00000944-2</v>
          </cell>
          <cell r="C390" t="str">
            <v>h</v>
          </cell>
          <cell r="D390" t="str">
            <v xml:space="preserve">นายเดชา - นางปิยภรณ์ ศรีสร้อย </v>
          </cell>
          <cell r="E390">
            <v>60000</v>
          </cell>
          <cell r="F390">
            <v>0</v>
          </cell>
          <cell r="G390" t="str">
            <v>ทาวน์เฮ้าส์ 2 ชั้น</v>
          </cell>
          <cell r="H390">
            <v>1700</v>
          </cell>
        </row>
        <row r="391">
          <cell r="B391" t="str">
            <v>001-00000084-3</v>
          </cell>
          <cell r="C391" t="str">
            <v>h</v>
          </cell>
          <cell r="D391" t="str">
            <v>นาย เอกชัย รัตนสุขโก / นางสาลี  รัตนสุขโก / น.ส.สุรีย์รัตน์  รัตนสุขโก</v>
          </cell>
          <cell r="E391">
            <v>100000</v>
          </cell>
          <cell r="F391">
            <v>0</v>
          </cell>
          <cell r="G391" t="str">
            <v>ที่ดินเปล่า</v>
          </cell>
          <cell r="H391">
            <v>12600</v>
          </cell>
        </row>
        <row r="392">
          <cell r="B392" t="str">
            <v>001-00000339-1</v>
          </cell>
          <cell r="C392" t="str">
            <v>h</v>
          </cell>
          <cell r="D392" t="str">
            <v xml:space="preserve">นาย ณรงค์ จอมโคกกรวด </v>
          </cell>
          <cell r="E392">
            <v>100000</v>
          </cell>
          <cell r="F392">
            <v>0</v>
          </cell>
          <cell r="G392" t="str">
            <v>ทาวน์เฮ้าส์</v>
          </cell>
          <cell r="H392">
            <v>11400</v>
          </cell>
        </row>
        <row r="393">
          <cell r="B393" t="str">
            <v>001-00000744-6</v>
          </cell>
          <cell r="C393" t="str">
            <v>h</v>
          </cell>
          <cell r="D393" t="str">
            <v xml:space="preserve">นาง อรุณี ศรีมณฑล </v>
          </cell>
          <cell r="E393">
            <v>100000</v>
          </cell>
          <cell r="F393">
            <v>0</v>
          </cell>
          <cell r="G393" t="str">
            <v>บ้านเดี่ยว 2 ชั้น</v>
          </cell>
          <cell r="H393">
            <v>10800</v>
          </cell>
        </row>
        <row r="394">
          <cell r="B394" t="str">
            <v>001-00000282-5</v>
          </cell>
          <cell r="C394" t="str">
            <v>h</v>
          </cell>
          <cell r="D394" t="str">
            <v>นาย สมพจน์ หมีทอง / น.ส.จิรภา  เขียวศิริ</v>
          </cell>
          <cell r="E394">
            <v>130000</v>
          </cell>
          <cell r="F394">
            <v>0</v>
          </cell>
          <cell r="G394" t="str">
            <v>ทาวน์เฮ้าส์</v>
          </cell>
          <cell r="H394">
            <v>7800</v>
          </cell>
        </row>
        <row r="395">
          <cell r="B395" t="str">
            <v>001-00000910-0</v>
          </cell>
          <cell r="C395" t="str">
            <v>h</v>
          </cell>
          <cell r="D395" t="str">
            <v xml:space="preserve">นาย ถาวร หล่อใจ </v>
          </cell>
          <cell r="E395">
            <v>170000</v>
          </cell>
          <cell r="F395">
            <v>0</v>
          </cell>
          <cell r="G395" t="str">
            <v>ทาวน์เฮ้าส์ 2 ชั้น</v>
          </cell>
          <cell r="H395">
            <v>28800</v>
          </cell>
        </row>
        <row r="396">
          <cell r="B396" t="str">
            <v>001-00000899-4</v>
          </cell>
          <cell r="C396" t="str">
            <v>h</v>
          </cell>
          <cell r="D396" t="str">
            <v xml:space="preserve">นาย สุธิศักดิ์ ทองขาว </v>
          </cell>
          <cell r="E396">
            <v>180000</v>
          </cell>
          <cell r="F396">
            <v>0</v>
          </cell>
          <cell r="G396" t="str">
            <v>ทาวน์เฮ้าส์</v>
          </cell>
          <cell r="H396">
            <v>14400</v>
          </cell>
        </row>
        <row r="397">
          <cell r="B397" t="str">
            <v>001-00000965-1</v>
          </cell>
          <cell r="C397" t="str">
            <v>h</v>
          </cell>
          <cell r="D397" t="str">
            <v>น.ส.ปรียาลักษณ์ คีรีรัตน์</v>
          </cell>
          <cell r="E397">
            <v>200000</v>
          </cell>
          <cell r="F397">
            <v>0</v>
          </cell>
          <cell r="G397" t="str">
            <v>ห้องชุดพักอาศัย</v>
          </cell>
          <cell r="H397">
            <v>0</v>
          </cell>
        </row>
        <row r="398">
          <cell r="B398" t="str">
            <v>001-00000708-2</v>
          </cell>
          <cell r="C398" t="str">
            <v>h</v>
          </cell>
          <cell r="D398" t="str">
            <v>นาง ลริชา สวยสด,นายนิพนธ์ สวยสด,นางเรณู คงจุ้ย</v>
          </cell>
          <cell r="E398">
            <v>200000</v>
          </cell>
          <cell r="F398">
            <v>0</v>
          </cell>
          <cell r="G398" t="str">
            <v>ทาวน์เฮ้าส์ 1 ชั้น</v>
          </cell>
          <cell r="H398">
            <v>18000</v>
          </cell>
        </row>
        <row r="399">
          <cell r="B399" t="str">
            <v>001-00000446-7</v>
          </cell>
          <cell r="C399" t="str">
            <v>h</v>
          </cell>
          <cell r="D399" t="str">
            <v>นาย วุฒิพงษ์ ทรงวิศิษฏ์</v>
          </cell>
          <cell r="E399">
            <v>200000</v>
          </cell>
          <cell r="F399">
            <v>0</v>
          </cell>
          <cell r="G399" t="str">
            <v>อาคารพาณิชย์</v>
          </cell>
          <cell r="H399">
            <v>15000</v>
          </cell>
        </row>
        <row r="400">
          <cell r="B400" t="str">
            <v>001-00000890-7</v>
          </cell>
          <cell r="C400" t="str">
            <v>h</v>
          </cell>
          <cell r="D400" t="str">
            <v xml:space="preserve">นาย ชำนาญ ลี้พล </v>
          </cell>
          <cell r="E400">
            <v>200000</v>
          </cell>
          <cell r="F400">
            <v>0</v>
          </cell>
          <cell r="G400" t="str">
            <v>ทาวน์เฮ้าส์</v>
          </cell>
          <cell r="H400">
            <v>30000</v>
          </cell>
        </row>
        <row r="401">
          <cell r="B401" t="str">
            <v>001-00000881-2</v>
          </cell>
          <cell r="C401" t="str">
            <v>h</v>
          </cell>
          <cell r="D401" t="str">
            <v xml:space="preserve">นาง สิรินทิพย์ โคจรสวัสดิ์ </v>
          </cell>
          <cell r="E401">
            <v>200000</v>
          </cell>
          <cell r="F401">
            <v>0</v>
          </cell>
          <cell r="G401" t="str">
            <v>ทาวน์เฮ้าส์ 2 ชั้น</v>
          </cell>
          <cell r="H401">
            <v>25200</v>
          </cell>
        </row>
        <row r="402">
          <cell r="B402" t="str">
            <v>001-00000919-7</v>
          </cell>
          <cell r="C402" t="str">
            <v>h</v>
          </cell>
          <cell r="D402" t="str">
            <v xml:space="preserve">นาย ณรงค์ (พิมลจิราเลิศ) จอมโคกกรวด </v>
          </cell>
          <cell r="E402">
            <v>200000</v>
          </cell>
          <cell r="F402">
            <v>0</v>
          </cell>
          <cell r="G402" t="str">
            <v>ทาวน์เฮ้าส์ 2 ชั้น</v>
          </cell>
          <cell r="H402">
            <v>32000</v>
          </cell>
        </row>
        <row r="403">
          <cell r="B403" t="str">
            <v>001-00000923-3</v>
          </cell>
          <cell r="C403" t="str">
            <v>h</v>
          </cell>
          <cell r="D403" t="str">
            <v xml:space="preserve">นางสาว ดรุณี โพธิราช </v>
          </cell>
          <cell r="E403">
            <v>200000</v>
          </cell>
          <cell r="F403">
            <v>0</v>
          </cell>
          <cell r="G403" t="str">
            <v>ทาวน์เฮ้าส์ 2 ชั้น</v>
          </cell>
          <cell r="H403">
            <v>8400</v>
          </cell>
        </row>
        <row r="404">
          <cell r="B404" t="str">
            <v>001-00000947-9</v>
          </cell>
          <cell r="C404" t="str">
            <v>h</v>
          </cell>
          <cell r="D404" t="str">
            <v>ธนาภา  ปรีดาวัฒนกิจ</v>
          </cell>
          <cell r="E404">
            <v>200000</v>
          </cell>
          <cell r="F404">
            <v>0</v>
          </cell>
          <cell r="G404" t="str">
            <v>ทาวน์เฮ้าส์</v>
          </cell>
          <cell r="H404">
            <v>8500</v>
          </cell>
        </row>
        <row r="405">
          <cell r="B405" t="str">
            <v>001-00000245-2</v>
          </cell>
          <cell r="C405" t="str">
            <v>h</v>
          </cell>
          <cell r="D405" t="str">
            <v>นาย ถาวร หล่อใจ  -  นางใจใส   หล่อใจ</v>
          </cell>
          <cell r="E405">
            <v>200000</v>
          </cell>
          <cell r="F405">
            <v>0</v>
          </cell>
          <cell r="G405" t="str">
            <v>ทาวน์เฮ้าส์ 2 ชั้น</v>
          </cell>
          <cell r="H405">
            <v>27000</v>
          </cell>
        </row>
        <row r="406">
          <cell r="B406" t="str">
            <v>001-00000864-9</v>
          </cell>
          <cell r="C406" t="str">
            <v>b</v>
          </cell>
          <cell r="D406" t="str">
            <v>นางสาว สาลี่ ประสาสตร์ , นายรุ่งโรจน์ ประสาท และ นายสมาน ประสาท</v>
          </cell>
          <cell r="E406">
            <v>210000</v>
          </cell>
          <cell r="F406">
            <v>0</v>
          </cell>
          <cell r="G406" t="str">
            <v>บ้านแฝดชั้นเดียว</v>
          </cell>
          <cell r="H406">
            <v>16380</v>
          </cell>
        </row>
        <row r="407">
          <cell r="B407" t="str">
            <v>001-00000473-0</v>
          </cell>
          <cell r="C407" t="str">
            <v>h</v>
          </cell>
          <cell r="D407" t="str">
            <v xml:space="preserve">นาย พัลลภ สิทธิสมบัติ </v>
          </cell>
          <cell r="E407">
            <v>238000</v>
          </cell>
          <cell r="F407">
            <v>0</v>
          </cell>
          <cell r="G407" t="str">
            <v>ที่ดินเปล่า</v>
          </cell>
          <cell r="H407">
            <v>33000</v>
          </cell>
        </row>
        <row r="408">
          <cell r="B408" t="str">
            <v>001-00000252-5</v>
          </cell>
          <cell r="C408" t="str">
            <v>h</v>
          </cell>
          <cell r="D408" t="str">
            <v>นายสุนทร  ขจรวุฒินันท์</v>
          </cell>
          <cell r="E408">
            <v>240000</v>
          </cell>
          <cell r="F408">
            <v>0</v>
          </cell>
          <cell r="G408" t="str">
            <v>ห้องชุดพักอาศัย</v>
          </cell>
          <cell r="H408">
            <v>18000</v>
          </cell>
        </row>
        <row r="409">
          <cell r="B409" t="str">
            <v>001-00000423-0</v>
          </cell>
          <cell r="C409" t="str">
            <v>h</v>
          </cell>
          <cell r="D409" t="str">
            <v xml:space="preserve">นาย จรัญ วุฒินรากร  </v>
          </cell>
          <cell r="E409">
            <v>250000</v>
          </cell>
          <cell r="F409">
            <v>0</v>
          </cell>
          <cell r="G409" t="str">
            <v>ทาวน์เฮ้าส์</v>
          </cell>
          <cell r="H409">
            <v>30000</v>
          </cell>
        </row>
        <row r="410">
          <cell r="B410" t="str">
            <v>001-00000897-6</v>
          </cell>
          <cell r="C410" t="str">
            <v>h</v>
          </cell>
          <cell r="D410" t="str">
            <v xml:space="preserve">นาง วิมล เพ็งสอาด </v>
          </cell>
          <cell r="E410">
            <v>250000</v>
          </cell>
          <cell r="F410">
            <v>0</v>
          </cell>
          <cell r="G410" t="str">
            <v>ห้องชุดพักอาศัย</v>
          </cell>
          <cell r="H410">
            <v>28500</v>
          </cell>
        </row>
        <row r="411">
          <cell r="B411" t="str">
            <v>001-00000936-0</v>
          </cell>
          <cell r="C411" t="str">
            <v>h</v>
          </cell>
          <cell r="D411" t="str">
            <v xml:space="preserve">นาย มนตรี แสงทองศรีกมล </v>
          </cell>
          <cell r="E411">
            <v>250000</v>
          </cell>
          <cell r="F411">
            <v>0</v>
          </cell>
          <cell r="G411" t="str">
            <v>ห้องชุดพักอาศัย</v>
          </cell>
          <cell r="H411">
            <v>5800</v>
          </cell>
        </row>
        <row r="412">
          <cell r="B412" t="str">
            <v>001-00000939-7</v>
          </cell>
          <cell r="C412" t="str">
            <v>h</v>
          </cell>
          <cell r="D412" t="str">
            <v xml:space="preserve">นาย เพทาย ห้องวัฒนาศิริ </v>
          </cell>
          <cell r="E412">
            <v>250000</v>
          </cell>
          <cell r="F412">
            <v>0</v>
          </cell>
          <cell r="G412" t="str">
            <v>ห้องชุดพักอาศัย</v>
          </cell>
          <cell r="H412">
            <v>2900</v>
          </cell>
        </row>
        <row r="413">
          <cell r="B413" t="str">
            <v>001-00000483-0</v>
          </cell>
          <cell r="C413" t="str">
            <v>h</v>
          </cell>
          <cell r="D413" t="str">
            <v>นาย วิชิต บูรณศิล - นางสาววัลยา   บูรณศิล</v>
          </cell>
          <cell r="E413">
            <v>260000</v>
          </cell>
          <cell r="F413">
            <v>0</v>
          </cell>
          <cell r="G413" t="str">
            <v>บ้านเดี่ยว</v>
          </cell>
          <cell r="H413">
            <v>20040</v>
          </cell>
        </row>
        <row r="414">
          <cell r="B414" t="str">
            <v>001-00000116-4</v>
          </cell>
          <cell r="C414" t="str">
            <v>h</v>
          </cell>
          <cell r="D414" t="str">
            <v>นาง พรเพ็ญ มากสุข ,น.ส.พรสุข  สุขสุทธิพร</v>
          </cell>
          <cell r="E414">
            <v>300000</v>
          </cell>
          <cell r="F414">
            <v>0</v>
          </cell>
          <cell r="G414" t="str">
            <v>อาคารพาณิชย์</v>
          </cell>
          <cell r="H414">
            <v>24000</v>
          </cell>
        </row>
        <row r="415">
          <cell r="B415" t="str">
            <v>001-00000964-2</v>
          </cell>
          <cell r="C415" t="str">
            <v>h</v>
          </cell>
          <cell r="D415" t="str">
            <v>นายเสถียร  เชื้อบัณฑิต</v>
          </cell>
          <cell r="E415">
            <v>300000</v>
          </cell>
          <cell r="F415">
            <v>0</v>
          </cell>
          <cell r="G415" t="str">
            <v>ห้องชุดพักอาศัย</v>
          </cell>
          <cell r="H415">
            <v>4600</v>
          </cell>
        </row>
        <row r="416">
          <cell r="B416" t="str">
            <v>001-00000861-2</v>
          </cell>
          <cell r="C416" t="str">
            <v>h</v>
          </cell>
          <cell r="D416" t="str">
            <v xml:space="preserve">นางสาว นฤมล เนื้อทอง </v>
          </cell>
          <cell r="E416">
            <v>320000</v>
          </cell>
          <cell r="F416">
            <v>0</v>
          </cell>
          <cell r="G416" t="str">
            <v>ทาวน์เฮ้าส์</v>
          </cell>
          <cell r="H416">
            <v>23400</v>
          </cell>
        </row>
        <row r="417">
          <cell r="B417" t="str">
            <v>001-00000801-2</v>
          </cell>
          <cell r="C417" t="str">
            <v>h</v>
          </cell>
          <cell r="D417" t="str">
            <v xml:space="preserve">นางสาว พรพรรณ น้อยขุนเทพ </v>
          </cell>
          <cell r="E417">
            <v>350000</v>
          </cell>
          <cell r="F417">
            <v>0</v>
          </cell>
          <cell r="G417" t="str">
            <v>ทาวน์เฮ้าส์ 1 ชั้น</v>
          </cell>
          <cell r="H417">
            <v>27000</v>
          </cell>
        </row>
        <row r="418">
          <cell r="B418" t="str">
            <v>001-00000761-9</v>
          </cell>
          <cell r="C418" t="str">
            <v>h</v>
          </cell>
          <cell r="D418" t="str">
            <v xml:space="preserve">นาย บุญยอด โชคท่าพระ </v>
          </cell>
          <cell r="E418">
            <v>350000</v>
          </cell>
          <cell r="F418">
            <v>0</v>
          </cell>
          <cell r="G418" t="str">
            <v>ทาวน์เฮ้าส์</v>
          </cell>
          <cell r="H418">
            <v>23220</v>
          </cell>
        </row>
        <row r="419">
          <cell r="B419" t="str">
            <v>001-00000863-0</v>
          </cell>
          <cell r="C419" t="str">
            <v>h</v>
          </cell>
          <cell r="D419" t="str">
            <v xml:space="preserve">หม่อมราชวงศ์ มาลานุวัต จักรพันธ์ </v>
          </cell>
          <cell r="E419">
            <v>355000</v>
          </cell>
          <cell r="F419">
            <v>0</v>
          </cell>
          <cell r="G419" t="str">
            <v>บ้านเดี่ยว 3 ชั้น</v>
          </cell>
          <cell r="H419">
            <v>67800</v>
          </cell>
        </row>
        <row r="420">
          <cell r="B420" t="str">
            <v>001-00000876-7</v>
          </cell>
          <cell r="C420" t="str">
            <v>h</v>
          </cell>
          <cell r="D420" t="str">
            <v xml:space="preserve">นางสาว สิรินทร ไกรนรา </v>
          </cell>
          <cell r="E420">
            <v>359000</v>
          </cell>
          <cell r="F420">
            <v>0</v>
          </cell>
          <cell r="G420" t="str">
            <v>ห้องชุดพักอาศัย</v>
          </cell>
          <cell r="H420">
            <v>42600</v>
          </cell>
        </row>
        <row r="421">
          <cell r="B421" t="str">
            <v>001-00000135-5</v>
          </cell>
          <cell r="C421" t="str">
            <v>h</v>
          </cell>
          <cell r="D421" t="str">
            <v>นายจิรศักดิ์ สาครพันธรักษ์</v>
          </cell>
          <cell r="E421">
            <v>360000</v>
          </cell>
          <cell r="F421">
            <v>0</v>
          </cell>
          <cell r="G421" t="str">
            <v>ห้องชุดพักอาศัย</v>
          </cell>
          <cell r="H421">
            <v>43800</v>
          </cell>
        </row>
        <row r="422">
          <cell r="B422" t="str">
            <v>001-00000948-8</v>
          </cell>
          <cell r="C422" t="str">
            <v>h</v>
          </cell>
          <cell r="D422" t="str">
            <v>นางปราถนา  ฉ่ำชื่น</v>
          </cell>
          <cell r="E422">
            <v>360000</v>
          </cell>
          <cell r="F422">
            <v>0</v>
          </cell>
          <cell r="G422" t="str">
            <v>บ้านเดี่ยว 2 ชั้น</v>
          </cell>
          <cell r="H422">
            <v>21000</v>
          </cell>
        </row>
        <row r="423">
          <cell r="B423" t="str">
            <v>001-00000377-3</v>
          </cell>
          <cell r="C423" t="str">
            <v>h</v>
          </cell>
          <cell r="D423" t="str">
            <v xml:space="preserve">นางสาว น้ำทิพย์ คีรีวรรณ </v>
          </cell>
          <cell r="E423">
            <v>390000</v>
          </cell>
          <cell r="F423">
            <v>0</v>
          </cell>
          <cell r="G423" t="str">
            <v>ห้องชุดพักอาศัย</v>
          </cell>
          <cell r="H423">
            <v>27600</v>
          </cell>
        </row>
        <row r="424">
          <cell r="B424" t="str">
            <v>001-00000909-7</v>
          </cell>
          <cell r="C424" t="str">
            <v>h</v>
          </cell>
          <cell r="D424" t="str">
            <v>นาง ลริชา สวยสด ,นายนิพนธ์ สวยสด,นางเรณู คงจุ้ย</v>
          </cell>
          <cell r="E424">
            <v>400000</v>
          </cell>
          <cell r="F424">
            <v>0</v>
          </cell>
          <cell r="G424" t="str">
            <v>ห้องชุดพักอาศัย</v>
          </cell>
          <cell r="H424">
            <v>6800</v>
          </cell>
        </row>
        <row r="425">
          <cell r="B425" t="str">
            <v>001-00000237-0</v>
          </cell>
          <cell r="C425" t="str">
            <v>h</v>
          </cell>
          <cell r="D425" t="str">
            <v>นาวาอากาศโทเฉลิมศักดิ์-นางปิยนันท์ ภิรมยาภรณ์</v>
          </cell>
          <cell r="E425">
            <v>400000</v>
          </cell>
          <cell r="F425">
            <v>0</v>
          </cell>
          <cell r="G425" t="str">
            <v>ทาวน์เฮ้าส์</v>
          </cell>
          <cell r="H425">
            <v>27012</v>
          </cell>
        </row>
        <row r="426">
          <cell r="B426" t="str">
            <v>001-00000868-5</v>
          </cell>
          <cell r="C426" t="str">
            <v>h</v>
          </cell>
          <cell r="D426" t="str">
            <v xml:space="preserve">นาง สิรินทิพย์ โคจรสวัสดิ์ </v>
          </cell>
          <cell r="E426">
            <v>400000</v>
          </cell>
          <cell r="F426">
            <v>0</v>
          </cell>
          <cell r="G426" t="str">
            <v>ทาวน์เฮ้าส์ 2 ชั้น</v>
          </cell>
          <cell r="H426">
            <v>49800</v>
          </cell>
        </row>
        <row r="427">
          <cell r="B427" t="str">
            <v>001-00000925-1</v>
          </cell>
          <cell r="C427" t="str">
            <v>h</v>
          </cell>
          <cell r="D427" t="str">
            <v xml:space="preserve">นาย จรัญ วุฒินรากร </v>
          </cell>
          <cell r="E427">
            <v>400000</v>
          </cell>
          <cell r="F427">
            <v>0</v>
          </cell>
          <cell r="G427" t="str">
            <v>ทาวน์เฮ้าส์ 2 ชั้น</v>
          </cell>
          <cell r="H427">
            <v>15000</v>
          </cell>
        </row>
        <row r="428">
          <cell r="B428" t="str">
            <v>001-00000701-9</v>
          </cell>
          <cell r="C428" t="str">
            <v>h</v>
          </cell>
          <cell r="D428" t="str">
            <v xml:space="preserve">นาย เรวัตร เงินคุณด้วง </v>
          </cell>
          <cell r="E428">
            <v>416000</v>
          </cell>
          <cell r="F428">
            <v>0</v>
          </cell>
          <cell r="G428" t="str">
            <v>ห้องชุดพักอาศัย</v>
          </cell>
          <cell r="H428">
            <v>27000</v>
          </cell>
        </row>
        <row r="429">
          <cell r="B429" t="str">
            <v>001-00000378-2</v>
          </cell>
          <cell r="C429" t="str">
            <v>h</v>
          </cell>
          <cell r="D429" t="str">
            <v xml:space="preserve">นาย สุรชัย ศุภจริยวิชัย </v>
          </cell>
          <cell r="E429">
            <v>440000</v>
          </cell>
          <cell r="F429">
            <v>0</v>
          </cell>
          <cell r="G429" t="str">
            <v>บ้านเดี่ยว</v>
          </cell>
          <cell r="H429">
            <v>30600</v>
          </cell>
        </row>
        <row r="430">
          <cell r="B430" t="str">
            <v>001-00000879-4</v>
          </cell>
          <cell r="C430" t="str">
            <v>h</v>
          </cell>
          <cell r="D430" t="str">
            <v>นายธงชัย , นางดาวประกาย  ลักษณะโต</v>
          </cell>
          <cell r="E430">
            <v>450000</v>
          </cell>
          <cell r="F430">
            <v>0</v>
          </cell>
          <cell r="G430" t="str">
            <v>ทาวน์เฮ้าส์</v>
          </cell>
          <cell r="H430">
            <v>42000</v>
          </cell>
        </row>
        <row r="431">
          <cell r="B431" t="str">
            <v>001-00000078-9</v>
          </cell>
          <cell r="C431" t="str">
            <v>h</v>
          </cell>
          <cell r="D431" t="str">
            <v xml:space="preserve">นาย ประชา พีรอังกูร </v>
          </cell>
          <cell r="E431">
            <v>450000</v>
          </cell>
          <cell r="F431">
            <v>0</v>
          </cell>
          <cell r="G431" t="str">
            <v>บ้านแฝด 2-3ชั้น</v>
          </cell>
          <cell r="H431">
            <v>66000</v>
          </cell>
        </row>
        <row r="432">
          <cell r="B432" t="str">
            <v>001-00000193-7</v>
          </cell>
          <cell r="C432" t="str">
            <v>b</v>
          </cell>
          <cell r="D432" t="str">
            <v>นายมโนรมณ์-นางสิริพร  น้อยสง่า</v>
          </cell>
          <cell r="E432">
            <v>490000</v>
          </cell>
          <cell r="F432">
            <v>0</v>
          </cell>
          <cell r="G432" t="str">
            <v>ที่ดินเปล่า</v>
          </cell>
          <cell r="H432">
            <v>145833.33333333334</v>
          </cell>
        </row>
        <row r="433">
          <cell r="B433" t="str">
            <v>001-00000387-3</v>
          </cell>
          <cell r="C433" t="str">
            <v>h</v>
          </cell>
          <cell r="D433" t="str">
            <v xml:space="preserve">นางสาว ประภา ทองใบใหญ่ </v>
          </cell>
          <cell r="E433">
            <v>490000</v>
          </cell>
          <cell r="F433">
            <v>0</v>
          </cell>
          <cell r="G433" t="str">
            <v>ทาวน์เฮ้าส์</v>
          </cell>
          <cell r="H433">
            <v>36600</v>
          </cell>
        </row>
        <row r="434">
          <cell r="B434" t="str">
            <v>001-00000404-9</v>
          </cell>
          <cell r="C434" t="str">
            <v>b</v>
          </cell>
          <cell r="D434" t="str">
            <v>นาย เสน่ห์ โสภา - นางวาสนา  โสภา</v>
          </cell>
          <cell r="E434">
            <v>500000</v>
          </cell>
          <cell r="F434">
            <v>0</v>
          </cell>
          <cell r="G434" t="str">
            <v>บ้านเดี่ยว</v>
          </cell>
          <cell r="H434">
            <v>32400</v>
          </cell>
        </row>
        <row r="435">
          <cell r="B435" t="str">
            <v>001-00000941-5</v>
          </cell>
          <cell r="C435" t="str">
            <v>b</v>
          </cell>
          <cell r="D435" t="str">
            <v>นางสาว นงลักษณ์ ศิลปชัย และนายอรรถกรณ์  มากกำเนิด</v>
          </cell>
          <cell r="E435">
            <v>500000</v>
          </cell>
          <cell r="F435">
            <v>0</v>
          </cell>
          <cell r="G435" t="str">
            <v>ที่ดินเปล่า</v>
          </cell>
          <cell r="H435">
            <v>36900</v>
          </cell>
        </row>
        <row r="436">
          <cell r="B436" t="str">
            <v>001-00000956-0</v>
          </cell>
          <cell r="C436" t="str">
            <v>b</v>
          </cell>
          <cell r="D436" t="str">
            <v>ร้อยเอก ธวัชชัย มีทองคำ และนางทวีรัตน์  มีทองคำ</v>
          </cell>
          <cell r="E436">
            <v>500000</v>
          </cell>
          <cell r="F436">
            <v>0</v>
          </cell>
          <cell r="G436" t="str">
            <v>ที่ดินเปล่า</v>
          </cell>
          <cell r="H436">
            <v>19200</v>
          </cell>
        </row>
        <row r="437">
          <cell r="B437" t="str">
            <v>001-00000258-9</v>
          </cell>
          <cell r="C437" t="str">
            <v>h</v>
          </cell>
          <cell r="D437" t="str">
            <v>นางสาววัฒนา โพธิ์เจริญ</v>
          </cell>
          <cell r="E437">
            <v>500000</v>
          </cell>
          <cell r="F437">
            <v>0</v>
          </cell>
          <cell r="G437" t="str">
            <v>ห้องชุดพักอาศัย</v>
          </cell>
          <cell r="H437">
            <v>44400</v>
          </cell>
        </row>
        <row r="438">
          <cell r="B438" t="str">
            <v>001-00000266-1</v>
          </cell>
          <cell r="C438" t="str">
            <v>h</v>
          </cell>
          <cell r="D438" t="str">
            <v>นางรวงเพชร-นายนพปฎล เดชาติวงศ์ ณ อยุธยา</v>
          </cell>
          <cell r="E438">
            <v>500000</v>
          </cell>
          <cell r="F438">
            <v>0</v>
          </cell>
          <cell r="G438" t="str">
            <v>ที่ดินเปล่า</v>
          </cell>
          <cell r="H438">
            <v>34080</v>
          </cell>
        </row>
        <row r="439">
          <cell r="B439" t="str">
            <v>001-00000955-1</v>
          </cell>
          <cell r="C439" t="str">
            <v>h</v>
          </cell>
          <cell r="D439" t="str">
            <v>ฐานวัฒน์/พัทธ์ธีรา  ชัยสุวิรัตน์</v>
          </cell>
          <cell r="E439">
            <v>500000</v>
          </cell>
          <cell r="F439">
            <v>0</v>
          </cell>
          <cell r="G439" t="str">
            <v>ทาวน์เฮ้าส์</v>
          </cell>
          <cell r="H439">
            <v>27500</v>
          </cell>
        </row>
        <row r="440">
          <cell r="B440" t="str">
            <v>001-00000253-4</v>
          </cell>
          <cell r="C440" t="str">
            <v>h</v>
          </cell>
          <cell r="D440" t="str">
            <v>นายเสริมเกียรติ จามรเธียร</v>
          </cell>
          <cell r="E440">
            <v>500000</v>
          </cell>
          <cell r="F440">
            <v>0</v>
          </cell>
          <cell r="G440" t="str">
            <v>ทาวน์เฮ้าส์ 2-3 ชั้น</v>
          </cell>
          <cell r="H440">
            <v>37200</v>
          </cell>
        </row>
        <row r="441">
          <cell r="B441" t="str">
            <v>001-00000840-7</v>
          </cell>
          <cell r="C441" t="str">
            <v>h</v>
          </cell>
          <cell r="D441" t="str">
            <v xml:space="preserve">นาย เรวัตน์ สุทธิประภา </v>
          </cell>
          <cell r="E441">
            <v>510000</v>
          </cell>
          <cell r="F441">
            <v>0</v>
          </cell>
          <cell r="G441" t="str">
            <v>ทาวน์เฮ้าส์ 2 ชั้น</v>
          </cell>
          <cell r="H441">
            <v>36000</v>
          </cell>
        </row>
        <row r="442">
          <cell r="B442" t="str">
            <v>001-00000789-1</v>
          </cell>
          <cell r="C442" t="str">
            <v>h</v>
          </cell>
          <cell r="D442" t="str">
            <v>นาย ธีรเดช วัฒนถนอม / นางจันศรี  วัฒนถนอม</v>
          </cell>
          <cell r="E442">
            <v>510000</v>
          </cell>
          <cell r="F442">
            <v>0</v>
          </cell>
          <cell r="G442" t="str">
            <v>ทาวน์เฮ้าส์ 2 ชั้น</v>
          </cell>
          <cell r="H442">
            <v>36000</v>
          </cell>
        </row>
        <row r="443">
          <cell r="B443" t="str">
            <v>001-00000236-1</v>
          </cell>
          <cell r="C443" t="str">
            <v>h</v>
          </cell>
          <cell r="D443" t="str">
            <v>นาย ธเนศ ทองด้วง - นายจันทร์ ทองด้วง - น.ส.รุ่งพัฒนา ทองด้วง</v>
          </cell>
          <cell r="E443">
            <v>530000</v>
          </cell>
          <cell r="F443">
            <v>0</v>
          </cell>
          <cell r="G443" t="str">
            <v>ทาวน์เฮ้าส์</v>
          </cell>
          <cell r="H443">
            <v>34200</v>
          </cell>
        </row>
        <row r="444">
          <cell r="B444" t="str">
            <v>001-00000827-6</v>
          </cell>
          <cell r="C444" t="str">
            <v>h</v>
          </cell>
          <cell r="D444" t="str">
            <v xml:space="preserve">นางสาว กรทิพย์ ชุมแสง ณ อยุธยา </v>
          </cell>
          <cell r="E444">
            <v>540000</v>
          </cell>
          <cell r="F444">
            <v>0</v>
          </cell>
          <cell r="G444" t="str">
            <v>บ้านเดี่ยว 2 ชั้น</v>
          </cell>
          <cell r="H444">
            <v>39000</v>
          </cell>
        </row>
        <row r="445">
          <cell r="B445" t="str">
            <v>001-00000029-8</v>
          </cell>
          <cell r="C445" t="str">
            <v>h</v>
          </cell>
          <cell r="D445" t="str">
            <v xml:space="preserve">นาย นายเดโช เอี่ยมศรีอุไร </v>
          </cell>
          <cell r="E445">
            <v>557000</v>
          </cell>
          <cell r="F445">
            <v>0</v>
          </cell>
          <cell r="G445" t="str">
            <v>ทาวน์เฮ้าส์ 2-3 ชั้น</v>
          </cell>
          <cell r="H445">
            <v>40200</v>
          </cell>
        </row>
        <row r="446">
          <cell r="B446" t="str">
            <v>001-00000539-1</v>
          </cell>
          <cell r="C446" t="str">
            <v>b</v>
          </cell>
          <cell r="D446" t="str">
            <v xml:space="preserve">นาย สมบัติ คงสวัสดิ์เกียรติ </v>
          </cell>
          <cell r="E446">
            <v>590000</v>
          </cell>
          <cell r="F446">
            <v>0</v>
          </cell>
          <cell r="G446" t="str">
            <v>ที่ดินเปล่า</v>
          </cell>
          <cell r="H446">
            <v>51600</v>
          </cell>
        </row>
        <row r="447">
          <cell r="B447" t="str">
            <v>001-00000337-3</v>
          </cell>
          <cell r="C447" t="str">
            <v>h</v>
          </cell>
          <cell r="D447" t="str">
            <v xml:space="preserve">นาย ณรงค์ จอมโคกกรวด </v>
          </cell>
          <cell r="E447">
            <v>590000</v>
          </cell>
          <cell r="F447">
            <v>0</v>
          </cell>
          <cell r="G447" t="str">
            <v>ทาวน์เฮ้าส์</v>
          </cell>
          <cell r="H447">
            <v>51000</v>
          </cell>
        </row>
        <row r="448">
          <cell r="B448" t="str">
            <v>001-00000363-7</v>
          </cell>
          <cell r="C448" t="str">
            <v>h</v>
          </cell>
          <cell r="D448" t="str">
            <v xml:space="preserve">นางสาว ณฐมณฑ์ จำเริญวิทยากุล </v>
          </cell>
          <cell r="E448">
            <v>590000</v>
          </cell>
          <cell r="F448">
            <v>0</v>
          </cell>
          <cell r="G448" t="str">
            <v>ทาวน์เฮ้าส์</v>
          </cell>
          <cell r="H448">
            <v>40200</v>
          </cell>
        </row>
        <row r="449">
          <cell r="B449" t="str">
            <v>001-00000247-0</v>
          </cell>
          <cell r="C449" t="str">
            <v>h</v>
          </cell>
          <cell r="D449" t="str">
            <v>นายสุพจน์ -นางมารี กอนพะรึก</v>
          </cell>
          <cell r="E449">
            <v>600000</v>
          </cell>
          <cell r="F449">
            <v>0</v>
          </cell>
          <cell r="G449" t="str">
            <v>ทาวน์เฮ้าส์</v>
          </cell>
          <cell r="H449">
            <v>46800</v>
          </cell>
        </row>
        <row r="450">
          <cell r="B450" t="str">
            <v>001-00000611-2</v>
          </cell>
          <cell r="C450" t="str">
            <v>h</v>
          </cell>
          <cell r="D450" t="str">
            <v xml:space="preserve">นาย เกรียงไกร ขนิษฐกุล </v>
          </cell>
          <cell r="E450">
            <v>600000</v>
          </cell>
          <cell r="F450">
            <v>0</v>
          </cell>
          <cell r="G450" t="str">
            <v>บ้านเดี่ยว</v>
          </cell>
          <cell r="H450">
            <v>41580</v>
          </cell>
        </row>
        <row r="451">
          <cell r="B451" t="str">
            <v>001-00000270-1</v>
          </cell>
          <cell r="C451" t="str">
            <v>h</v>
          </cell>
          <cell r="D451" t="str">
            <v>นางสาวกนิษฐา ,นายอนุชา  เจริญราษฎร์</v>
          </cell>
          <cell r="E451">
            <v>600000</v>
          </cell>
          <cell r="F451">
            <v>0</v>
          </cell>
          <cell r="G451" t="str">
            <v>ที่ดินเปล่า</v>
          </cell>
          <cell r="H451">
            <v>33600</v>
          </cell>
        </row>
        <row r="452">
          <cell r="B452" t="str">
            <v>001-00000312-8</v>
          </cell>
          <cell r="C452" t="str">
            <v>b</v>
          </cell>
          <cell r="D452" t="str">
            <v xml:space="preserve">นาย อภิชาติ ศิริวรรณชัย </v>
          </cell>
          <cell r="E452">
            <v>650000</v>
          </cell>
          <cell r="F452">
            <v>0</v>
          </cell>
          <cell r="G452" t="str">
            <v>บ้านเดี่ยว</v>
          </cell>
          <cell r="H452">
            <v>87000</v>
          </cell>
        </row>
        <row r="453">
          <cell r="B453" t="str">
            <v>001-00000726-4</v>
          </cell>
          <cell r="C453" t="str">
            <v>h</v>
          </cell>
          <cell r="D453" t="str">
            <v xml:space="preserve">นาง สวรส ยืนชนม์ </v>
          </cell>
          <cell r="E453">
            <v>650000</v>
          </cell>
          <cell r="F453">
            <v>0</v>
          </cell>
          <cell r="G453" t="str">
            <v>ทาวน์เฮ้าส์ 2 ชั้น</v>
          </cell>
          <cell r="H453">
            <v>44400</v>
          </cell>
        </row>
        <row r="454">
          <cell r="B454" t="str">
            <v>001-00000832-1</v>
          </cell>
          <cell r="C454" t="str">
            <v>h</v>
          </cell>
          <cell r="D454" t="str">
            <v xml:space="preserve">นางสาว กุลวดี จุลพงษ์ </v>
          </cell>
          <cell r="E454">
            <v>670000</v>
          </cell>
          <cell r="F454">
            <v>0</v>
          </cell>
          <cell r="G454" t="str">
            <v>ห้องชุดพักอาศัย</v>
          </cell>
          <cell r="H454">
            <v>36000</v>
          </cell>
        </row>
        <row r="455">
          <cell r="B455" t="str">
            <v>001-00000495-8</v>
          </cell>
          <cell r="C455" t="str">
            <v>h</v>
          </cell>
          <cell r="D455" t="str">
            <v xml:space="preserve">นางสาว กัญญา - นายประพันธ์   จันทร์จุไร </v>
          </cell>
          <cell r="E455">
            <v>686000</v>
          </cell>
          <cell r="F455">
            <v>0</v>
          </cell>
          <cell r="G455" t="str">
            <v>บ้านเดี่ยว</v>
          </cell>
          <cell r="H455">
            <v>46800</v>
          </cell>
        </row>
        <row r="456">
          <cell r="B456" t="str">
            <v>001-00000330-4</v>
          </cell>
          <cell r="C456" t="str">
            <v>h</v>
          </cell>
          <cell r="D456" t="str">
            <v>นาง บุษบา แสงสุข -  นายวีระเดช  แสงสุข</v>
          </cell>
          <cell r="E456">
            <v>695000</v>
          </cell>
          <cell r="F456">
            <v>0</v>
          </cell>
          <cell r="G456" t="str">
            <v>ทาวน์เฮ้าส์ 2-3 ชั้น</v>
          </cell>
          <cell r="H456">
            <v>46200</v>
          </cell>
        </row>
        <row r="457">
          <cell r="B457" t="str">
            <v>001-00000721-9</v>
          </cell>
          <cell r="C457" t="str">
            <v>b</v>
          </cell>
          <cell r="D457" t="str">
            <v xml:space="preserve">นาง อรพลิน สุทัศน์ ณ อยุธยา </v>
          </cell>
          <cell r="E457">
            <v>700000</v>
          </cell>
          <cell r="F457">
            <v>0</v>
          </cell>
          <cell r="G457" t="str">
            <v>ห้องชุดพักอาศัย</v>
          </cell>
          <cell r="H457">
            <v>42800</v>
          </cell>
        </row>
        <row r="458">
          <cell r="B458" t="str">
            <v>001-00000718-2</v>
          </cell>
          <cell r="C458" t="str">
            <v>h</v>
          </cell>
          <cell r="D458" t="str">
            <v>นาย นพดล ปัญญาสุทธิเลิศ -  นางรีตนา   ปัญญาสุทธิเลิศ</v>
          </cell>
          <cell r="E458">
            <v>700000</v>
          </cell>
          <cell r="F458">
            <v>0</v>
          </cell>
          <cell r="G458" t="str">
            <v>ทาวน์เฮ้าส์ 2 ชั้น</v>
          </cell>
          <cell r="H458">
            <v>52200</v>
          </cell>
        </row>
        <row r="459">
          <cell r="B459" t="str">
            <v>001-00000843-0</v>
          </cell>
          <cell r="C459" t="str">
            <v>h</v>
          </cell>
          <cell r="D459" t="str">
            <v xml:space="preserve">นาง โสภา ประทีปจิตต์ </v>
          </cell>
          <cell r="E459">
            <v>700000</v>
          </cell>
          <cell r="F459">
            <v>0</v>
          </cell>
          <cell r="G459" t="str">
            <v>ห้องชุดพักอาศัย</v>
          </cell>
          <cell r="H459">
            <v>51000</v>
          </cell>
        </row>
        <row r="460">
          <cell r="B460" t="str">
            <v>001-00000880-7</v>
          </cell>
          <cell r="C460" t="str">
            <v>h</v>
          </cell>
          <cell r="D460" t="str">
            <v>นาง นิยม นาคสนั่น - นางสาวอตินาฏ นาคสนั่น</v>
          </cell>
          <cell r="E460">
            <v>700000</v>
          </cell>
          <cell r="F460">
            <v>0</v>
          </cell>
          <cell r="G460" t="str">
            <v>ห้องชุดพักอาศัย</v>
          </cell>
          <cell r="H460">
            <v>37800</v>
          </cell>
        </row>
        <row r="461">
          <cell r="B461" t="str">
            <v>001-00000930-0</v>
          </cell>
          <cell r="C461" t="str">
            <v>h</v>
          </cell>
          <cell r="D461" t="str">
            <v>นาย กอบโชค ไวทยะวณิช ,พล.ต.สุทธิ  สิงหรัตน , นางแววมณี  สิงหรัตน</v>
          </cell>
          <cell r="E461">
            <v>700000</v>
          </cell>
          <cell r="F461">
            <v>0</v>
          </cell>
          <cell r="G461" t="str">
            <v>ทาวน์เฮ้าส์ 2 ชั้น</v>
          </cell>
          <cell r="H461">
            <v>10400</v>
          </cell>
        </row>
        <row r="462">
          <cell r="B462" t="str">
            <v>001-00000177-3</v>
          </cell>
          <cell r="C462" t="str">
            <v>h</v>
          </cell>
          <cell r="D462" t="str">
            <v xml:space="preserve">นาย อำนาจ แก้วสามัคคี </v>
          </cell>
          <cell r="E462">
            <v>750000</v>
          </cell>
          <cell r="F462">
            <v>0</v>
          </cell>
          <cell r="G462" t="str">
            <v>ทาวน์เฮ้าส์</v>
          </cell>
          <cell r="H462">
            <v>55800</v>
          </cell>
        </row>
        <row r="463">
          <cell r="B463" t="str">
            <v>001-00000657-6</v>
          </cell>
          <cell r="C463" t="str">
            <v>h</v>
          </cell>
          <cell r="D463" t="str">
            <v xml:space="preserve">นางสาว สมใจ มหัทธนทวี </v>
          </cell>
          <cell r="E463">
            <v>750000</v>
          </cell>
          <cell r="F463">
            <v>0</v>
          </cell>
          <cell r="G463" t="str">
            <v>ที่ดินเปล่า</v>
          </cell>
          <cell r="H463">
            <v>69000</v>
          </cell>
        </row>
        <row r="464">
          <cell r="B464" t="str">
            <v>001-00000304-6</v>
          </cell>
          <cell r="C464" t="str">
            <v>h</v>
          </cell>
          <cell r="D464" t="str">
            <v xml:space="preserve">นางสาว ดรุณี โพธิราช </v>
          </cell>
          <cell r="E464">
            <v>800000</v>
          </cell>
          <cell r="F464">
            <v>0</v>
          </cell>
          <cell r="G464" t="str">
            <v>ทาวน์เฮ้าส์ 2 ชั้น</v>
          </cell>
          <cell r="H464">
            <v>64800</v>
          </cell>
        </row>
        <row r="465">
          <cell r="B465" t="str">
            <v>001-00000793-7</v>
          </cell>
          <cell r="C465" t="str">
            <v>h</v>
          </cell>
          <cell r="D465" t="str">
            <v xml:space="preserve">นางสาว วราลักษณ์ วงศ์จันทร์ </v>
          </cell>
          <cell r="E465">
            <v>800000</v>
          </cell>
          <cell r="F465">
            <v>0</v>
          </cell>
          <cell r="G465" t="str">
            <v>ทาวน์เฮ้าส์ 2 ชั้น</v>
          </cell>
          <cell r="H465">
            <v>39000</v>
          </cell>
        </row>
        <row r="466">
          <cell r="B466" t="str">
            <v>001-00000402-1</v>
          </cell>
          <cell r="C466" t="str">
            <v>h</v>
          </cell>
          <cell r="D466" t="str">
            <v xml:space="preserve">นาย วิฑูรย์ รักษ์พิทยานนท์ </v>
          </cell>
          <cell r="E466">
            <v>820000</v>
          </cell>
          <cell r="F466">
            <v>0</v>
          </cell>
          <cell r="G466" t="str">
            <v>ทาวน์เฮ้าส์</v>
          </cell>
          <cell r="H466">
            <v>81660</v>
          </cell>
        </row>
        <row r="467">
          <cell r="B467" t="str">
            <v>001-00000893-0</v>
          </cell>
          <cell r="C467" t="str">
            <v>h</v>
          </cell>
          <cell r="D467" t="str">
            <v xml:space="preserve">นาย ภูวนัฐ สันติพิทักษ์ </v>
          </cell>
          <cell r="E467">
            <v>840000</v>
          </cell>
          <cell r="F467">
            <v>0</v>
          </cell>
          <cell r="G467" t="str">
            <v>ที่ดินเปล่า</v>
          </cell>
          <cell r="H467">
            <v>58800</v>
          </cell>
        </row>
        <row r="468">
          <cell r="B468" t="str">
            <v>001-00000966-0</v>
          </cell>
          <cell r="C468" t="str">
            <v>h</v>
          </cell>
          <cell r="D468" t="str">
            <v>นายนฤปวัจน์ เงินวิจิตร</v>
          </cell>
          <cell r="E468">
            <v>850000</v>
          </cell>
          <cell r="F468">
            <v>0</v>
          </cell>
          <cell r="G468" t="str">
            <v xml:space="preserve">ทาวน์เฮ้าส์ </v>
          </cell>
          <cell r="H468">
            <v>0</v>
          </cell>
        </row>
        <row r="469">
          <cell r="B469" t="str">
            <v>001-00000106-4</v>
          </cell>
          <cell r="C469" t="str">
            <v>h</v>
          </cell>
          <cell r="D469" t="str">
            <v>นาย สุรยุทธ ศิริขันธ์ - ปริญญา  ศิริขันธ์</v>
          </cell>
          <cell r="E469">
            <v>850000</v>
          </cell>
          <cell r="F469">
            <v>0</v>
          </cell>
          <cell r="G469" t="str">
            <v>ห้องชุดพักอาศัย</v>
          </cell>
          <cell r="H469">
            <v>61260</v>
          </cell>
        </row>
        <row r="470">
          <cell r="B470" t="str">
            <v>001-00000946-0</v>
          </cell>
          <cell r="C470" t="str">
            <v>h</v>
          </cell>
          <cell r="D470" t="str">
            <v>นายไชยเดช  แก้วศรี</v>
          </cell>
          <cell r="E470">
            <v>850000</v>
          </cell>
          <cell r="F470">
            <v>0</v>
          </cell>
          <cell r="G470" t="str">
            <v>ทาวน์เฮ้าส์</v>
          </cell>
          <cell r="H470">
            <v>47000</v>
          </cell>
        </row>
        <row r="471">
          <cell r="B471" t="str">
            <v>001-00000408-5</v>
          </cell>
          <cell r="C471" t="str">
            <v>h</v>
          </cell>
          <cell r="D471" t="str">
            <v>นาย อรุณ เทพบัญชรชัย - นางวรัญญา  เทพบัญชรชัย</v>
          </cell>
          <cell r="E471">
            <v>910000</v>
          </cell>
          <cell r="F471">
            <v>0</v>
          </cell>
          <cell r="G471" t="str">
            <v>บ้านเดี่ยว 2 ชั้น</v>
          </cell>
          <cell r="H471">
            <v>67800</v>
          </cell>
        </row>
        <row r="472">
          <cell r="B472" t="str">
            <v>001-00000231-6</v>
          </cell>
          <cell r="C472" t="str">
            <v>h</v>
          </cell>
          <cell r="D472" t="str">
            <v xml:space="preserve">นาย ชุมพร รักในศิล </v>
          </cell>
          <cell r="E472">
            <v>920000</v>
          </cell>
          <cell r="F472">
            <v>0</v>
          </cell>
          <cell r="G472" t="str">
            <v>ทาวน์เฮ้าส์ 3 ชั้น</v>
          </cell>
          <cell r="H472">
            <v>68400</v>
          </cell>
        </row>
        <row r="473">
          <cell r="B473" t="str">
            <v>001-00000264-3</v>
          </cell>
          <cell r="C473" t="str">
            <v>h</v>
          </cell>
          <cell r="D473" t="str">
            <v>นาย สมพจน์ หมีทอง / น.ส.จิรภา เขียวศิริ</v>
          </cell>
          <cell r="E473">
            <v>957000</v>
          </cell>
          <cell r="F473">
            <v>0</v>
          </cell>
          <cell r="G473" t="str">
            <v>ทาวน์เฮ้าส์</v>
          </cell>
          <cell r="H473">
            <v>63600</v>
          </cell>
        </row>
        <row r="474">
          <cell r="B474" t="str">
            <v>001-00000285-2</v>
          </cell>
          <cell r="C474" t="str">
            <v>h</v>
          </cell>
          <cell r="D474" t="str">
            <v>นางสาวศรกมล  ภูผาคุณ</v>
          </cell>
          <cell r="E474">
            <v>980000</v>
          </cell>
          <cell r="F474">
            <v>0</v>
          </cell>
          <cell r="G474" t="str">
            <v>ทาวน์เฮ้าส์</v>
          </cell>
          <cell r="H474">
            <v>82800</v>
          </cell>
        </row>
        <row r="475">
          <cell r="B475" t="str">
            <v>001-00000945-1</v>
          </cell>
          <cell r="C475" t="str">
            <v>h</v>
          </cell>
          <cell r="D475" t="str">
            <v>นายทนันท์ชัย พงศ์พิพัฒน์เวช</v>
          </cell>
          <cell r="E475">
            <v>980000</v>
          </cell>
          <cell r="F475">
            <v>0</v>
          </cell>
          <cell r="G475" t="str">
            <v>ทาวน์เฮ้าส์</v>
          </cell>
          <cell r="H475">
            <v>78000</v>
          </cell>
        </row>
        <row r="476">
          <cell r="B476" t="str">
            <v>001-00000901-5</v>
          </cell>
          <cell r="C476" t="str">
            <v>b</v>
          </cell>
          <cell r="D476" t="str">
            <v xml:space="preserve">นาย ปราโมทย์ โพธิ์พุทธนันท์ </v>
          </cell>
          <cell r="E476">
            <v>1000000</v>
          </cell>
          <cell r="F476">
            <v>0</v>
          </cell>
          <cell r="G476" t="str">
            <v>บ้านเดี่ยว</v>
          </cell>
          <cell r="H476">
            <v>51000</v>
          </cell>
        </row>
        <row r="477">
          <cell r="B477" t="str">
            <v>001-00000442-1</v>
          </cell>
          <cell r="C477" t="str">
            <v>h</v>
          </cell>
          <cell r="D477" t="str">
            <v xml:space="preserve">นางสาว ศศศจี ศรีใส </v>
          </cell>
          <cell r="E477">
            <v>1000000</v>
          </cell>
          <cell r="F477">
            <v>0</v>
          </cell>
          <cell r="G477" t="str">
            <v>ทาวน์เฮ้าส์</v>
          </cell>
          <cell r="H477">
            <v>72600</v>
          </cell>
        </row>
        <row r="478">
          <cell r="C478">
            <v>88</v>
          </cell>
          <cell r="D478" t="str">
            <v>เงินกู้ไม่เกิน 1 ลบ. ไม่ค้างชำระ</v>
          </cell>
          <cell r="H478">
            <v>771920</v>
          </cell>
        </row>
        <row r="479">
          <cell r="B479" t="str">
            <v>001-00000922-4</v>
          </cell>
          <cell r="C479" t="str">
            <v>b</v>
          </cell>
          <cell r="D479" t="str">
            <v xml:space="preserve">นาง สุภัทรา สุวัตถี </v>
          </cell>
          <cell r="E479">
            <v>130000</v>
          </cell>
          <cell r="F479">
            <v>1</v>
          </cell>
          <cell r="G479" t="str">
            <v>ทาวน์เฮ้าส์ 2 ชั้น</v>
          </cell>
          <cell r="H479">
            <v>7800</v>
          </cell>
        </row>
        <row r="480">
          <cell r="B480" t="str">
            <v>001-00000903-3</v>
          </cell>
          <cell r="C480" t="str">
            <v>h</v>
          </cell>
          <cell r="D480" t="str">
            <v xml:space="preserve">นางสาวสาลี่ ,นายรุ่งโรจน์ ,นายสมาน ประสาสตร์ </v>
          </cell>
          <cell r="E480">
            <v>150000</v>
          </cell>
          <cell r="F480">
            <v>1</v>
          </cell>
          <cell r="G480" t="str">
            <v>บ้านเดี่ยว 1 ชั้น</v>
          </cell>
          <cell r="H480">
            <v>6800</v>
          </cell>
        </row>
        <row r="481">
          <cell r="B481" t="str">
            <v>001-00000906-0</v>
          </cell>
          <cell r="C481" t="str">
            <v>h</v>
          </cell>
          <cell r="D481" t="str">
            <v xml:space="preserve">นางสาว รุ่งทิพย์ รัตนโชติเรืองสุข </v>
          </cell>
          <cell r="E481">
            <v>170000</v>
          </cell>
          <cell r="F481">
            <v>1</v>
          </cell>
          <cell r="G481" t="str">
            <v>ห้องชุดพักอาศัย</v>
          </cell>
          <cell r="H481">
            <v>44400</v>
          </cell>
        </row>
        <row r="482">
          <cell r="B482" t="str">
            <v>001-00000719-1</v>
          </cell>
          <cell r="C482" t="str">
            <v>h</v>
          </cell>
          <cell r="D482" t="str">
            <v>นาง สุวรรณี คุ้มเดช / ร.ต.ปฏิมากร  คุ้มเดช</v>
          </cell>
          <cell r="E482">
            <v>184237.91</v>
          </cell>
          <cell r="F482">
            <v>1</v>
          </cell>
          <cell r="G482" t="str">
            <v>บ้านเดี่ยว</v>
          </cell>
          <cell r="H482">
            <v>12000</v>
          </cell>
        </row>
        <row r="483">
          <cell r="B483" t="str">
            <v>001-00000498-5</v>
          </cell>
          <cell r="C483" t="str">
            <v>h</v>
          </cell>
          <cell r="D483" t="str">
            <v xml:space="preserve">นาง เรวดี พรรณรังษี </v>
          </cell>
          <cell r="E483">
            <v>195000</v>
          </cell>
          <cell r="F483">
            <v>1</v>
          </cell>
          <cell r="G483" t="str">
            <v>ห้องชุดพักอาศัย</v>
          </cell>
          <cell r="H483">
            <v>13800</v>
          </cell>
        </row>
        <row r="484">
          <cell r="B484" t="str">
            <v>001-00000365-5</v>
          </cell>
          <cell r="C484" t="str">
            <v>h</v>
          </cell>
          <cell r="D484" t="str">
            <v xml:space="preserve">นางสาว รุ่งทิพย์ รัตนโชติเรืองสุข </v>
          </cell>
          <cell r="E484">
            <v>200000</v>
          </cell>
          <cell r="F484">
            <v>1</v>
          </cell>
          <cell r="G484" t="str">
            <v>ห้องชุดพักอาศัย</v>
          </cell>
          <cell r="H484">
            <v>30000</v>
          </cell>
        </row>
        <row r="485">
          <cell r="B485" t="str">
            <v>001-00000935-1</v>
          </cell>
          <cell r="C485" t="str">
            <v>b</v>
          </cell>
          <cell r="D485" t="str">
            <v>บริษัท ศุภนิมิตร พร็อพเพอร์ตี้ จำกัด</v>
          </cell>
          <cell r="E485">
            <v>231700</v>
          </cell>
          <cell r="F485">
            <v>1</v>
          </cell>
          <cell r="G485" t="str">
            <v>ทีดินพร้อมโครงการจัดสรร</v>
          </cell>
          <cell r="H485">
            <v>79148.962800000008</v>
          </cell>
        </row>
        <row r="486">
          <cell r="B486" t="str">
            <v>001-00000083-4</v>
          </cell>
          <cell r="C486" t="str">
            <v>h</v>
          </cell>
          <cell r="D486" t="str">
            <v xml:space="preserve">นาง อัจฉรา สุพัฒนผลาผล </v>
          </cell>
          <cell r="E486">
            <v>290000</v>
          </cell>
          <cell r="F486">
            <v>1</v>
          </cell>
          <cell r="G486" t="str">
            <v>ห้องชุดพักอาศัย</v>
          </cell>
          <cell r="H486">
            <v>21000</v>
          </cell>
        </row>
        <row r="487">
          <cell r="B487" t="str">
            <v>001-00000869-4</v>
          </cell>
          <cell r="C487" t="str">
            <v>h</v>
          </cell>
          <cell r="D487" t="str">
            <v xml:space="preserve">นาง ปราศรัย พลอยเพ็ชร </v>
          </cell>
          <cell r="E487">
            <v>336000</v>
          </cell>
          <cell r="F487">
            <v>1</v>
          </cell>
          <cell r="G487" t="str">
            <v>ที่ดินเปล่า</v>
          </cell>
          <cell r="H487">
            <v>24600</v>
          </cell>
        </row>
        <row r="488">
          <cell r="B488" t="str">
            <v>001-00000826-7</v>
          </cell>
          <cell r="C488" t="str">
            <v>h</v>
          </cell>
          <cell r="D488" t="str">
            <v>นาย สุรินทร์ ถิรโศภิตเลิศ / นางวรลักษณ์  ถิรโศภิตเลิศ</v>
          </cell>
          <cell r="E488">
            <v>350000</v>
          </cell>
          <cell r="F488">
            <v>1</v>
          </cell>
          <cell r="G488" t="str">
            <v>ทาวน์เฮ้าส์</v>
          </cell>
          <cell r="H488">
            <v>72000</v>
          </cell>
        </row>
        <row r="489">
          <cell r="B489" t="str">
            <v>001-00000885-8</v>
          </cell>
          <cell r="C489" t="str">
            <v>h</v>
          </cell>
          <cell r="D489" t="str">
            <v xml:space="preserve">นาย วินัย สวธานันท์ </v>
          </cell>
          <cell r="E489">
            <v>370000</v>
          </cell>
          <cell r="F489">
            <v>1</v>
          </cell>
          <cell r="G489" t="str">
            <v>ทาวน์เฮ้าส์</v>
          </cell>
          <cell r="H489">
            <v>20400</v>
          </cell>
        </row>
        <row r="490">
          <cell r="B490" t="str">
            <v>001-00000851-2</v>
          </cell>
          <cell r="C490" t="str">
            <v>h</v>
          </cell>
          <cell r="D490" t="str">
            <v>นาย มานิตย์ แผ้วประยูร / นางราชนี  แผ้วประยูร</v>
          </cell>
          <cell r="E490">
            <v>400000</v>
          </cell>
          <cell r="F490">
            <v>1</v>
          </cell>
          <cell r="G490" t="str">
            <v>บ้านเดี่ยว</v>
          </cell>
          <cell r="H490">
            <v>58200</v>
          </cell>
        </row>
        <row r="491">
          <cell r="B491" t="str">
            <v>001-00000142-8</v>
          </cell>
          <cell r="C491" t="str">
            <v>h</v>
          </cell>
          <cell r="D491" t="str">
            <v>นางธนาภา ปรีดาวัฒนกิจ</v>
          </cell>
          <cell r="E491">
            <v>630000</v>
          </cell>
          <cell r="F491">
            <v>1</v>
          </cell>
          <cell r="G491" t="str">
            <v>ทาวน์เฮ้าส์ 3 ชั้น</v>
          </cell>
          <cell r="H491">
            <v>36000</v>
          </cell>
        </row>
        <row r="492">
          <cell r="B492" t="str">
            <v>001-00000629-4</v>
          </cell>
          <cell r="C492" t="str">
            <v>b</v>
          </cell>
          <cell r="D492" t="str">
            <v xml:space="preserve">นางสาว เกศินี วงศ์ปะระ </v>
          </cell>
          <cell r="E492">
            <v>640000</v>
          </cell>
          <cell r="F492">
            <v>1</v>
          </cell>
          <cell r="G492" t="str">
            <v>ทาวน์เฮ้าส์ 2-3 ชั้น</v>
          </cell>
          <cell r="H492">
            <v>42000</v>
          </cell>
        </row>
        <row r="493">
          <cell r="B493" t="str">
            <v>001-00000727-3</v>
          </cell>
          <cell r="C493" t="str">
            <v>h</v>
          </cell>
          <cell r="D493" t="str">
            <v xml:space="preserve">นาย สมยศ วัลภานุรักษ์ </v>
          </cell>
          <cell r="E493">
            <v>910000</v>
          </cell>
          <cell r="F493">
            <v>1</v>
          </cell>
          <cell r="G493" t="str">
            <v>บ้านเดี่ยวตึกชั้นเดียว</v>
          </cell>
          <cell r="H493">
            <v>78000</v>
          </cell>
        </row>
        <row r="494">
          <cell r="B494" t="str">
            <v>001-00000414-9</v>
          </cell>
          <cell r="C494" t="str">
            <v>h</v>
          </cell>
          <cell r="D494" t="str">
            <v>นาย เอนก แช่มช้อย / สุภาภรณ์  แช่มช้อย</v>
          </cell>
          <cell r="E494">
            <v>950000</v>
          </cell>
          <cell r="F494">
            <v>1</v>
          </cell>
          <cell r="G494" t="str">
            <v>บ้านเดี่ยว</v>
          </cell>
          <cell r="H494">
            <v>66000</v>
          </cell>
        </row>
        <row r="495">
          <cell r="B495" t="str">
            <v>001-00000786-4</v>
          </cell>
          <cell r="C495" t="str">
            <v>h</v>
          </cell>
          <cell r="D495" t="str">
            <v xml:space="preserve">นาง รัสม์ชญา คันธมธุรพจน์ </v>
          </cell>
          <cell r="E495">
            <v>105000</v>
          </cell>
          <cell r="F495">
            <v>2</v>
          </cell>
          <cell r="G495" t="str">
            <v>ห้องชุดพักอาศัย</v>
          </cell>
          <cell r="H495">
            <v>8400</v>
          </cell>
        </row>
        <row r="496">
          <cell r="B496" t="str">
            <v>001-00000785-5</v>
          </cell>
          <cell r="C496" t="str">
            <v>h</v>
          </cell>
          <cell r="D496" t="str">
            <v xml:space="preserve">นาง รัสม์ชญา คันธมธุรพจน์ </v>
          </cell>
          <cell r="E496">
            <v>402000</v>
          </cell>
          <cell r="F496">
            <v>2</v>
          </cell>
          <cell r="G496" t="str">
            <v>ห้องชุดพักอาศัย</v>
          </cell>
          <cell r="H496">
            <v>28980</v>
          </cell>
        </row>
        <row r="497">
          <cell r="B497" t="str">
            <v>001-00000435-8</v>
          </cell>
          <cell r="C497" t="str">
            <v>h</v>
          </cell>
          <cell r="D497" t="str">
            <v xml:space="preserve">นาง ชลัยพร กลั่นบิดา </v>
          </cell>
          <cell r="E497">
            <v>490000</v>
          </cell>
          <cell r="F497">
            <v>2</v>
          </cell>
          <cell r="G497" t="str">
            <v>บ้านเดี่ยวตึกชั้นเดียว</v>
          </cell>
          <cell r="H497">
            <v>36000</v>
          </cell>
        </row>
        <row r="498">
          <cell r="B498" t="str">
            <v>001-00000054-3</v>
          </cell>
          <cell r="C498" t="str">
            <v>h</v>
          </cell>
          <cell r="D498" t="str">
            <v xml:space="preserve">นางสาว ประไพจิต ทองมา </v>
          </cell>
          <cell r="E498">
            <v>535000</v>
          </cell>
          <cell r="F498">
            <v>2</v>
          </cell>
          <cell r="G498" t="str">
            <v>ห้องชุดพักอาศัย</v>
          </cell>
          <cell r="H498">
            <v>49200</v>
          </cell>
        </row>
        <row r="499">
          <cell r="B499" t="str">
            <v>001-00000888-5</v>
          </cell>
          <cell r="C499" t="str">
            <v>h</v>
          </cell>
          <cell r="D499" t="str">
            <v>นาย ภาคภูมิ ศรีชำนิ ,นางขวัญใจ  ศรีชำนิ</v>
          </cell>
          <cell r="E499">
            <v>580000</v>
          </cell>
          <cell r="F499">
            <v>2</v>
          </cell>
          <cell r="G499" t="str">
            <v>ห้องชุดพักอาศัย</v>
          </cell>
          <cell r="H499">
            <v>78000</v>
          </cell>
        </row>
        <row r="500">
          <cell r="B500" t="str">
            <v>001-00000138-2</v>
          </cell>
          <cell r="C500" t="str">
            <v>h</v>
          </cell>
          <cell r="D500" t="str">
            <v>นาง สุภัทรา สุวัตถี - นายสุวิทย์ สุวัตถี</v>
          </cell>
          <cell r="E500">
            <v>590000</v>
          </cell>
          <cell r="F500">
            <v>2</v>
          </cell>
          <cell r="G500" t="str">
            <v>ทาวน์เฮ้าส์ 2-3 ชั้น</v>
          </cell>
          <cell r="H500">
            <v>40200</v>
          </cell>
        </row>
        <row r="501">
          <cell r="B501" t="str">
            <v>001-00000574-6</v>
          </cell>
          <cell r="C501" t="str">
            <v>h</v>
          </cell>
          <cell r="D501" t="str">
            <v>นาย วินัย ดำขำ / น.ส.วรรณา  นิพนธ์</v>
          </cell>
          <cell r="E501">
            <v>975000</v>
          </cell>
          <cell r="F501">
            <v>2</v>
          </cell>
          <cell r="G501" t="str">
            <v>ทาวน์เฮ้าส์ 2 ชั้น</v>
          </cell>
          <cell r="H501">
            <v>60600</v>
          </cell>
        </row>
        <row r="502">
          <cell r="C502">
            <v>23</v>
          </cell>
          <cell r="D502" t="str">
            <v>ไม่เกิน 1 ลบ. ( 1 - 2.9 งวด)</v>
          </cell>
        </row>
        <row r="503">
          <cell r="B503" t="str">
            <v>001-00000424-9</v>
          </cell>
          <cell r="C503" t="str">
            <v>h</v>
          </cell>
          <cell r="D503" t="str">
            <v>นางสาว แอนโทนิต เพี๊ยตร ,นายเรรี่เวล เพี๊ยตร,นางเบลดารี โรหะทัศน์</v>
          </cell>
          <cell r="E503">
            <v>200000</v>
          </cell>
          <cell r="F503">
            <v>3</v>
          </cell>
          <cell r="G503" t="str">
            <v>บ้านเดี่ยว 2 ชั้น</v>
          </cell>
          <cell r="H503">
            <v>15600</v>
          </cell>
        </row>
        <row r="504">
          <cell r="B504" t="str">
            <v>001-00000145-5</v>
          </cell>
          <cell r="C504" t="str">
            <v>h</v>
          </cell>
          <cell r="D504" t="str">
            <v>นางพารุณี สุพรรณ์เนียม, นายธีรพัฒน์ ทรงฤกษ์</v>
          </cell>
          <cell r="E504">
            <v>670000</v>
          </cell>
          <cell r="F504">
            <v>3</v>
          </cell>
          <cell r="G504" t="str">
            <v>ทาวน์เฮ้าส์ 2-3 ชั้น</v>
          </cell>
          <cell r="H504">
            <v>49200</v>
          </cell>
        </row>
        <row r="505">
          <cell r="B505" t="str">
            <v>001-00000360-4</v>
          </cell>
          <cell r="C505" t="str">
            <v>b</v>
          </cell>
          <cell r="D505" t="str">
            <v>นาย กำพล พจนากรณ์ -  นางบงกช   พจนากรณ์</v>
          </cell>
          <cell r="E505">
            <v>650000</v>
          </cell>
          <cell r="F505">
            <v>4</v>
          </cell>
          <cell r="G505" t="str">
            <v>บ้านเดี่ยว</v>
          </cell>
          <cell r="H505">
            <v>63000</v>
          </cell>
        </row>
        <row r="506">
          <cell r="C506">
            <v>3</v>
          </cell>
          <cell r="D506" t="str">
            <v>ไม่เกิน 1 ลบ. ( 3 -  5.9 งวด)</v>
          </cell>
        </row>
        <row r="507">
          <cell r="B507" t="str">
            <v>001-00000006-1</v>
          </cell>
          <cell r="C507" t="str">
            <v>h</v>
          </cell>
          <cell r="D507" t="str">
            <v xml:space="preserve">นาย เกษม ยิ้มละออ </v>
          </cell>
          <cell r="E507">
            <v>460000</v>
          </cell>
          <cell r="F507">
            <v>9</v>
          </cell>
          <cell r="G507" t="str">
            <v>ห้องชุดพักอาศัย</v>
          </cell>
          <cell r="H507">
            <v>32400</v>
          </cell>
        </row>
        <row r="508">
          <cell r="B508" t="str">
            <v>001-00000240-1</v>
          </cell>
          <cell r="C508" t="str">
            <v>h</v>
          </cell>
          <cell r="D508" t="str">
            <v xml:space="preserve">นาย ครรชิต อุทยานานนท์ </v>
          </cell>
          <cell r="E508">
            <v>300000</v>
          </cell>
          <cell r="F508">
            <v>10</v>
          </cell>
          <cell r="G508" t="str">
            <v>ห้องชุดพักอาศัย</v>
          </cell>
          <cell r="H508">
            <v>26400</v>
          </cell>
        </row>
        <row r="509">
          <cell r="B509" t="str">
            <v>001-00000436-7</v>
          </cell>
          <cell r="C509" t="str">
            <v>h</v>
          </cell>
          <cell r="D509" t="str">
            <v xml:space="preserve">นาย ฤกษ์ชัยชาญ พงศ์ศิริวรรณ </v>
          </cell>
          <cell r="E509">
            <v>616000</v>
          </cell>
          <cell r="F509">
            <v>10</v>
          </cell>
          <cell r="G509" t="str">
            <v>ทาวน์เฮ้าส์</v>
          </cell>
          <cell r="H509">
            <v>45600</v>
          </cell>
        </row>
        <row r="510">
          <cell r="C510">
            <v>3</v>
          </cell>
          <cell r="D510" t="str">
            <v>ไม่เกิน 1 ลบ. ( 6 - 11.9 งวด)</v>
          </cell>
        </row>
        <row r="511">
          <cell r="B511" t="str">
            <v>001-00000255-2</v>
          </cell>
          <cell r="C511" t="str">
            <v>h</v>
          </cell>
          <cell r="D511" t="str">
            <v>นางสาวสกาวรัตน์  ถาวรศิริ</v>
          </cell>
          <cell r="E511">
            <v>365242.15</v>
          </cell>
          <cell r="F511">
            <v>15</v>
          </cell>
          <cell r="G511" t="str">
            <v>ห้องชุดพักอาศัย</v>
          </cell>
          <cell r="H511">
            <v>82500</v>
          </cell>
        </row>
        <row r="512">
          <cell r="B512" t="str">
            <v>001-00000098-9</v>
          </cell>
          <cell r="C512" t="str">
            <v>b</v>
          </cell>
          <cell r="D512" t="str">
            <v>นางสาว ปัทมา หอมจันทร์ / นางเพ็ญศรี  หอมจันทร์</v>
          </cell>
          <cell r="E512">
            <v>300000</v>
          </cell>
          <cell r="F512">
            <v>16</v>
          </cell>
          <cell r="G512" t="str">
            <v>ทาวน์เฮ้าส์ 2 ชั้น</v>
          </cell>
          <cell r="H512">
            <v>39000</v>
          </cell>
        </row>
        <row r="513">
          <cell r="B513" t="str">
            <v>001-00000099-8</v>
          </cell>
          <cell r="C513" t="str">
            <v>h</v>
          </cell>
          <cell r="D513" t="str">
            <v xml:space="preserve">นาย ธานี ธารภาค </v>
          </cell>
          <cell r="E513">
            <v>634620.38</v>
          </cell>
          <cell r="F513">
            <v>39</v>
          </cell>
          <cell r="G513" t="str">
            <v>บ้านเดี่ยว</v>
          </cell>
          <cell r="H513">
            <v>270000</v>
          </cell>
        </row>
        <row r="514">
          <cell r="B514" t="str">
            <v>001-00000429-4</v>
          </cell>
          <cell r="C514" t="str">
            <v>h</v>
          </cell>
          <cell r="D514" t="str">
            <v>นางสาว วราภรณ์ มีนรัตนทรัพย์  - นายประเสริฐ   มีนรัตนทรัพย์</v>
          </cell>
          <cell r="E514">
            <v>550000</v>
          </cell>
          <cell r="F514">
            <v>53</v>
          </cell>
          <cell r="G514" t="str">
            <v>ที่ดินเปล่า</v>
          </cell>
          <cell r="H514">
            <v>30000</v>
          </cell>
        </row>
        <row r="515">
          <cell r="C515">
            <v>4</v>
          </cell>
          <cell r="D515" t="str">
            <v>ไม่เกิน 1 ลบ.  ( 12 ด.ขึ้นไป)</v>
          </cell>
        </row>
        <row r="516">
          <cell r="C516">
            <v>121</v>
          </cell>
          <cell r="D516" t="str">
            <v>ชำระครบ</v>
          </cell>
          <cell r="H516">
            <v>5595014.2961333329</v>
          </cell>
        </row>
        <row r="517">
          <cell r="C517">
            <v>240</v>
          </cell>
          <cell r="D517" t="str">
            <v>เงินกู้ไม่เกิน 1 ล้านบาท</v>
          </cell>
          <cell r="E517">
            <v>123492716</v>
          </cell>
          <cell r="H517">
            <v>11650930.526319582</v>
          </cell>
        </row>
        <row r="518">
          <cell r="B518" t="str">
            <v>001-00000668-5</v>
          </cell>
          <cell r="C518" t="str">
            <v>h</v>
          </cell>
          <cell r="D518" t="str">
            <v>นาย ศุภวัฒน์ อั้นใจใหญ่ / น.ส.สุนีย์  จิรเมธวรพงศ์</v>
          </cell>
          <cell r="E518">
            <v>1200000</v>
          </cell>
          <cell r="F518">
            <v>0</v>
          </cell>
          <cell r="G518" t="str">
            <v>ทาวน์เฮ้าส์</v>
          </cell>
          <cell r="H518">
            <v>79800</v>
          </cell>
        </row>
        <row r="519">
          <cell r="B519" t="str">
            <v>001-00000750-4</v>
          </cell>
          <cell r="C519" t="str">
            <v>h</v>
          </cell>
          <cell r="D519" t="str">
            <v>นาย ชัยสิทธิ์ จั่นทรัพย์ / น.ส.ดรุณี  แก้วปาริฉัตร</v>
          </cell>
          <cell r="E519">
            <v>1200000</v>
          </cell>
          <cell r="F519">
            <v>0</v>
          </cell>
          <cell r="G519" t="str">
            <v>บ้านเดี่ยว 1 ชั้น</v>
          </cell>
          <cell r="H519">
            <v>64000</v>
          </cell>
        </row>
        <row r="520">
          <cell r="B520" t="str">
            <v>001-00000502-8</v>
          </cell>
          <cell r="C520" t="str">
            <v>h</v>
          </cell>
          <cell r="D520" t="str">
            <v>นาย ภาคภูมิ ศรีชำนิ -  นางขวัญใจ  ศรีชำนิ</v>
          </cell>
          <cell r="E520">
            <v>1300000</v>
          </cell>
          <cell r="F520">
            <v>0</v>
          </cell>
          <cell r="G520" t="str">
            <v>ห้องชุดพักอาศัย</v>
          </cell>
          <cell r="H520">
            <v>102000</v>
          </cell>
        </row>
        <row r="521">
          <cell r="B521" t="str">
            <v>001-00000841-2</v>
          </cell>
          <cell r="C521" t="str">
            <v>h</v>
          </cell>
          <cell r="D521" t="str">
            <v xml:space="preserve">นาง ธนภร บุญยั่งยืน </v>
          </cell>
          <cell r="E521">
            <v>1350000</v>
          </cell>
          <cell r="F521">
            <v>0</v>
          </cell>
          <cell r="G521" t="str">
            <v>ห้องชุดพักอาศัย</v>
          </cell>
          <cell r="H521">
            <v>104400</v>
          </cell>
        </row>
        <row r="522">
          <cell r="B522" t="str">
            <v>001-00000037-0</v>
          </cell>
          <cell r="C522" t="str">
            <v>b</v>
          </cell>
          <cell r="D522" t="str">
            <v>นาย วันชัย น้อยสาคร ,นางมาลี  น้อยสาคร</v>
          </cell>
          <cell r="E522">
            <v>1800000</v>
          </cell>
          <cell r="F522">
            <v>0</v>
          </cell>
          <cell r="G522" t="str">
            <v>อาคารพาณิชย์</v>
          </cell>
          <cell r="H522">
            <v>174600</v>
          </cell>
        </row>
        <row r="523">
          <cell r="B523" t="str">
            <v>001-00000444-9</v>
          </cell>
          <cell r="C523" t="str">
            <v>h</v>
          </cell>
          <cell r="D523" t="str">
            <v xml:space="preserve">นาย สุวิทย์ วิชชาวุฒิ </v>
          </cell>
          <cell r="E523">
            <v>3000000</v>
          </cell>
          <cell r="F523">
            <v>0</v>
          </cell>
          <cell r="G523" t="str">
            <v>ห้องชุดพักอาศัย</v>
          </cell>
          <cell r="H523">
            <v>576600</v>
          </cell>
        </row>
        <row r="524">
          <cell r="B524" t="str">
            <v>001-00000216-1</v>
          </cell>
          <cell r="C524" t="str">
            <v>h</v>
          </cell>
          <cell r="D524" t="str">
            <v>นางกมลวรรณ เชาว์ขวัญยืน</v>
          </cell>
          <cell r="E524">
            <v>3000000</v>
          </cell>
          <cell r="F524">
            <v>0</v>
          </cell>
          <cell r="G524" t="str">
            <v>ห้องชุดพักอาศัย</v>
          </cell>
          <cell r="H524">
            <v>264000</v>
          </cell>
        </row>
        <row r="525">
          <cell r="B525" t="str">
            <v>001-00000915-1</v>
          </cell>
          <cell r="C525" t="str">
            <v>b</v>
          </cell>
          <cell r="D525" t="str">
            <v>ร้อยเอก ธวัชชัย มีทองคำ และนางทวีรัตน์  มีทองคำ</v>
          </cell>
          <cell r="E525">
            <v>3500000</v>
          </cell>
          <cell r="F525">
            <v>0</v>
          </cell>
          <cell r="G525" t="str">
            <v>ที่ดินเปล่า</v>
          </cell>
          <cell r="H525">
            <v>201000</v>
          </cell>
        </row>
        <row r="526">
          <cell r="B526" t="str">
            <v>001-00000008-9</v>
          </cell>
          <cell r="C526" t="str">
            <v>b</v>
          </cell>
          <cell r="D526" t="str">
            <v>นายชยันต์ ศาลิคุปต์</v>
          </cell>
          <cell r="E526">
            <v>4500000</v>
          </cell>
          <cell r="F526">
            <v>0</v>
          </cell>
          <cell r="G526" t="str">
            <v>ที่ดินเปล่า</v>
          </cell>
          <cell r="H526">
            <v>288000</v>
          </cell>
        </row>
        <row r="527">
          <cell r="B527" t="str">
            <v>001-00000961-5</v>
          </cell>
          <cell r="C527" t="str">
            <v>b</v>
          </cell>
          <cell r="D527" t="str">
            <v>บริษัท ทิมอิน กรุ๊ป จำกัด</v>
          </cell>
          <cell r="E527">
            <v>4700000</v>
          </cell>
          <cell r="F527">
            <v>0</v>
          </cell>
          <cell r="G527" t="str">
            <v>ที่ดินพร้อมโครงการจัดสรร</v>
          </cell>
          <cell r="H527">
            <v>148640.46512500002</v>
          </cell>
        </row>
        <row r="528">
          <cell r="B528" t="str">
            <v>001-00000558-2</v>
          </cell>
          <cell r="C528" t="str">
            <v>b</v>
          </cell>
          <cell r="D528" t="str">
            <v xml:space="preserve">นาย มาริส อินทรโกมาลย์สุต </v>
          </cell>
          <cell r="E528">
            <v>10000000</v>
          </cell>
          <cell r="F528">
            <v>0</v>
          </cell>
          <cell r="G528" t="str">
            <v>บ้านเดี่ยว 2 ชั้น</v>
          </cell>
          <cell r="H528">
            <v>214933.63033333331</v>
          </cell>
        </row>
        <row r="529">
          <cell r="C529">
            <v>11</v>
          </cell>
          <cell r="D529" t="str">
            <v>เงินกู้ 1- 10  ลบ. ไม่ค้างชำระ</v>
          </cell>
          <cell r="H529">
            <v>19463918.917911246</v>
          </cell>
        </row>
        <row r="530">
          <cell r="B530" t="str">
            <v>001-00000763-7</v>
          </cell>
          <cell r="C530" t="str">
            <v>h</v>
          </cell>
          <cell r="D530" t="str">
            <v>นาย เอนก นะมิ / นางจำรีรัตน์  นะมิ</v>
          </cell>
          <cell r="E530">
            <v>1300000</v>
          </cell>
          <cell r="F530">
            <v>1</v>
          </cell>
          <cell r="G530" t="str">
            <v>บ้านเดี่ยว 2 ชั้น</v>
          </cell>
          <cell r="H530">
            <v>67800</v>
          </cell>
        </row>
        <row r="531">
          <cell r="B531" t="str">
            <v>001-00000549-1</v>
          </cell>
          <cell r="C531" t="str">
            <v>h</v>
          </cell>
          <cell r="D531" t="str">
            <v>นาย มนูญ มุ่งพาลชล -  นางราตรี   มุ่งพาลชล</v>
          </cell>
          <cell r="E531">
            <v>1470000</v>
          </cell>
          <cell r="F531">
            <v>1</v>
          </cell>
          <cell r="G531" t="str">
            <v>ที่ดินเปล่า</v>
          </cell>
          <cell r="H531">
            <v>109200</v>
          </cell>
        </row>
        <row r="532">
          <cell r="B532" t="str">
            <v>001-00000367-3</v>
          </cell>
          <cell r="C532" t="str">
            <v>h</v>
          </cell>
          <cell r="D532" t="str">
            <v xml:space="preserve">นาง พิตราภรณ์ บุณยรัตพันธุ์ </v>
          </cell>
          <cell r="E532">
            <v>1500000</v>
          </cell>
          <cell r="F532">
            <v>1</v>
          </cell>
          <cell r="G532" t="str">
            <v>ห้องชุดพักอาศัย</v>
          </cell>
          <cell r="H532">
            <v>70200</v>
          </cell>
        </row>
        <row r="533">
          <cell r="B533" t="str">
            <v>001-00000204-3</v>
          </cell>
          <cell r="C533" t="str">
            <v>h</v>
          </cell>
          <cell r="D533" t="str">
            <v>นางสาว ชุติมา อยู่ยืน -  นางสาวชนิดา   อยุ่ยืน</v>
          </cell>
          <cell r="E533">
            <v>1530000</v>
          </cell>
          <cell r="F533">
            <v>1</v>
          </cell>
          <cell r="G533" t="str">
            <v>ทาวน์เฮ้าส์</v>
          </cell>
          <cell r="H533">
            <v>81500</v>
          </cell>
        </row>
        <row r="534">
          <cell r="B534" t="str">
            <v>001-00000954-2</v>
          </cell>
          <cell r="C534" t="str">
            <v>b</v>
          </cell>
          <cell r="D534" t="str">
            <v>บริษัท สิทธารมย์ รีเจนท์ จำกัด</v>
          </cell>
          <cell r="E534">
            <v>1901256</v>
          </cell>
          <cell r="F534">
            <v>1</v>
          </cell>
          <cell r="G534" t="str">
            <v>ที่ดินพร้อมโครงการจัดสรร</v>
          </cell>
          <cell r="H534">
            <v>32847.283362499998</v>
          </cell>
        </row>
        <row r="535">
          <cell r="B535" t="str">
            <v>001-00000853-0</v>
          </cell>
          <cell r="C535" t="str">
            <v>h</v>
          </cell>
          <cell r="D535" t="str">
            <v>สุบิน, เพียงใจ มี้เจริญ</v>
          </cell>
          <cell r="E535">
            <v>2125000</v>
          </cell>
          <cell r="F535">
            <v>1</v>
          </cell>
          <cell r="G535">
            <v>0</v>
          </cell>
          <cell r="H535">
            <v>30000</v>
          </cell>
        </row>
        <row r="536">
          <cell r="B536" t="str">
            <v>001-00000953-3</v>
          </cell>
          <cell r="C536" t="str">
            <v>b</v>
          </cell>
          <cell r="D536" t="str">
            <v>บริษัท สิทธารมย์ รีเจนท์ จำกัด</v>
          </cell>
          <cell r="E536">
            <v>2495378</v>
          </cell>
          <cell r="F536">
            <v>1</v>
          </cell>
          <cell r="G536" t="str">
            <v>ที่ดินพร้อมโครงการจัดสรร</v>
          </cell>
          <cell r="H536">
            <v>74827.901775000006</v>
          </cell>
        </row>
        <row r="537">
          <cell r="B537" t="str">
            <v>001-00000619-4</v>
          </cell>
          <cell r="C537" t="str">
            <v>h</v>
          </cell>
          <cell r="D537" t="str">
            <v xml:space="preserve">นางสาว กนกวรรณ รุกขจินดา </v>
          </cell>
          <cell r="E537">
            <v>3660000</v>
          </cell>
          <cell r="F537">
            <v>1</v>
          </cell>
          <cell r="G537" t="str">
            <v>ห้องชุดพักอาศัย</v>
          </cell>
          <cell r="H537">
            <v>278400</v>
          </cell>
        </row>
        <row r="538">
          <cell r="B538" t="str">
            <v>001-00000102-8</v>
          </cell>
          <cell r="C538" t="str">
            <v>h</v>
          </cell>
          <cell r="D538" t="str">
            <v>นาย สุชาติ เรืองยศวรรธม์ ,นางปราณี  เรืองยศวรรธม์</v>
          </cell>
          <cell r="E538">
            <v>5500000</v>
          </cell>
          <cell r="F538">
            <v>1</v>
          </cell>
          <cell r="G538" t="str">
            <v>ที่ดินเปล่า</v>
          </cell>
          <cell r="H538">
            <v>532800</v>
          </cell>
        </row>
        <row r="539">
          <cell r="B539" t="str">
            <v>001-00000318-2</v>
          </cell>
          <cell r="C539" t="str">
            <v>h</v>
          </cell>
          <cell r="D539" t="str">
            <v xml:space="preserve">นางสาว ภัสรา อุปถัมภ์ </v>
          </cell>
          <cell r="E539">
            <v>1020000</v>
          </cell>
          <cell r="F539">
            <v>2</v>
          </cell>
          <cell r="G539" t="str">
            <v>ห้องชุดพักอาศัย</v>
          </cell>
          <cell r="H539">
            <v>90000</v>
          </cell>
        </row>
        <row r="540">
          <cell r="B540" t="str">
            <v>001-00000317-3</v>
          </cell>
          <cell r="C540" t="str">
            <v>h</v>
          </cell>
          <cell r="D540" t="str">
            <v xml:space="preserve">นาย วิเชฐ ตันติวานิช </v>
          </cell>
          <cell r="E540">
            <v>2730000</v>
          </cell>
          <cell r="F540">
            <v>2</v>
          </cell>
          <cell r="G540" t="str">
            <v>ห้องชุดพักอาศัย</v>
          </cell>
          <cell r="H540">
            <v>213000</v>
          </cell>
        </row>
        <row r="541">
          <cell r="C541">
            <v>11</v>
          </cell>
          <cell r="D541" t="str">
            <v>เงินกู้   1 - 10  ลบ. ( 1 - 2.9 งวด)</v>
          </cell>
        </row>
        <row r="542">
          <cell r="B542" t="str">
            <v>001-00000181-9</v>
          </cell>
          <cell r="C542" t="str">
            <v>h</v>
          </cell>
          <cell r="D542" t="str">
            <v>นางสกุลตลา งามสมชาติ</v>
          </cell>
          <cell r="E542">
            <v>1140000</v>
          </cell>
          <cell r="F542">
            <v>3</v>
          </cell>
          <cell r="G542" t="str">
            <v>ห้องชุดพักอาศัย</v>
          </cell>
          <cell r="H542">
            <v>45000</v>
          </cell>
        </row>
        <row r="543">
          <cell r="B543" t="str">
            <v>001-00000739-1</v>
          </cell>
          <cell r="C543" t="str">
            <v>h</v>
          </cell>
          <cell r="D543" t="str">
            <v xml:space="preserve">นาง อรุณี ศรีมณฑล </v>
          </cell>
          <cell r="E543">
            <v>1600000</v>
          </cell>
          <cell r="F543">
            <v>3</v>
          </cell>
          <cell r="G543" t="str">
            <v>บ้านเดี่ยว 2 ชั้น</v>
          </cell>
          <cell r="H543">
            <v>124800</v>
          </cell>
        </row>
        <row r="544">
          <cell r="B544" t="str">
            <v>001-00000676-7</v>
          </cell>
          <cell r="C544" t="str">
            <v>h</v>
          </cell>
          <cell r="D544" t="str">
            <v>นาย ประยูร สงวนสิน -  นางพนิดา  ชินสุวพลา</v>
          </cell>
          <cell r="E544">
            <v>2000000</v>
          </cell>
          <cell r="F544">
            <v>3</v>
          </cell>
          <cell r="G544" t="str">
            <v>ห้องชุดพักอาศัย</v>
          </cell>
          <cell r="H544">
            <v>180000</v>
          </cell>
        </row>
        <row r="545">
          <cell r="B545" t="str">
            <v>001-00000690-7</v>
          </cell>
          <cell r="C545" t="str">
            <v>h</v>
          </cell>
          <cell r="D545" t="str">
            <v xml:space="preserve">นาย นรากรณ์ ธารีจิตต์ </v>
          </cell>
          <cell r="E545">
            <v>1550000</v>
          </cell>
          <cell r="F545">
            <v>5</v>
          </cell>
          <cell r="G545" t="str">
            <v>ห้องชุดพักอาศัย</v>
          </cell>
          <cell r="H545">
            <v>110400</v>
          </cell>
        </row>
        <row r="546">
          <cell r="B546" t="str">
            <v>001-00000310-4</v>
          </cell>
          <cell r="C546" t="str">
            <v>h</v>
          </cell>
          <cell r="D546" t="str">
            <v>นาย ชลธี เภาธะทัต -  นางเรืองรวี   เภาธะทัต</v>
          </cell>
          <cell r="E546">
            <v>1690000</v>
          </cell>
          <cell r="F546">
            <v>5</v>
          </cell>
          <cell r="G546" t="str">
            <v>ห้องชุดพักอาศัย</v>
          </cell>
          <cell r="H546">
            <v>132000</v>
          </cell>
        </row>
        <row r="547">
          <cell r="C547">
            <v>5</v>
          </cell>
          <cell r="D547" t="str">
            <v>เงินกู้   1 - 10  ลบ. ( 3 - 5.9 งวด)</v>
          </cell>
        </row>
        <row r="548">
          <cell r="B548" t="str">
            <v>001-00000161-9</v>
          </cell>
          <cell r="C548" t="str">
            <v>h</v>
          </cell>
          <cell r="D548" t="str">
            <v>นางสาวเพ็ญศรี วงษ์ปาน</v>
          </cell>
          <cell r="E548">
            <v>1090000</v>
          </cell>
          <cell r="F548">
            <v>6</v>
          </cell>
          <cell r="G548" t="str">
            <v>ห้องชุดพักอาศัย</v>
          </cell>
          <cell r="H548">
            <v>59725.21</v>
          </cell>
        </row>
        <row r="549">
          <cell r="B549" t="str">
            <v>001-00000515-5</v>
          </cell>
          <cell r="C549" t="str">
            <v>b</v>
          </cell>
          <cell r="D549" t="str">
            <v xml:space="preserve">นาย มาริส อินทรโกมาลย์สุต </v>
          </cell>
          <cell r="E549">
            <v>8000000</v>
          </cell>
          <cell r="F549">
            <v>6</v>
          </cell>
          <cell r="G549" t="str">
            <v>บ้านเดี่ยว 2 ชั้น</v>
          </cell>
          <cell r="H549">
            <v>960000</v>
          </cell>
        </row>
        <row r="550">
          <cell r="B550" t="str">
            <v>001-00000004-3</v>
          </cell>
          <cell r="C550" t="str">
            <v>b</v>
          </cell>
          <cell r="D550" t="str">
            <v>นางสาว แก้วเจริญ เมฆลา / ม.ล.พันธ์สวัสดิ์  ศุขสวัสดิ</v>
          </cell>
          <cell r="E550">
            <v>1600000</v>
          </cell>
          <cell r="F550">
            <v>7</v>
          </cell>
          <cell r="G550" t="str">
            <v>บ้านเดี่ยว</v>
          </cell>
          <cell r="H550">
            <v>138000</v>
          </cell>
        </row>
        <row r="551">
          <cell r="B551" t="str">
            <v>001-00000422-1</v>
          </cell>
          <cell r="C551" t="str">
            <v>h</v>
          </cell>
          <cell r="D551" t="str">
            <v>นาย ไพรัตน์ บรรเลงใจ</v>
          </cell>
          <cell r="E551">
            <v>1050000</v>
          </cell>
          <cell r="F551">
            <v>8</v>
          </cell>
          <cell r="G551" t="str">
            <v>ทาวน์เฮ้าส์ 2 ชั้น</v>
          </cell>
          <cell r="H551">
            <v>78000</v>
          </cell>
        </row>
        <row r="552">
          <cell r="B552" t="str">
            <v>001-00000443-0</v>
          </cell>
          <cell r="C552" t="str">
            <v>h</v>
          </cell>
          <cell r="D552" t="str">
            <v>นาย วุฒิพงษ์ ทรงวิศิษฏ์</v>
          </cell>
          <cell r="E552">
            <v>1095000</v>
          </cell>
          <cell r="F552">
            <v>8</v>
          </cell>
          <cell r="G552" t="str">
            <v>อาคารพาณิชย์</v>
          </cell>
          <cell r="H552">
            <v>81000</v>
          </cell>
        </row>
        <row r="553">
          <cell r="B553" t="str">
            <v>001-00000306-4</v>
          </cell>
          <cell r="C553" t="str">
            <v>h</v>
          </cell>
          <cell r="D553" t="str">
            <v xml:space="preserve">นางสาว วันเพ็ญ พนิตอังกูร </v>
          </cell>
          <cell r="E553">
            <v>1400000</v>
          </cell>
          <cell r="F553">
            <v>8</v>
          </cell>
          <cell r="G553" t="str">
            <v>บ้านเดี่ยว</v>
          </cell>
          <cell r="H553">
            <v>123000</v>
          </cell>
        </row>
        <row r="554">
          <cell r="B554" t="str">
            <v>001-00000728-2</v>
          </cell>
          <cell r="C554" t="str">
            <v>h</v>
          </cell>
          <cell r="D554" t="str">
            <v xml:space="preserve">นางสาว วัชรี วัฒนาสุทธิวงศ์ </v>
          </cell>
          <cell r="E554">
            <v>5000000</v>
          </cell>
          <cell r="F554">
            <v>8</v>
          </cell>
          <cell r="G554" t="str">
            <v>บ้านเดี่ยว 2 ชั้น</v>
          </cell>
          <cell r="H554">
            <v>926400</v>
          </cell>
        </row>
        <row r="555">
          <cell r="B555" t="str">
            <v>001-00000328-2</v>
          </cell>
          <cell r="C555" t="str">
            <v>h</v>
          </cell>
          <cell r="D555" t="str">
            <v xml:space="preserve">นาย ธวัช เมธากุลวัฒน์ </v>
          </cell>
          <cell r="E555">
            <v>1090000</v>
          </cell>
          <cell r="F555">
            <v>10</v>
          </cell>
          <cell r="G555" t="str">
            <v>ห้องชุดพักอาศัย</v>
          </cell>
          <cell r="H555">
            <v>99600</v>
          </cell>
        </row>
        <row r="556">
          <cell r="B556" t="str">
            <v>001-00000815-8</v>
          </cell>
          <cell r="C556" t="str">
            <v>h</v>
          </cell>
          <cell r="D556" t="str">
            <v xml:space="preserve">นาง ยุวดี กระจังทอง </v>
          </cell>
          <cell r="E556">
            <v>1125000</v>
          </cell>
          <cell r="F556">
            <v>10</v>
          </cell>
          <cell r="G556" t="str">
            <v>ทาวน์เฮ้าส์</v>
          </cell>
          <cell r="H556">
            <v>60000</v>
          </cell>
        </row>
        <row r="557">
          <cell r="B557" t="str">
            <v>001-00000170-4</v>
          </cell>
          <cell r="C557" t="str">
            <v>h</v>
          </cell>
          <cell r="D557" t="str">
            <v xml:space="preserve">นาย วรัญชัย เอกพงศ์พิสิฐ </v>
          </cell>
          <cell r="E557">
            <v>2200000</v>
          </cell>
          <cell r="F557">
            <v>10</v>
          </cell>
          <cell r="G557" t="str">
            <v>ห้องชุดพักอาศัย</v>
          </cell>
          <cell r="H557">
            <v>121200</v>
          </cell>
        </row>
        <row r="558">
          <cell r="C558">
            <v>10</v>
          </cell>
          <cell r="D558" t="str">
            <v>เงินกู้   1 - 10  ลบ. ( 6 - 11.9 งวด)</v>
          </cell>
        </row>
        <row r="559">
          <cell r="B559" t="str">
            <v>001-00000618-5</v>
          </cell>
          <cell r="C559" t="str">
            <v>h</v>
          </cell>
          <cell r="D559" t="str">
            <v xml:space="preserve">นางสาว กฤชมณฑ์ เจริญเวชพิพัฒน์ </v>
          </cell>
          <cell r="E559">
            <v>1160000</v>
          </cell>
          <cell r="F559">
            <v>12</v>
          </cell>
          <cell r="G559" t="str">
            <v>บ้านครึ่งตึกครึ่งไม้</v>
          </cell>
          <cell r="H559">
            <v>106200</v>
          </cell>
        </row>
        <row r="560">
          <cell r="B560" t="str">
            <v>001-00000568-2</v>
          </cell>
          <cell r="C560" t="str">
            <v>h</v>
          </cell>
          <cell r="D560" t="str">
            <v>นาง สุภัตรา ลุลิตานนท์  - นายประพจน์  ลุลิตานนท์</v>
          </cell>
          <cell r="E560">
            <v>1300000</v>
          </cell>
          <cell r="F560">
            <v>12</v>
          </cell>
          <cell r="G560" t="str">
            <v>ห้องชุดพักอาศัย</v>
          </cell>
          <cell r="H560">
            <v>94200</v>
          </cell>
        </row>
        <row r="561">
          <cell r="B561" t="str">
            <v>001-00000796-4</v>
          </cell>
          <cell r="C561" t="str">
            <v>h</v>
          </cell>
          <cell r="D561" t="str">
            <v>นาย วรัญญู เขียวแก้ว / นางดรุณี  เขียวแก้ว</v>
          </cell>
          <cell r="E561">
            <v>1850000</v>
          </cell>
          <cell r="F561">
            <v>12</v>
          </cell>
          <cell r="G561" t="str">
            <v>บ้านเดี่ยว 2 ชั้น</v>
          </cell>
          <cell r="H561">
            <v>187200</v>
          </cell>
        </row>
        <row r="562">
          <cell r="B562" t="str">
            <v>001-00000749-1</v>
          </cell>
          <cell r="C562" t="str">
            <v>h</v>
          </cell>
          <cell r="D562" t="str">
            <v xml:space="preserve">นาย ธีรพงศ์ จิตปัญญา </v>
          </cell>
          <cell r="E562">
            <v>1140000</v>
          </cell>
          <cell r="F562">
            <v>13</v>
          </cell>
          <cell r="G562" t="str">
            <v>บ้านเดี่ยว</v>
          </cell>
          <cell r="H562">
            <v>90000</v>
          </cell>
        </row>
        <row r="563">
          <cell r="B563" t="str">
            <v>001-00000271-6</v>
          </cell>
          <cell r="C563" t="str">
            <v>h</v>
          </cell>
          <cell r="D563" t="str">
            <v>น.ส.เพ็ญประภา บูลภักดิ์</v>
          </cell>
          <cell r="E563">
            <v>2404688.36</v>
          </cell>
          <cell r="F563">
            <v>13</v>
          </cell>
          <cell r="G563" t="str">
            <v>ห้องชุดพักอาศัย</v>
          </cell>
          <cell r="H563">
            <v>228000</v>
          </cell>
        </row>
        <row r="564">
          <cell r="B564" t="str">
            <v>001-00000612-1</v>
          </cell>
          <cell r="C564" t="str">
            <v>h</v>
          </cell>
          <cell r="D564" t="str">
            <v xml:space="preserve">นาย ไกรสร สุทัศน์ ณ อยุธยา </v>
          </cell>
          <cell r="E564">
            <v>1300000</v>
          </cell>
          <cell r="F564">
            <v>15</v>
          </cell>
          <cell r="G564" t="str">
            <v>ห้องชุดพักอาศัย</v>
          </cell>
          <cell r="H564">
            <v>86280</v>
          </cell>
        </row>
        <row r="565">
          <cell r="B565" t="str">
            <v>001-00000725-5</v>
          </cell>
          <cell r="C565" t="str">
            <v>h</v>
          </cell>
          <cell r="D565" t="str">
            <v>นาย พงษ์สิริ จิรภพ / นางลักขณา จิรภพ</v>
          </cell>
          <cell r="E565">
            <v>1550000</v>
          </cell>
          <cell r="F565">
            <v>15</v>
          </cell>
          <cell r="G565" t="str">
            <v>บ้านพักอาศัย 2 ชั้น</v>
          </cell>
          <cell r="H565">
            <v>114600</v>
          </cell>
        </row>
        <row r="566">
          <cell r="B566" t="str">
            <v>001-00000616-7</v>
          </cell>
          <cell r="C566" t="str">
            <v>h</v>
          </cell>
          <cell r="D566" t="str">
            <v xml:space="preserve">นางสาว กุลวดี กวยาวงศ์ </v>
          </cell>
          <cell r="E566">
            <v>2980000</v>
          </cell>
          <cell r="F566">
            <v>15</v>
          </cell>
          <cell r="G566" t="str">
            <v>ห้องชุดพักอาศัย</v>
          </cell>
          <cell r="H566">
            <v>232200</v>
          </cell>
        </row>
        <row r="567">
          <cell r="B567" t="str">
            <v>001-00000617-6</v>
          </cell>
          <cell r="C567" t="str">
            <v>h</v>
          </cell>
          <cell r="D567" t="str">
            <v xml:space="preserve">นาย กิตติ เลิศวศิน </v>
          </cell>
          <cell r="E567">
            <v>2320000</v>
          </cell>
          <cell r="F567">
            <v>17</v>
          </cell>
          <cell r="G567" t="str">
            <v>ที่ดินเปล่า</v>
          </cell>
          <cell r="H567">
            <v>180000</v>
          </cell>
        </row>
        <row r="568">
          <cell r="B568" t="str">
            <v>001-00000590-4</v>
          </cell>
          <cell r="C568" t="str">
            <v>b</v>
          </cell>
          <cell r="D568" t="str">
            <v>นาย พิชัย แก้วผูกนาค / นางลักขณา  แก้วผูกนาค</v>
          </cell>
          <cell r="E568">
            <v>1585511.22</v>
          </cell>
          <cell r="F568">
            <v>19</v>
          </cell>
          <cell r="G568" t="str">
            <v>หอพัก</v>
          </cell>
          <cell r="H568">
            <v>90000</v>
          </cell>
        </row>
        <row r="569">
          <cell r="B569" t="str">
            <v>001-00000877-6</v>
          </cell>
          <cell r="C569" t="str">
            <v>h</v>
          </cell>
          <cell r="D569" t="str">
            <v xml:space="preserve">นาย ราชวิน นฤหล้า </v>
          </cell>
          <cell r="E569">
            <v>1800000</v>
          </cell>
          <cell r="F569">
            <v>20</v>
          </cell>
          <cell r="G569" t="str">
            <v>ห้องชุดพักอาศัย</v>
          </cell>
          <cell r="H569">
            <v>270000</v>
          </cell>
        </row>
        <row r="570">
          <cell r="B570" t="str">
            <v>001-00000730-4</v>
          </cell>
          <cell r="C570" t="str">
            <v>b</v>
          </cell>
          <cell r="D570" t="str">
            <v xml:space="preserve">นาย สมพล เกยุราพันธ์ </v>
          </cell>
          <cell r="E570">
            <v>1300000</v>
          </cell>
          <cell r="F570">
            <v>21</v>
          </cell>
          <cell r="G570" t="str">
            <v>บ้านครึ่งตึกครึ่งไม้</v>
          </cell>
          <cell r="H570">
            <v>192000</v>
          </cell>
        </row>
        <row r="571">
          <cell r="B571" t="str">
            <v>001-00000878-5</v>
          </cell>
          <cell r="C571" t="str">
            <v>b</v>
          </cell>
          <cell r="D571" t="str">
            <v>นายราชวิน  นฤหล้า</v>
          </cell>
          <cell r="E571">
            <v>2500000</v>
          </cell>
          <cell r="F571">
            <v>21</v>
          </cell>
          <cell r="G571" t="str">
            <v>ห้องชุดพักอาศัย</v>
          </cell>
          <cell r="H571">
            <v>162000</v>
          </cell>
        </row>
        <row r="572">
          <cell r="B572" t="str">
            <v>001-00000496-7</v>
          </cell>
          <cell r="C572" t="str">
            <v>h</v>
          </cell>
          <cell r="D572" t="str">
            <v xml:space="preserve">นาย เกรียงไกร มูลสุวรรณ์ </v>
          </cell>
          <cell r="E572">
            <v>3647324.21</v>
          </cell>
          <cell r="F572">
            <v>21</v>
          </cell>
          <cell r="G572" t="str">
            <v>อาคารพาณิชย์</v>
          </cell>
          <cell r="H572">
            <v>180000</v>
          </cell>
        </row>
        <row r="573">
          <cell r="B573" t="str">
            <v>001-00000799-1</v>
          </cell>
          <cell r="C573" t="str">
            <v>h</v>
          </cell>
          <cell r="D573" t="str">
            <v xml:space="preserve">นาย ราชวิน นฤหล้า </v>
          </cell>
          <cell r="E573">
            <v>5500000</v>
          </cell>
          <cell r="F573">
            <v>21</v>
          </cell>
          <cell r="G573" t="str">
            <v>ห้องชุดพักอาศัย</v>
          </cell>
          <cell r="H573">
            <v>327000</v>
          </cell>
        </row>
        <row r="574">
          <cell r="B574" t="str">
            <v>001-00000669-4</v>
          </cell>
          <cell r="C574" t="str">
            <v>h</v>
          </cell>
          <cell r="D574" t="str">
            <v xml:space="preserve">วัลวลี ตันติกาญจน์ </v>
          </cell>
          <cell r="E574">
            <v>5000000</v>
          </cell>
          <cell r="F574">
            <v>23</v>
          </cell>
          <cell r="G574" t="str">
            <v>ห้องชุดพักอาศัย</v>
          </cell>
          <cell r="H574">
            <v>439200</v>
          </cell>
        </row>
        <row r="575">
          <cell r="B575" t="str">
            <v>001-00000521-9</v>
          </cell>
          <cell r="C575" t="str">
            <v>h</v>
          </cell>
          <cell r="D575" t="str">
            <v xml:space="preserve">นางสาว วรรณิสา ชัยประเสริฐ </v>
          </cell>
          <cell r="E575">
            <v>2309079.9300000002</v>
          </cell>
          <cell r="F575">
            <v>25</v>
          </cell>
          <cell r="G575" t="str">
            <v>ทาวน์เฮ้าส์</v>
          </cell>
          <cell r="H575">
            <v>127200</v>
          </cell>
        </row>
        <row r="576">
          <cell r="B576" t="str">
            <v>001-00000261-6</v>
          </cell>
          <cell r="C576" t="str">
            <v>h</v>
          </cell>
          <cell r="D576" t="str">
            <v xml:space="preserve">นาย สมเจตน์ สวนจิตต์ </v>
          </cell>
          <cell r="E576">
            <v>1330000</v>
          </cell>
          <cell r="F576">
            <v>29</v>
          </cell>
          <cell r="G576" t="str">
            <v>ทาวน์เฮ้าส์</v>
          </cell>
          <cell r="H576">
            <v>96000</v>
          </cell>
        </row>
        <row r="577">
          <cell r="B577" t="str">
            <v>001-00000715-5</v>
          </cell>
          <cell r="C577" t="str">
            <v>h</v>
          </cell>
          <cell r="D577" t="str">
            <v>นาย ศรัญปกรณ์ แสงทอง -  นางเพ็ญศรี   หนูวงศ์</v>
          </cell>
          <cell r="E577">
            <v>3200000</v>
          </cell>
          <cell r="F577">
            <v>29</v>
          </cell>
          <cell r="G577" t="str">
            <v>อาคารพาณิชย์ 4 ชั้น</v>
          </cell>
          <cell r="H577">
            <v>201000</v>
          </cell>
        </row>
        <row r="578">
          <cell r="B578" t="str">
            <v>001-00000417-6</v>
          </cell>
          <cell r="C578" t="str">
            <v>h</v>
          </cell>
          <cell r="D578" t="str">
            <v>นาย เอกชัย มณี -  นางลิ่ว  กิ่งแก้ว  -  นายเอกรัตน์  มณี</v>
          </cell>
          <cell r="E578">
            <v>1800000</v>
          </cell>
          <cell r="F578">
            <v>31</v>
          </cell>
          <cell r="G578" t="str">
            <v>บ้านเดี่ยว</v>
          </cell>
          <cell r="H578">
            <v>162600</v>
          </cell>
        </row>
        <row r="579">
          <cell r="B579" t="str">
            <v>001-00000212-5</v>
          </cell>
          <cell r="C579" t="str">
            <v>h</v>
          </cell>
          <cell r="D579" t="str">
            <v>นายชำนาญ มาร์คเซียน วีรวรรณ,นางธนิตา วีรวรรณ</v>
          </cell>
          <cell r="E579">
            <v>4690000</v>
          </cell>
          <cell r="F579">
            <v>35</v>
          </cell>
          <cell r="G579" t="str">
            <v>บ้านเดี่ยว</v>
          </cell>
          <cell r="H579">
            <v>235800</v>
          </cell>
        </row>
        <row r="580">
          <cell r="B580" t="str">
            <v>001-00000199-1</v>
          </cell>
          <cell r="C580" t="str">
            <v>b</v>
          </cell>
          <cell r="D580" t="str">
            <v xml:space="preserve">นายนที - นางเมตตา อมาตยกุล </v>
          </cell>
          <cell r="E580">
            <v>1120000</v>
          </cell>
          <cell r="F580">
            <v>39</v>
          </cell>
          <cell r="G580" t="str">
            <v>ที่ดินเปล่า</v>
          </cell>
          <cell r="H580">
            <v>150000</v>
          </cell>
        </row>
        <row r="581">
          <cell r="B581" t="str">
            <v>001-00000411-2</v>
          </cell>
          <cell r="C581" t="str">
            <v>h</v>
          </cell>
          <cell r="D581" t="str">
            <v xml:space="preserve">นาย ชาญณรงค์ ภูผา </v>
          </cell>
          <cell r="E581">
            <v>1400000</v>
          </cell>
          <cell r="F581">
            <v>41</v>
          </cell>
          <cell r="G581" t="str">
            <v>ทาวน์เฮ้าส์</v>
          </cell>
          <cell r="H581">
            <v>189000</v>
          </cell>
        </row>
        <row r="582">
          <cell r="B582" t="str">
            <v>001-00000452-1</v>
          </cell>
          <cell r="C582" t="str">
            <v>h</v>
          </cell>
          <cell r="D582" t="str">
            <v>นาย ณัฐพงษ์ กิมเสวตร์ / นางลักขณา  กิมเสวตร์</v>
          </cell>
          <cell r="E582">
            <v>6700000</v>
          </cell>
          <cell r="F582">
            <v>42</v>
          </cell>
          <cell r="G582" t="str">
            <v>ที่ดินเปล่า</v>
          </cell>
          <cell r="H582">
            <v>48000</v>
          </cell>
        </row>
        <row r="583">
          <cell r="B583" t="str">
            <v>001-00000396-4</v>
          </cell>
          <cell r="C583" t="str">
            <v>h</v>
          </cell>
          <cell r="D583" t="str">
            <v xml:space="preserve">นาย นพดล ปัทมะ </v>
          </cell>
          <cell r="E583">
            <v>3090000</v>
          </cell>
          <cell r="F583">
            <v>43</v>
          </cell>
          <cell r="G583" t="str">
            <v>ห้องชุดพักอาศัย</v>
          </cell>
          <cell r="H583">
            <v>282000</v>
          </cell>
        </row>
        <row r="584">
          <cell r="B584" t="str">
            <v>001-00000561-9</v>
          </cell>
          <cell r="C584" t="str">
            <v>h</v>
          </cell>
          <cell r="D584" t="str">
            <v xml:space="preserve">นาย ทำนุ วชิรฉัตรโชติ </v>
          </cell>
          <cell r="E584">
            <v>1280000</v>
          </cell>
          <cell r="F584">
            <v>60</v>
          </cell>
          <cell r="G584" t="str">
            <v>ห้องชุดพักอาศัย</v>
          </cell>
          <cell r="H584">
            <v>84960</v>
          </cell>
        </row>
        <row r="585">
          <cell r="B585" t="str">
            <v>001-00000714-6</v>
          </cell>
          <cell r="C585" t="str">
            <v>b</v>
          </cell>
          <cell r="D585" t="str">
            <v xml:space="preserve">นางสาว วิสาข์ รายนานนท์ </v>
          </cell>
          <cell r="E585">
            <v>1500000</v>
          </cell>
          <cell r="F585">
            <v>62</v>
          </cell>
          <cell r="G585" t="str">
            <v>ที่ดินเปล่า</v>
          </cell>
          <cell r="H585">
            <v>126000</v>
          </cell>
        </row>
        <row r="586">
          <cell r="B586" t="str">
            <v>001-00000547-3</v>
          </cell>
          <cell r="C586" t="str">
            <v>h</v>
          </cell>
          <cell r="D586" t="str">
            <v xml:space="preserve">นายกฤกสิทธิ์ ศิริยงค์ </v>
          </cell>
          <cell r="E586">
            <v>2000000</v>
          </cell>
          <cell r="F586">
            <v>62</v>
          </cell>
          <cell r="G586" t="str">
            <v>ห้องชุดพักอาศัย</v>
          </cell>
          <cell r="H586">
            <v>148200</v>
          </cell>
        </row>
        <row r="587">
          <cell r="B587" t="str">
            <v>001-00000713-7</v>
          </cell>
          <cell r="C587" t="str">
            <v>b</v>
          </cell>
          <cell r="D587" t="str">
            <v xml:space="preserve">นางสาว วิสาข์ รายนานนท์ </v>
          </cell>
          <cell r="E587">
            <v>3300000</v>
          </cell>
          <cell r="F587">
            <v>64</v>
          </cell>
          <cell r="G587" t="str">
            <v>ที่ดินเปล่า</v>
          </cell>
          <cell r="H587">
            <v>270000</v>
          </cell>
        </row>
        <row r="588">
          <cell r="B588" t="str">
            <v>001-00000238-9</v>
          </cell>
          <cell r="C588" t="str">
            <v>b</v>
          </cell>
          <cell r="D588" t="str">
            <v>บริษัท ปฤษฐธุรกิจ จำกัด</v>
          </cell>
          <cell r="E588">
            <v>5000000</v>
          </cell>
          <cell r="F588">
            <v>64</v>
          </cell>
          <cell r="G588" t="str">
            <v>ห้องชุดพักอาศัย</v>
          </cell>
          <cell r="H588">
            <v>150000</v>
          </cell>
        </row>
        <row r="589">
          <cell r="B589" t="str">
            <v>001-00000767-3</v>
          </cell>
          <cell r="C589" t="str">
            <v>h</v>
          </cell>
          <cell r="D589" t="str">
            <v xml:space="preserve">นาย สมศักดิ์ จันทรสกาวงศ์ </v>
          </cell>
          <cell r="E589">
            <v>1250000</v>
          </cell>
          <cell r="F589">
            <v>65</v>
          </cell>
          <cell r="G589" t="str">
            <v>ทาวน์เฮ้าส์ 4 ชั้น</v>
          </cell>
          <cell r="H589">
            <v>84000</v>
          </cell>
        </row>
        <row r="590">
          <cell r="B590" t="str">
            <v>001-00000531-9</v>
          </cell>
          <cell r="C590" t="str">
            <v>h</v>
          </cell>
          <cell r="D590" t="str">
            <v xml:space="preserve">นาง ประทุมพร คุณเวช </v>
          </cell>
          <cell r="E590">
            <v>1200000</v>
          </cell>
          <cell r="F590">
            <v>67</v>
          </cell>
          <cell r="G590" t="str">
            <v>อาคารพาณิชย์ 3 ชั้น</v>
          </cell>
          <cell r="H590">
            <v>86460</v>
          </cell>
        </row>
        <row r="591">
          <cell r="B591" t="str">
            <v>001-00000345-5</v>
          </cell>
          <cell r="C591" t="str">
            <v>b</v>
          </cell>
          <cell r="D591" t="str">
            <v xml:space="preserve">นาย วิสุทธิ์ มลิวรรณ </v>
          </cell>
          <cell r="E591">
            <v>4700000</v>
          </cell>
          <cell r="F591">
            <v>68</v>
          </cell>
          <cell r="G591" t="str">
            <v>ทาวน์เฮ้าส์</v>
          </cell>
          <cell r="H591">
            <v>96148.318991666674</v>
          </cell>
        </row>
        <row r="592">
          <cell r="B592" t="str">
            <v>001-00000645-8</v>
          </cell>
          <cell r="C592" t="str">
            <v>h</v>
          </cell>
          <cell r="D592" t="str">
            <v>นาย ทิ้ง มัคเจริญ / นายเก่งวันชัย  มัคเจริญ / นางกัลยา  ตุ้มเพ็ชร์</v>
          </cell>
          <cell r="E592">
            <v>1450000</v>
          </cell>
          <cell r="F592">
            <v>69</v>
          </cell>
          <cell r="G592" t="str">
            <v>บ้านเดี่ยว 1 ชั้น</v>
          </cell>
          <cell r="H592">
            <v>141000</v>
          </cell>
        </row>
        <row r="593">
          <cell r="B593" t="str">
            <v>001-00000759-1</v>
          </cell>
          <cell r="C593" t="str">
            <v>h</v>
          </cell>
          <cell r="D593" t="str">
            <v xml:space="preserve">นาย ชัยวุฒิ ปรียะพานิช </v>
          </cell>
          <cell r="E593">
            <v>2200000</v>
          </cell>
          <cell r="F593">
            <v>70</v>
          </cell>
          <cell r="G593" t="str">
            <v>บ้านเดี่ยว 1 ชั้น</v>
          </cell>
          <cell r="H593">
            <v>158460</v>
          </cell>
        </row>
        <row r="594">
          <cell r="B594" t="str">
            <v>001-00000816-7</v>
          </cell>
          <cell r="C594" t="str">
            <v>h</v>
          </cell>
          <cell r="D594" t="str">
            <v>นาย สามารถ โชคโชยมา - นางวินิตา บูรณศิลปิน</v>
          </cell>
          <cell r="E594">
            <v>2920000</v>
          </cell>
          <cell r="F594">
            <v>72</v>
          </cell>
          <cell r="G594" t="str">
            <v>บ้านเดี่ยว 2 ชั้น</v>
          </cell>
          <cell r="H594">
            <v>199200</v>
          </cell>
        </row>
        <row r="595">
          <cell r="B595" t="str">
            <v>001-00000588-2</v>
          </cell>
          <cell r="C595" t="str">
            <v>h</v>
          </cell>
          <cell r="D595" t="str">
            <v>นาง เรณู รุจาคม / นายสมบูรณ์  รุจาคม</v>
          </cell>
          <cell r="E595">
            <v>1900000</v>
          </cell>
          <cell r="F595">
            <v>73</v>
          </cell>
          <cell r="G595" t="str">
            <v>อาคารพาณิชย์</v>
          </cell>
          <cell r="H595">
            <v>137400</v>
          </cell>
        </row>
        <row r="596">
          <cell r="B596" t="str">
            <v>001-00000406-7</v>
          </cell>
          <cell r="C596" t="str">
            <v>b</v>
          </cell>
          <cell r="D596" t="str">
            <v xml:space="preserve">นาย สมพงษ์ วธาวนิชกุล </v>
          </cell>
          <cell r="E596">
            <v>2100000</v>
          </cell>
          <cell r="F596">
            <v>73</v>
          </cell>
          <cell r="G596" t="str">
            <v>ทาวน์เฮ้าส์ 4 ชั้น</v>
          </cell>
          <cell r="H596">
            <v>176400</v>
          </cell>
        </row>
        <row r="597">
          <cell r="B597" t="str">
            <v>001-00000401-2</v>
          </cell>
          <cell r="C597" t="str">
            <v>h</v>
          </cell>
          <cell r="D597" t="str">
            <v>นางสาว สิริวัฒนา คงสวัสดิ์ - นางสาวเสวภา  คงสวัสดิ์ - นายพงษ์เทพ  คงสวัสดิ์</v>
          </cell>
          <cell r="E597">
            <v>2880000</v>
          </cell>
          <cell r="F597">
            <v>73</v>
          </cell>
          <cell r="G597" t="str">
            <v>บ้านเดี่ยว</v>
          </cell>
          <cell r="H597">
            <v>211200</v>
          </cell>
        </row>
        <row r="598">
          <cell r="B598" t="str">
            <v>001-00000015-2</v>
          </cell>
          <cell r="C598" t="str">
            <v>b</v>
          </cell>
          <cell r="D598" t="str">
            <v xml:space="preserve">นาย ชูเกียรติ ประมูลผล </v>
          </cell>
          <cell r="E598">
            <v>3999411.86</v>
          </cell>
          <cell r="F598">
            <v>74</v>
          </cell>
          <cell r="G598" t="str">
            <v>บ้านเดี่ยว 2 ชั้น</v>
          </cell>
          <cell r="H598">
            <v>150000</v>
          </cell>
        </row>
        <row r="599">
          <cell r="B599" t="str">
            <v>001-00000440-7</v>
          </cell>
          <cell r="C599" t="str">
            <v>h</v>
          </cell>
          <cell r="D599" t="str">
            <v xml:space="preserve">นางสาว สายสุนีย์ ทิพย์จรรยาวัตร์ </v>
          </cell>
          <cell r="E599">
            <v>4700000</v>
          </cell>
          <cell r="F599">
            <v>74</v>
          </cell>
          <cell r="G599" t="str">
            <v>บ้านเดี่ยว</v>
          </cell>
          <cell r="H599">
            <v>338460</v>
          </cell>
        </row>
        <row r="600">
          <cell r="B600" t="str">
            <v>001-00000514-6</v>
          </cell>
          <cell r="C600" t="str">
            <v>b</v>
          </cell>
          <cell r="D600" t="str">
            <v xml:space="preserve">นาง นันทนมาลา มาลากุล </v>
          </cell>
          <cell r="E600">
            <v>1490000</v>
          </cell>
          <cell r="F600">
            <v>76</v>
          </cell>
          <cell r="G600" t="str">
            <v>ที่ดินเปล่า</v>
          </cell>
          <cell r="H600">
            <v>138000</v>
          </cell>
        </row>
        <row r="601">
          <cell r="B601" t="str">
            <v>001-00000301-9</v>
          </cell>
          <cell r="C601" t="str">
            <v>h</v>
          </cell>
          <cell r="D601" t="str">
            <v>นาย จำลอง คงหิ้น -  นางนงเยาว์  คงหิ้น</v>
          </cell>
          <cell r="E601">
            <v>1400000</v>
          </cell>
          <cell r="F601">
            <v>81</v>
          </cell>
          <cell r="G601" t="str">
            <v>บ้านเดี่ยว</v>
          </cell>
          <cell r="H601">
            <v>120000</v>
          </cell>
        </row>
        <row r="602">
          <cell r="B602" t="str">
            <v>001-00000599-1</v>
          </cell>
          <cell r="C602" t="str">
            <v>b</v>
          </cell>
          <cell r="D602" t="str">
            <v>บริษัท คอนกรีตทักษิณนคร จำกัด</v>
          </cell>
          <cell r="E602">
            <v>4000000</v>
          </cell>
          <cell r="F602">
            <v>81</v>
          </cell>
          <cell r="G602" t="str">
            <v>ที่ดินเปล่า</v>
          </cell>
          <cell r="H602">
            <v>35370.988533333337</v>
          </cell>
        </row>
        <row r="603">
          <cell r="B603" t="str">
            <v>001-00000598-2</v>
          </cell>
          <cell r="C603" t="str">
            <v>b</v>
          </cell>
          <cell r="D603" t="str">
            <v>บริษัท คอนกรีตทักษิณนคร จำกัด</v>
          </cell>
          <cell r="E603">
            <v>5000000</v>
          </cell>
          <cell r="F603">
            <v>81</v>
          </cell>
          <cell r="G603" t="str">
            <v>ที่ดินเปล่า</v>
          </cell>
          <cell r="H603">
            <v>82288.949049999996</v>
          </cell>
        </row>
        <row r="604">
          <cell r="B604" t="str">
            <v>001-00000309-1</v>
          </cell>
          <cell r="C604" t="str">
            <v>h</v>
          </cell>
          <cell r="D604" t="str">
            <v xml:space="preserve">นาย ปฏิภาณ คชภักดี </v>
          </cell>
          <cell r="E604">
            <v>5000000</v>
          </cell>
          <cell r="F604">
            <v>81</v>
          </cell>
          <cell r="G604" t="str">
            <v>อาคารพาณิชย์</v>
          </cell>
          <cell r="H604">
            <v>342000</v>
          </cell>
        </row>
        <row r="605">
          <cell r="B605" t="str">
            <v>001-00000821-2</v>
          </cell>
          <cell r="C605" t="str">
            <v>h</v>
          </cell>
          <cell r="D605" t="str">
            <v xml:space="preserve">นาย เอกสิทธิ์ สหะศักดิมนตรี </v>
          </cell>
          <cell r="E605">
            <v>4200000</v>
          </cell>
          <cell r="F605">
            <v>82</v>
          </cell>
          <cell r="G605" t="str">
            <v>บ้านเดี่ยว 2 ชั้น</v>
          </cell>
          <cell r="H605">
            <v>386919.08</v>
          </cell>
        </row>
        <row r="606">
          <cell r="B606" t="str">
            <v>001-00000850-7</v>
          </cell>
          <cell r="C606" t="str">
            <v>b</v>
          </cell>
          <cell r="D606" t="str">
            <v>นาย นิพนธ์ สรการ</v>
          </cell>
          <cell r="E606">
            <v>5600000</v>
          </cell>
          <cell r="F606">
            <v>82</v>
          </cell>
          <cell r="G606" t="str">
            <v>บ้านเดี่ยว 2 ชั้น</v>
          </cell>
          <cell r="H606">
            <v>542400</v>
          </cell>
        </row>
        <row r="607">
          <cell r="B607" t="str">
            <v>001-00000164-6</v>
          </cell>
          <cell r="C607" t="str">
            <v>h</v>
          </cell>
          <cell r="D607" t="str">
            <v xml:space="preserve">นาวาอากาศโท ชาย ศิริเวทิน </v>
          </cell>
          <cell r="E607">
            <v>5000000</v>
          </cell>
          <cell r="F607">
            <v>84</v>
          </cell>
          <cell r="G607" t="str">
            <v>อาคารพาณิชย์</v>
          </cell>
          <cell r="H607">
            <v>342000</v>
          </cell>
        </row>
        <row r="608">
          <cell r="B608" t="str">
            <v>001-00000108-2</v>
          </cell>
          <cell r="C608" t="str">
            <v>h</v>
          </cell>
          <cell r="D608" t="str">
            <v xml:space="preserve">นางสาว เสาวลักษณ์ ศิริศักดิพร </v>
          </cell>
          <cell r="E608">
            <v>1500000</v>
          </cell>
          <cell r="F608">
            <v>85</v>
          </cell>
          <cell r="G608" t="str">
            <v>ห้องชุดพักอาศัย</v>
          </cell>
          <cell r="H608">
            <v>111000</v>
          </cell>
        </row>
        <row r="609">
          <cell r="B609" t="str">
            <v>001-00000846-7</v>
          </cell>
          <cell r="C609" t="str">
            <v>b</v>
          </cell>
          <cell r="D609" t="str">
            <v xml:space="preserve">นาง ภัทรมาศ ฮุนตระกูล </v>
          </cell>
          <cell r="E609">
            <v>2000000</v>
          </cell>
          <cell r="F609">
            <v>85</v>
          </cell>
          <cell r="G609" t="str">
            <v>ทาวน์เฮ้าส์ 3 ชั้น</v>
          </cell>
          <cell r="H609">
            <v>193800</v>
          </cell>
        </row>
        <row r="610">
          <cell r="B610" t="str">
            <v>001-00000745-5</v>
          </cell>
          <cell r="C610" t="str">
            <v>h</v>
          </cell>
          <cell r="D610" t="str">
            <v xml:space="preserve">นาย ทองอยู่ คงขันธ์ </v>
          </cell>
          <cell r="E610">
            <v>4100000</v>
          </cell>
          <cell r="F610">
            <v>87</v>
          </cell>
          <cell r="G610" t="str">
            <v>ห้องชุดพักอาศัย</v>
          </cell>
          <cell r="H610">
            <v>338400</v>
          </cell>
        </row>
        <row r="611">
          <cell r="B611" t="str">
            <v>001-00000564-6</v>
          </cell>
          <cell r="C611" t="str">
            <v>h</v>
          </cell>
          <cell r="D611" t="str">
            <v xml:space="preserve">นาย ประวิทย์ เงินแย้ม </v>
          </cell>
          <cell r="E611">
            <v>4000000</v>
          </cell>
          <cell r="F611">
            <v>88</v>
          </cell>
          <cell r="G611" t="str">
            <v>ห้องชุดพักอาศัย</v>
          </cell>
          <cell r="H611">
            <v>387240</v>
          </cell>
        </row>
        <row r="612">
          <cell r="B612" t="str">
            <v>001-00000421-2</v>
          </cell>
          <cell r="C612" t="str">
            <v>h</v>
          </cell>
          <cell r="D612" t="str">
            <v xml:space="preserve">นาย มานัส พรมฮวด </v>
          </cell>
          <cell r="E612">
            <v>1250000</v>
          </cell>
          <cell r="F612">
            <v>89</v>
          </cell>
          <cell r="G612" t="str">
            <v>ทาวน์เฮ้าส์ 4 ชั้น</v>
          </cell>
          <cell r="H612">
            <v>114600</v>
          </cell>
        </row>
        <row r="613">
          <cell r="B613" t="str">
            <v>001-00000479-4</v>
          </cell>
          <cell r="C613" t="str">
            <v>h</v>
          </cell>
          <cell r="D613" t="str">
            <v xml:space="preserve">นาย สมพร พรมฮวด </v>
          </cell>
          <cell r="E613">
            <v>1250000</v>
          </cell>
          <cell r="F613">
            <v>89</v>
          </cell>
          <cell r="G613" t="str">
            <v>ทาวน์เฮ้าส์ 4 ชั้น</v>
          </cell>
          <cell r="H613">
            <v>114600</v>
          </cell>
        </row>
        <row r="614">
          <cell r="B614" t="str">
            <v>001-00000127-3</v>
          </cell>
          <cell r="C614" t="str">
            <v>h</v>
          </cell>
          <cell r="D614" t="str">
            <v xml:space="preserve">นาย สุรสิงห์ , นางยุพา วงศ์ศิริ </v>
          </cell>
          <cell r="E614">
            <v>2000000</v>
          </cell>
          <cell r="F614">
            <v>90</v>
          </cell>
          <cell r="G614" t="str">
            <v>อาคารพาณิชย์</v>
          </cell>
          <cell r="H614">
            <v>156000</v>
          </cell>
        </row>
        <row r="615">
          <cell r="B615" t="str">
            <v>001-00000833-0</v>
          </cell>
          <cell r="C615" t="str">
            <v>h</v>
          </cell>
          <cell r="D615" t="str">
            <v xml:space="preserve">นาย พรชัย มโนมัยวิบูลย์ </v>
          </cell>
          <cell r="E615">
            <v>4200000</v>
          </cell>
          <cell r="F615">
            <v>90</v>
          </cell>
          <cell r="G615" t="str">
            <v>ห้องชุดพักอาศัย</v>
          </cell>
          <cell r="H615">
            <v>408000</v>
          </cell>
        </row>
        <row r="616">
          <cell r="B616" t="str">
            <v>001-00000579-1</v>
          </cell>
          <cell r="C616" t="str">
            <v>h</v>
          </cell>
          <cell r="D616" t="str">
            <v>นาย กฤกสิทธิ์ ศิริยงค์ - นางเอื้อมพร   ศิริยงค์</v>
          </cell>
          <cell r="E616">
            <v>5000000</v>
          </cell>
          <cell r="F616">
            <v>90</v>
          </cell>
          <cell r="G616" t="str">
            <v>บ้านเดี่ยว 2 ชั้น</v>
          </cell>
          <cell r="H616">
            <v>372000</v>
          </cell>
        </row>
        <row r="617">
          <cell r="B617" t="str">
            <v>001-00000513-7</v>
          </cell>
          <cell r="C617" t="str">
            <v>h</v>
          </cell>
          <cell r="D617" t="str">
            <v xml:space="preserve">นาวาอากาศเอก ประสิทธิ์ ธนณาเคนทร์ </v>
          </cell>
          <cell r="E617">
            <v>2500000</v>
          </cell>
          <cell r="F617">
            <v>91</v>
          </cell>
          <cell r="G617" t="str">
            <v>อพาร์ทเมนท์</v>
          </cell>
          <cell r="H617">
            <v>204840</v>
          </cell>
        </row>
        <row r="618">
          <cell r="B618" t="str">
            <v>001-00000844-9</v>
          </cell>
          <cell r="C618" t="str">
            <v>h</v>
          </cell>
          <cell r="D618" t="str">
            <v xml:space="preserve">นาย สุรศักดิ์ วงษ์กาญจนกุล </v>
          </cell>
          <cell r="E618">
            <v>3520000</v>
          </cell>
          <cell r="F618">
            <v>91</v>
          </cell>
          <cell r="G618" t="str">
            <v>บ้านเดี่ยว</v>
          </cell>
          <cell r="H618">
            <v>253500</v>
          </cell>
        </row>
        <row r="619">
          <cell r="B619" t="str">
            <v>001-00000831-2</v>
          </cell>
          <cell r="C619" t="str">
            <v>h</v>
          </cell>
          <cell r="D619" t="str">
            <v>นาย สยมภู จันทพันธ์ / นางโสภิต  ธรรมรัตน์</v>
          </cell>
          <cell r="E619">
            <v>3000000</v>
          </cell>
          <cell r="F619">
            <v>92</v>
          </cell>
          <cell r="G619" t="str">
            <v>ที่ดินเปล่า</v>
          </cell>
          <cell r="H619">
            <v>216060</v>
          </cell>
        </row>
        <row r="620">
          <cell r="B620" t="str">
            <v>001-00000425-8</v>
          </cell>
          <cell r="C620" t="str">
            <v>h</v>
          </cell>
          <cell r="D620" t="str">
            <v xml:space="preserve">นาย มนัส ชลศิริ </v>
          </cell>
          <cell r="E620">
            <v>3150000</v>
          </cell>
          <cell r="F620">
            <v>92</v>
          </cell>
          <cell r="G620" t="str">
            <v>ห้องชุดพักอาศัย</v>
          </cell>
          <cell r="H620">
            <v>277200</v>
          </cell>
        </row>
        <row r="621">
          <cell r="B621" t="str">
            <v>001-00000860-7</v>
          </cell>
          <cell r="C621" t="str">
            <v>h</v>
          </cell>
          <cell r="D621" t="str">
            <v xml:space="preserve">นาย ชาญ ฉันท์อุดมพร </v>
          </cell>
          <cell r="E621">
            <v>3150000</v>
          </cell>
          <cell r="F621">
            <v>92</v>
          </cell>
          <cell r="G621" t="str">
            <v>ทาวน์เฮ้าส์</v>
          </cell>
          <cell r="H621">
            <v>264540</v>
          </cell>
        </row>
        <row r="622">
          <cell r="B622" t="str">
            <v>001-00000859-4</v>
          </cell>
          <cell r="C622" t="str">
            <v>h</v>
          </cell>
          <cell r="D622" t="str">
            <v xml:space="preserve">นาย ไกรสร ลีละเมฆินทร์ </v>
          </cell>
          <cell r="E622">
            <v>5000000</v>
          </cell>
          <cell r="F622">
            <v>92</v>
          </cell>
          <cell r="G622" t="str">
            <v>ทาวน์เฮ้าส์</v>
          </cell>
          <cell r="H622">
            <v>360060</v>
          </cell>
        </row>
        <row r="623">
          <cell r="B623" t="str">
            <v>001-00000820-7</v>
          </cell>
          <cell r="C623" t="str">
            <v>h</v>
          </cell>
          <cell r="D623" t="str">
            <v xml:space="preserve">นาง สุภาภรณ์ ศาตะมาน </v>
          </cell>
          <cell r="E623">
            <v>1820000</v>
          </cell>
          <cell r="F623">
            <v>94</v>
          </cell>
          <cell r="G623" t="str">
            <v>ห้องชุดพักอาศัย</v>
          </cell>
          <cell r="H623">
            <v>120600</v>
          </cell>
        </row>
        <row r="624">
          <cell r="B624" t="str">
            <v>001-00000103-7</v>
          </cell>
          <cell r="C624" t="str">
            <v>b</v>
          </cell>
          <cell r="D624" t="str">
            <v xml:space="preserve">นาย เอกตนัย ชุตินทรานนท์ </v>
          </cell>
          <cell r="E624">
            <v>3290000</v>
          </cell>
          <cell r="F624">
            <v>94</v>
          </cell>
          <cell r="G624" t="str">
            <v>ห้องชุดพักอาศัย</v>
          </cell>
          <cell r="H624">
            <v>300600</v>
          </cell>
        </row>
        <row r="625">
          <cell r="B625" t="str">
            <v>001-00000580-4</v>
          </cell>
          <cell r="C625" t="str">
            <v>b</v>
          </cell>
          <cell r="D625" t="str">
            <v>นาย กฤกสิทธิ์ ศิริยงค์ -  นางเอื้อมพร  ศิริยงค์</v>
          </cell>
          <cell r="E625">
            <v>10000000</v>
          </cell>
          <cell r="F625">
            <v>96</v>
          </cell>
          <cell r="G625" t="str">
            <v>บ้านเดี่ยว 2 ชั้น</v>
          </cell>
          <cell r="H625">
            <v>840000</v>
          </cell>
        </row>
        <row r="626">
          <cell r="B626" t="str">
            <v>001-00000822-1</v>
          </cell>
          <cell r="C626" t="str">
            <v>h</v>
          </cell>
          <cell r="D626" t="str">
            <v xml:space="preserve">นาย ชุมพล เที่ยงธรรม </v>
          </cell>
          <cell r="E626">
            <v>3150000</v>
          </cell>
          <cell r="F626">
            <v>100</v>
          </cell>
          <cell r="G626" t="str">
            <v>ทาวน์เฮ้าส์</v>
          </cell>
          <cell r="H626">
            <v>264600</v>
          </cell>
        </row>
        <row r="627">
          <cell r="B627" t="str">
            <v>001-00000811-2</v>
          </cell>
          <cell r="C627" t="str">
            <v>b</v>
          </cell>
          <cell r="D627" t="str">
            <v>บริษัท สุนทรบุรี จำกัด</v>
          </cell>
          <cell r="E627">
            <v>10000000</v>
          </cell>
          <cell r="F627">
            <v>103</v>
          </cell>
          <cell r="G627" t="str">
            <v>ที่ดินเปล่า</v>
          </cell>
          <cell r="H627">
            <v>216471.41987500002</v>
          </cell>
        </row>
        <row r="628">
          <cell r="B628" t="str">
            <v>001-00000459-4</v>
          </cell>
          <cell r="C628" t="str">
            <v>b</v>
          </cell>
          <cell r="D628" t="str">
            <v>บริษัท ฮอลิเดย์ อินเตอร์เนชั่นแนล(ไทยแลนด์) จำกัด</v>
          </cell>
          <cell r="E628">
            <v>1560000</v>
          </cell>
          <cell r="F628">
            <v>106</v>
          </cell>
          <cell r="G628" t="str">
            <v>ห้องชุดพักอาศัย</v>
          </cell>
          <cell r="H628">
            <v>87637.593641500032</v>
          </cell>
        </row>
        <row r="629">
          <cell r="B629" t="str">
            <v>001-00000451-2</v>
          </cell>
          <cell r="C629" t="str">
            <v>h</v>
          </cell>
          <cell r="D629" t="str">
            <v>นาย ประดิษฐ์ สุภาพันธ์ / นางอนงค์  สุภาพันธ์</v>
          </cell>
          <cell r="E629">
            <v>2500000</v>
          </cell>
          <cell r="F629">
            <v>106</v>
          </cell>
          <cell r="G629" t="str">
            <v>บ้านเดี่ยว</v>
          </cell>
          <cell r="H629">
            <v>236101.18</v>
          </cell>
        </row>
        <row r="630">
          <cell r="B630" t="str">
            <v>001-00000457-6</v>
          </cell>
          <cell r="C630" t="str">
            <v>b</v>
          </cell>
          <cell r="D630" t="str">
            <v>บริษัท ฮอลิเดย์ อินเตอร์เนชั่นแนล(ไทยแลนด์) จำกัด</v>
          </cell>
          <cell r="E630">
            <v>3480000</v>
          </cell>
          <cell r="F630">
            <v>106</v>
          </cell>
          <cell r="G630" t="str">
            <v>ห้องชุดพักอาศัย</v>
          </cell>
          <cell r="H630">
            <v>16928.191954166668</v>
          </cell>
        </row>
        <row r="631">
          <cell r="B631" t="str">
            <v>001-00000458-5</v>
          </cell>
          <cell r="C631" t="str">
            <v>b</v>
          </cell>
          <cell r="D631" t="str">
            <v>บริษัท ฮอลิเดย์ อินเตอร์เนชั่นแนล(ไทยแลนด์) จำกัด</v>
          </cell>
          <cell r="E631">
            <v>2100000</v>
          </cell>
          <cell r="F631">
            <v>107</v>
          </cell>
          <cell r="G631" t="str">
            <v>ห้องชุดพักอาศัย</v>
          </cell>
          <cell r="H631">
            <v>113546.03125833333</v>
          </cell>
        </row>
        <row r="632">
          <cell r="B632" t="str">
            <v>001-00000460-7</v>
          </cell>
          <cell r="C632" t="str">
            <v>b</v>
          </cell>
          <cell r="D632" t="str">
            <v>บริษัท ฮอลิเดย์ อินเตอร์เนชั่นแนล(ไทยแลนด์) จำกัด</v>
          </cell>
          <cell r="E632">
            <v>5000000</v>
          </cell>
          <cell r="F632">
            <v>107</v>
          </cell>
          <cell r="G632" t="str">
            <v>ห้องชุดพักอาศัย</v>
          </cell>
          <cell r="H632">
            <v>151447.97241666669</v>
          </cell>
        </row>
        <row r="633">
          <cell r="B633" t="str">
            <v>001-00000738-2</v>
          </cell>
          <cell r="C633" t="str">
            <v>b</v>
          </cell>
          <cell r="D633" t="str">
            <v>นาย อมร เพชรนรรัตน์ / นางสุจิตรา  จรินทร์ธนินทร</v>
          </cell>
          <cell r="E633">
            <v>3000000</v>
          </cell>
          <cell r="F633">
            <v>108</v>
          </cell>
          <cell r="G633" t="str">
            <v>บ้านเดี่ยว</v>
          </cell>
          <cell r="H633">
            <v>186795.32779166667</v>
          </cell>
        </row>
        <row r="634">
          <cell r="B634" t="str">
            <v>001-00000243-4</v>
          </cell>
          <cell r="C634" t="str">
            <v>h</v>
          </cell>
          <cell r="D634" t="str">
            <v>นาย ณรงค์ศักดิ์ ยูนุช -  นางสุมาลี  ยูนุช</v>
          </cell>
          <cell r="E634">
            <v>1300000</v>
          </cell>
          <cell r="F634">
            <v>117</v>
          </cell>
          <cell r="G634" t="str">
            <v>ทาวน์เฮ้าส์</v>
          </cell>
          <cell r="H634">
            <v>93660</v>
          </cell>
        </row>
        <row r="635">
          <cell r="B635" t="str">
            <v>001-00000117-3</v>
          </cell>
          <cell r="C635" t="str">
            <v>b</v>
          </cell>
          <cell r="D635" t="str">
            <v xml:space="preserve">นาง ประไพ เชี่ยววณิชย์กร </v>
          </cell>
          <cell r="E635">
            <v>4000000</v>
          </cell>
          <cell r="F635">
            <v>128</v>
          </cell>
          <cell r="G635" t="str">
            <v>ห้องเช่า</v>
          </cell>
          <cell r="H635">
            <v>55249.477325</v>
          </cell>
        </row>
        <row r="636">
          <cell r="B636" t="str">
            <v>001-00000118-2</v>
          </cell>
          <cell r="C636" t="str">
            <v>b</v>
          </cell>
          <cell r="D636" t="str">
            <v xml:space="preserve">นาง ประไพ เชี่ยววณิชย์กร </v>
          </cell>
          <cell r="E636">
            <v>1750000</v>
          </cell>
          <cell r="F636">
            <v>129</v>
          </cell>
          <cell r="G636" t="str">
            <v>ห้องเช่า</v>
          </cell>
          <cell r="H636">
            <v>35108.124066666664</v>
          </cell>
        </row>
        <row r="637">
          <cell r="B637" t="str">
            <v>001-00000080-1</v>
          </cell>
          <cell r="C637" t="str">
            <v>h</v>
          </cell>
          <cell r="D637" t="str">
            <v>นาย ประกอบ แย้มเจริญวงศ์ / นางศิลป์สุภา  แย้มเจริญวงศ์</v>
          </cell>
          <cell r="E637">
            <v>3150000</v>
          </cell>
          <cell r="F637">
            <v>129</v>
          </cell>
          <cell r="G637" t="str">
            <v>ทาวน์เฮ้าส์</v>
          </cell>
          <cell r="H637">
            <v>264600</v>
          </cell>
        </row>
        <row r="638">
          <cell r="B638" t="str">
            <v>001-00000121-9</v>
          </cell>
          <cell r="C638" t="str">
            <v>b</v>
          </cell>
          <cell r="D638" t="str">
            <v xml:space="preserve">นาง ประไพ เชี่ยววณิชย์กร </v>
          </cell>
          <cell r="E638">
            <v>9700000</v>
          </cell>
          <cell r="F638">
            <v>129</v>
          </cell>
          <cell r="G638" t="str">
            <v>หัองชุดสำนักงาน</v>
          </cell>
          <cell r="H638">
            <v>200095.45129166669</v>
          </cell>
        </row>
        <row r="639">
          <cell r="B639" t="str">
            <v>001-00000071-6</v>
          </cell>
          <cell r="C639" t="str">
            <v>b</v>
          </cell>
          <cell r="D639" t="str">
            <v xml:space="preserve">นาง ประไพ เชี่ยววณิชย์กร </v>
          </cell>
          <cell r="E639">
            <v>10000000</v>
          </cell>
          <cell r="F639">
            <v>129</v>
          </cell>
          <cell r="G639" t="str">
            <v>ห้องเช่า</v>
          </cell>
          <cell r="H639">
            <v>477643.52620833332</v>
          </cell>
        </row>
        <row r="640">
          <cell r="B640" t="str">
            <v>001-00000331-9</v>
          </cell>
          <cell r="C640" t="str">
            <v>h</v>
          </cell>
          <cell r="D640" t="str">
            <v xml:space="preserve">นาย จตุพร สงวนชาติศรไกร </v>
          </cell>
          <cell r="E640">
            <v>3150000</v>
          </cell>
          <cell r="F640">
            <v>134</v>
          </cell>
          <cell r="G640" t="str">
            <v>ทาวน์เฮ้าส์</v>
          </cell>
          <cell r="H640">
            <v>264540</v>
          </cell>
        </row>
        <row r="641">
          <cell r="C641">
            <v>82</v>
          </cell>
          <cell r="D641" t="str">
            <v>เงินกู้   1 - 10  ลบ.  ( 12 ด.ขึ้นไป)</v>
          </cell>
        </row>
        <row r="642">
          <cell r="C642">
            <v>119</v>
          </cell>
          <cell r="D642" t="str">
            <v>ชำระบางส่วน 1 - 10 ลบ.</v>
          </cell>
          <cell r="H642">
            <v>43216405.040911078</v>
          </cell>
        </row>
        <row r="643">
          <cell r="B643" t="str">
            <v>001-00000251-6</v>
          </cell>
          <cell r="C643" t="str">
            <v>h</v>
          </cell>
          <cell r="D643" t="str">
            <v>นางสาวสุรีย์รัตน์ เนตรจรัส</v>
          </cell>
          <cell r="E643">
            <v>1020000</v>
          </cell>
          <cell r="F643">
            <v>0</v>
          </cell>
          <cell r="G643" t="str">
            <v>ห้องชุดพักอาศัย</v>
          </cell>
          <cell r="H643">
            <v>79800</v>
          </cell>
        </row>
        <row r="644">
          <cell r="B644" t="str">
            <v>001-00000329-1</v>
          </cell>
          <cell r="C644" t="str">
            <v>h</v>
          </cell>
          <cell r="D644" t="str">
            <v xml:space="preserve">นาย กัมพุช ลิลิตธรรม </v>
          </cell>
          <cell r="E644">
            <v>1050000</v>
          </cell>
          <cell r="F644">
            <v>0</v>
          </cell>
          <cell r="G644" t="str">
            <v>ทาวน์เฮ้าส์ 4 ชั้น</v>
          </cell>
          <cell r="H644">
            <v>88200</v>
          </cell>
        </row>
        <row r="645">
          <cell r="B645" t="str">
            <v>001-00000959-7</v>
          </cell>
          <cell r="C645" t="str">
            <v>b</v>
          </cell>
          <cell r="D645" t="str">
            <v>นาง จิระวรรณ จัดพล,นายกฤษณะ จัดพล</v>
          </cell>
          <cell r="E645">
            <v>1100000</v>
          </cell>
          <cell r="F645">
            <v>0</v>
          </cell>
          <cell r="G645" t="str">
            <v>อาคารพาณิชย์ 3 ชั้น</v>
          </cell>
          <cell r="H645">
            <v>40800</v>
          </cell>
        </row>
        <row r="646">
          <cell r="B646" t="str">
            <v>001-00000545-5</v>
          </cell>
          <cell r="C646" t="str">
            <v>h</v>
          </cell>
          <cell r="D646" t="str">
            <v>นางสาว สิริกุล เรียบเจริญ -  นายจีรศักดิ์   เรียบเจริญ</v>
          </cell>
          <cell r="E646">
            <v>1100000</v>
          </cell>
          <cell r="F646">
            <v>0</v>
          </cell>
          <cell r="G646" t="str">
            <v>ทาวน์เฮ้าส์</v>
          </cell>
          <cell r="H646">
            <v>72000</v>
          </cell>
        </row>
        <row r="647">
          <cell r="B647" t="str">
            <v>001-00000132-8</v>
          </cell>
          <cell r="C647" t="str">
            <v>h</v>
          </cell>
          <cell r="D647" t="str">
            <v>นาย สุชาติ ผาดไธสงค์ - นางบุษกร   ผาดไธสงค์</v>
          </cell>
          <cell r="E647">
            <v>1180000</v>
          </cell>
          <cell r="F647">
            <v>0</v>
          </cell>
          <cell r="G647" t="str">
            <v>ทาวน์เฮ้าส์</v>
          </cell>
          <cell r="H647">
            <v>87600</v>
          </cell>
        </row>
        <row r="648">
          <cell r="B648" t="str">
            <v>001-00000865-8</v>
          </cell>
          <cell r="C648" t="str">
            <v>b</v>
          </cell>
          <cell r="D648" t="str">
            <v xml:space="preserve">นาย เฉลิมพล รุจินิรันดร์ </v>
          </cell>
          <cell r="E648">
            <v>1200000</v>
          </cell>
          <cell r="F648">
            <v>0</v>
          </cell>
          <cell r="G648" t="str">
            <v>ทาวน์เฮ้าส์ 2 ชั้น</v>
          </cell>
          <cell r="H648">
            <v>90000</v>
          </cell>
        </row>
        <row r="649">
          <cell r="B649" t="str">
            <v>001-00000088-9</v>
          </cell>
          <cell r="C649" t="str">
            <v>h</v>
          </cell>
          <cell r="D649" t="str">
            <v>นาย เอกชัย รัตนสุขโก , นางสุรีรัตน์  รัตนสุขโก , นางสาลี  รัตนสุขโก</v>
          </cell>
          <cell r="E649">
            <v>1200000</v>
          </cell>
          <cell r="F649">
            <v>0</v>
          </cell>
          <cell r="G649" t="str">
            <v>ที่ดินเปล่า</v>
          </cell>
          <cell r="H649">
            <v>86400</v>
          </cell>
        </row>
        <row r="650">
          <cell r="B650" t="str">
            <v>001-00000463-0</v>
          </cell>
          <cell r="C650" t="str">
            <v>h</v>
          </cell>
          <cell r="D650" t="str">
            <v>นาย อำนวยพร ศิริอักษร  - นางกรรณิการ์  ศิริอักษร</v>
          </cell>
          <cell r="E650">
            <v>1280000</v>
          </cell>
          <cell r="F650">
            <v>0</v>
          </cell>
          <cell r="G650" t="str">
            <v>ทาวน์เฮ้าส์</v>
          </cell>
          <cell r="H650">
            <v>94800</v>
          </cell>
        </row>
        <row r="651">
          <cell r="B651" t="str">
            <v>001-00000792-8</v>
          </cell>
          <cell r="C651" t="str">
            <v>h</v>
          </cell>
          <cell r="D651" t="str">
            <v xml:space="preserve">นาย ฉัตรชัย มโนชัย </v>
          </cell>
          <cell r="E651">
            <v>1300000</v>
          </cell>
          <cell r="F651">
            <v>0</v>
          </cell>
          <cell r="G651" t="str">
            <v>ทาวน์เฮ้าส์</v>
          </cell>
          <cell r="H651">
            <v>94200</v>
          </cell>
        </row>
        <row r="652">
          <cell r="B652" t="str">
            <v>001-00000124-6</v>
          </cell>
          <cell r="C652" t="str">
            <v>h</v>
          </cell>
          <cell r="D652" t="str">
            <v xml:space="preserve">นาง รพีพร ณ ป้อมเพชร </v>
          </cell>
          <cell r="E652">
            <v>1390000</v>
          </cell>
          <cell r="F652">
            <v>0</v>
          </cell>
          <cell r="G652" t="str">
            <v>ห้องชุดพักอาศัย</v>
          </cell>
          <cell r="H652">
            <v>100200</v>
          </cell>
        </row>
        <row r="653">
          <cell r="B653" t="str">
            <v>001-00000191-9</v>
          </cell>
          <cell r="C653" t="str">
            <v>h</v>
          </cell>
          <cell r="D653" t="str">
            <v>นางกนกวรรณ นันทมานพ</v>
          </cell>
          <cell r="E653">
            <v>1400000</v>
          </cell>
          <cell r="F653">
            <v>0</v>
          </cell>
          <cell r="G653" t="str">
            <v>ห้องชุดพักอาศัย</v>
          </cell>
          <cell r="H653">
            <v>109200</v>
          </cell>
        </row>
        <row r="654">
          <cell r="B654" t="str">
            <v>001-00000874-9</v>
          </cell>
          <cell r="C654" t="str">
            <v>h</v>
          </cell>
          <cell r="D654" t="str">
            <v xml:space="preserve">นางสาวพิชญา ไชยานุพงค์ </v>
          </cell>
          <cell r="E654">
            <v>1500000</v>
          </cell>
          <cell r="F654">
            <v>0</v>
          </cell>
          <cell r="G654" t="str">
            <v>ทาวน์เฮ้าส์</v>
          </cell>
          <cell r="H654">
            <v>69600</v>
          </cell>
        </row>
        <row r="655">
          <cell r="B655" t="str">
            <v>001-00000497-6</v>
          </cell>
          <cell r="C655" t="str">
            <v>h</v>
          </cell>
          <cell r="D655" t="str">
            <v xml:space="preserve">นาย สุปรีย์ ภิรมย์สวัสดิ์ </v>
          </cell>
          <cell r="E655">
            <v>1750000</v>
          </cell>
          <cell r="F655">
            <v>0</v>
          </cell>
          <cell r="G655" t="str">
            <v>ห้องชุดพักอาศัย</v>
          </cell>
          <cell r="H655">
            <v>136800</v>
          </cell>
        </row>
        <row r="656">
          <cell r="B656" t="str">
            <v>001-00000578-2</v>
          </cell>
          <cell r="C656" t="str">
            <v>b</v>
          </cell>
          <cell r="D656" t="str">
            <v>นาย สยมภู จันทพันธ์ / นางโสภิต  ธรรมรัตน์</v>
          </cell>
          <cell r="E656">
            <v>1800000</v>
          </cell>
          <cell r="F656">
            <v>0</v>
          </cell>
          <cell r="G656" t="str">
            <v>บ้านเดี่ยวพร้อมอู่ซ่อมรถ</v>
          </cell>
          <cell r="H656">
            <v>9305.3950916666654</v>
          </cell>
        </row>
        <row r="657">
          <cell r="B657" t="str">
            <v>001-00000027-0</v>
          </cell>
          <cell r="C657" t="str">
            <v>h</v>
          </cell>
          <cell r="D657" t="str">
            <v>นายยงยส,นายกิตติพงษ์ จิระธัญญาสกุล</v>
          </cell>
          <cell r="E657">
            <v>1880000</v>
          </cell>
          <cell r="F657">
            <v>0</v>
          </cell>
          <cell r="G657" t="str">
            <v>ทาวน์เฮ้าส์</v>
          </cell>
          <cell r="H657">
            <v>139200</v>
          </cell>
        </row>
        <row r="658">
          <cell r="B658" t="str">
            <v>001-00000510-4</v>
          </cell>
          <cell r="C658" t="str">
            <v>b</v>
          </cell>
          <cell r="D658" t="str">
            <v xml:space="preserve">นาง จริยา ทองคำ </v>
          </cell>
          <cell r="E658">
            <v>2000000</v>
          </cell>
          <cell r="F658">
            <v>0</v>
          </cell>
          <cell r="G658" t="str">
            <v>ที่ดินเปล่า</v>
          </cell>
          <cell r="H658">
            <v>53711.360000000001</v>
          </cell>
        </row>
        <row r="659">
          <cell r="B659" t="str">
            <v>001-00000940-0</v>
          </cell>
          <cell r="C659" t="str">
            <v>b</v>
          </cell>
          <cell r="D659" t="str">
            <v xml:space="preserve">นางสาว ศศิกานต์ ตันติพันธร </v>
          </cell>
          <cell r="E659">
            <v>2000000</v>
          </cell>
          <cell r="F659">
            <v>0</v>
          </cell>
          <cell r="G659" t="str">
            <v>ที่ดิน+สปส.</v>
          </cell>
          <cell r="H659">
            <v>16800</v>
          </cell>
        </row>
        <row r="660">
          <cell r="B660" t="str">
            <v>001-00000552-8</v>
          </cell>
          <cell r="C660" t="str">
            <v>h</v>
          </cell>
          <cell r="D660" t="str">
            <v>นาย ทวีวัฒน์ วุฒิกุล -  นางธิดารัตน์  เกษมสุวรรณ</v>
          </cell>
          <cell r="E660">
            <v>2000000</v>
          </cell>
          <cell r="F660">
            <v>0</v>
          </cell>
          <cell r="G660" t="str">
            <v>บ้านเดี่ยว 2 ชั้น</v>
          </cell>
          <cell r="H660">
            <v>148200</v>
          </cell>
        </row>
        <row r="661">
          <cell r="B661" t="str">
            <v>001-00000362-8</v>
          </cell>
          <cell r="C661" t="str">
            <v>h</v>
          </cell>
          <cell r="D661" t="str">
            <v xml:space="preserve">นาย กิตติ ตู้จินดา </v>
          </cell>
          <cell r="E661">
            <v>2060000</v>
          </cell>
          <cell r="F661">
            <v>0</v>
          </cell>
          <cell r="G661" t="str">
            <v>บ้านเดี่ยว 2 ชั้น</v>
          </cell>
          <cell r="H661">
            <v>51000</v>
          </cell>
        </row>
        <row r="662">
          <cell r="B662" t="str">
            <v>001-00000756-4</v>
          </cell>
          <cell r="C662" t="str">
            <v>h</v>
          </cell>
          <cell r="D662" t="str">
            <v xml:space="preserve">นาย เรืองฤทธิ์ รุ่งเรืองวัฒน์ </v>
          </cell>
          <cell r="E662">
            <v>2130000</v>
          </cell>
          <cell r="F662">
            <v>0</v>
          </cell>
          <cell r="G662" t="str">
            <v>ห้องชุดพักอาศัย</v>
          </cell>
          <cell r="H662">
            <v>157800</v>
          </cell>
        </row>
        <row r="663">
          <cell r="B663" t="str">
            <v>001-00000516-4</v>
          </cell>
          <cell r="C663" t="str">
            <v>h</v>
          </cell>
          <cell r="D663" t="str">
            <v xml:space="preserve">นาย สาธิต สัทธาพงศ์ </v>
          </cell>
          <cell r="E663">
            <v>2200000</v>
          </cell>
          <cell r="F663">
            <v>0</v>
          </cell>
          <cell r="G663" t="str">
            <v>ที่ดินเปล่า</v>
          </cell>
          <cell r="H663">
            <v>171600</v>
          </cell>
        </row>
        <row r="664">
          <cell r="B664" t="str">
            <v>001-00000509-1</v>
          </cell>
          <cell r="C664" t="str">
            <v>h</v>
          </cell>
          <cell r="D664" t="str">
            <v>นาย กรเทพ อมรสิทธิพิพัฒน์ -  นายพรหมสร   อมรสิทธิพิพัฒน์</v>
          </cell>
          <cell r="E664">
            <v>2300000</v>
          </cell>
          <cell r="F664">
            <v>0</v>
          </cell>
          <cell r="G664" t="str">
            <v>บ้านเดี่ยว 2 ชั้น</v>
          </cell>
          <cell r="H664">
            <v>166800</v>
          </cell>
        </row>
        <row r="665">
          <cell r="B665" t="str">
            <v>001-00000723-7</v>
          </cell>
          <cell r="C665" t="str">
            <v>h</v>
          </cell>
          <cell r="D665" t="str">
            <v>นาย สัญญา นองสุวรรณ -นางกนกจิตต์ นองสุวรรณ</v>
          </cell>
          <cell r="E665">
            <v>2350000</v>
          </cell>
          <cell r="F665">
            <v>0</v>
          </cell>
          <cell r="G665" t="str">
            <v>บ้านเดี่ยว</v>
          </cell>
          <cell r="H665">
            <v>174000</v>
          </cell>
        </row>
        <row r="666">
          <cell r="B666" t="str">
            <v>001-00000896-7</v>
          </cell>
          <cell r="C666" t="str">
            <v>h</v>
          </cell>
          <cell r="D666" t="str">
            <v xml:space="preserve">นางสาว สุพิน ฉายศิริไพบูลย์ </v>
          </cell>
          <cell r="E666">
            <v>2400000</v>
          </cell>
          <cell r="F666">
            <v>0</v>
          </cell>
          <cell r="G666" t="str">
            <v>ทาวน์เฮ้าส์</v>
          </cell>
          <cell r="H666">
            <v>282000</v>
          </cell>
        </row>
        <row r="667">
          <cell r="B667" t="str">
            <v>001-00000795-5</v>
          </cell>
          <cell r="C667" t="str">
            <v>h</v>
          </cell>
          <cell r="D667" t="str">
            <v xml:space="preserve">นาย วีระพันธ์ ฉัตรภูติ </v>
          </cell>
          <cell r="E667">
            <v>2450000</v>
          </cell>
          <cell r="F667">
            <v>0</v>
          </cell>
          <cell r="G667" t="str">
            <v>ทาวน์เฮ้าส์ 2 ชั้น</v>
          </cell>
          <cell r="H667">
            <v>201000</v>
          </cell>
        </row>
        <row r="668">
          <cell r="B668" t="str">
            <v>001-00000764-6</v>
          </cell>
          <cell r="C668" t="str">
            <v>b</v>
          </cell>
          <cell r="D668" t="str">
            <v xml:space="preserve">นาง ดวงพร พลัดพริ้ง </v>
          </cell>
          <cell r="E668">
            <v>2497318.0499999998</v>
          </cell>
          <cell r="F668">
            <v>0</v>
          </cell>
          <cell r="G668" t="str">
            <v>อาคารพาณิชย์ 3 ชั้น</v>
          </cell>
          <cell r="H668">
            <v>270000</v>
          </cell>
        </row>
        <row r="669">
          <cell r="B669" t="str">
            <v>001-00000711-9</v>
          </cell>
          <cell r="C669" t="str">
            <v>h</v>
          </cell>
          <cell r="D669" t="str">
            <v xml:space="preserve">นาย วรกานต์ กานตานนท์ - นางสวยศนี  กานตานนท์  </v>
          </cell>
          <cell r="E669">
            <v>2500000</v>
          </cell>
          <cell r="F669">
            <v>0</v>
          </cell>
          <cell r="G669" t="str">
            <v>ที่ดินเปล่า</v>
          </cell>
          <cell r="H669">
            <v>165180</v>
          </cell>
        </row>
        <row r="670">
          <cell r="B670" t="str">
            <v>001-00000064-3</v>
          </cell>
          <cell r="C670" t="str">
            <v>b</v>
          </cell>
          <cell r="D670" t="str">
            <v xml:space="preserve">นาง ศรีสอางค์ เกษสำลี </v>
          </cell>
          <cell r="E670">
            <v>2800000</v>
          </cell>
          <cell r="F670">
            <v>0</v>
          </cell>
          <cell r="G670" t="str">
            <v>บ้านเดี่ยว</v>
          </cell>
          <cell r="H670">
            <v>29022.498875000001</v>
          </cell>
        </row>
        <row r="671">
          <cell r="B671" t="str">
            <v>001-00000929-7</v>
          </cell>
          <cell r="C671" t="str">
            <v>b</v>
          </cell>
          <cell r="D671" t="str">
            <v xml:space="preserve">นางสาว รังสิมา รอดรัศมี </v>
          </cell>
          <cell r="E671">
            <v>2870000</v>
          </cell>
          <cell r="F671">
            <v>0</v>
          </cell>
          <cell r="G671" t="str">
            <v>อาคารพาณิชย์ 3 ชั้น</v>
          </cell>
          <cell r="H671">
            <v>204000</v>
          </cell>
        </row>
        <row r="672">
          <cell r="B672" t="str">
            <v>001-00000338-2</v>
          </cell>
          <cell r="C672" t="str">
            <v>h</v>
          </cell>
          <cell r="D672" t="str">
            <v>นาย บรรยง ธนทวิกร -  นางสาวเจตนา  กิ่งจงเจริญสุข</v>
          </cell>
          <cell r="E672">
            <v>2950000</v>
          </cell>
          <cell r="F672">
            <v>0</v>
          </cell>
          <cell r="G672" t="str">
            <v>บ้านเดี่ยว</v>
          </cell>
          <cell r="H672">
            <v>159000</v>
          </cell>
        </row>
        <row r="673">
          <cell r="B673" t="str">
            <v>001-00000889-4</v>
          </cell>
          <cell r="C673" t="str">
            <v>b</v>
          </cell>
          <cell r="D673" t="str">
            <v>บริษัท เอส.เอ.พี.เหมืองแร่ จำกัด</v>
          </cell>
          <cell r="E673">
            <v>2970000</v>
          </cell>
          <cell r="F673">
            <v>0</v>
          </cell>
          <cell r="G673" t="str">
            <v>ที่ดินเปล่า</v>
          </cell>
          <cell r="H673">
            <v>342000</v>
          </cell>
        </row>
        <row r="674">
          <cell r="B674" t="str">
            <v>001-00000359-1</v>
          </cell>
          <cell r="C674" t="str">
            <v>b</v>
          </cell>
          <cell r="D674" t="str">
            <v xml:space="preserve">นาง กรรณิการ์ ขันทปราบ </v>
          </cell>
          <cell r="E674">
            <v>3000000</v>
          </cell>
          <cell r="F674">
            <v>0</v>
          </cell>
          <cell r="G674" t="str">
            <v>ที่ดินเปล่า</v>
          </cell>
          <cell r="H674">
            <v>129300</v>
          </cell>
        </row>
        <row r="675">
          <cell r="B675" t="str">
            <v>001-00000462-1</v>
          </cell>
          <cell r="C675" t="str">
            <v>h</v>
          </cell>
          <cell r="D675" t="str">
            <v>นาง วรรณา ชวะโนทัย -    นายพัฒนพงศ์  ชวะโนทัย</v>
          </cell>
          <cell r="E675">
            <v>3300000</v>
          </cell>
          <cell r="F675">
            <v>0</v>
          </cell>
          <cell r="G675" t="str">
            <v>ทาวน์เฮ้าส์ 3 ชั้น</v>
          </cell>
          <cell r="H675">
            <v>289800</v>
          </cell>
        </row>
        <row r="676">
          <cell r="B676" t="str">
            <v>001-00000476-7</v>
          </cell>
          <cell r="C676" t="str">
            <v>h</v>
          </cell>
          <cell r="D676" t="str">
            <v xml:space="preserve">นาย สุทธิชัย พัฒนรังสรรค์ </v>
          </cell>
          <cell r="E676">
            <v>3400000</v>
          </cell>
          <cell r="F676">
            <v>0</v>
          </cell>
          <cell r="G676" t="str">
            <v>ที่ดินเปล่า</v>
          </cell>
          <cell r="H676">
            <v>252000</v>
          </cell>
        </row>
        <row r="677">
          <cell r="B677" t="str">
            <v>001-00000192-8</v>
          </cell>
          <cell r="C677" t="str">
            <v>h</v>
          </cell>
          <cell r="D677" t="str">
            <v>นายยศ-นางทัศนีย์ นวฤทธิ์โลหะ</v>
          </cell>
          <cell r="E677">
            <v>3500000</v>
          </cell>
          <cell r="F677">
            <v>0</v>
          </cell>
          <cell r="G677" t="str">
            <v>ห้องชุดพักอาศัย</v>
          </cell>
          <cell r="H677">
            <v>240000</v>
          </cell>
        </row>
        <row r="678">
          <cell r="B678" t="str">
            <v>001-00000908-8</v>
          </cell>
          <cell r="C678" t="str">
            <v>h</v>
          </cell>
          <cell r="D678" t="str">
            <v xml:space="preserve">นาย ปราโมทย์ ศักดิ์กำจร </v>
          </cell>
          <cell r="E678">
            <v>3500000</v>
          </cell>
          <cell r="F678">
            <v>0</v>
          </cell>
          <cell r="G678" t="str">
            <v>บ้านเดี่ยว</v>
          </cell>
          <cell r="H678">
            <v>24800</v>
          </cell>
        </row>
        <row r="679">
          <cell r="B679" t="str">
            <v>001-00000482-1</v>
          </cell>
          <cell r="C679" t="str">
            <v>h</v>
          </cell>
          <cell r="D679" t="str">
            <v xml:space="preserve">นางสาว เอมอร โสมนะพันธ์ </v>
          </cell>
          <cell r="E679">
            <v>3700000</v>
          </cell>
          <cell r="F679">
            <v>0</v>
          </cell>
          <cell r="G679" t="str">
            <v>ห้องชุดพักอาศัย</v>
          </cell>
          <cell r="H679">
            <v>331800</v>
          </cell>
        </row>
        <row r="680">
          <cell r="B680" t="str">
            <v>001-00000002-5</v>
          </cell>
          <cell r="C680" t="str">
            <v>b</v>
          </cell>
          <cell r="D680" t="str">
            <v xml:space="preserve">ห้างหุ้นส่วนจำกัด กรุงเทพสุโขทัย </v>
          </cell>
          <cell r="E680">
            <v>4000000</v>
          </cell>
          <cell r="F680">
            <v>0</v>
          </cell>
          <cell r="G680" t="str">
            <v>อพาร์ทเมนท์</v>
          </cell>
          <cell r="H680">
            <v>65899.016224999999</v>
          </cell>
        </row>
        <row r="681">
          <cell r="B681" t="str">
            <v>001-00000433-0</v>
          </cell>
          <cell r="C681" t="str">
            <v>b</v>
          </cell>
          <cell r="D681" t="str">
            <v xml:space="preserve">นาย วัชระ สิรินันทน์ </v>
          </cell>
          <cell r="E681">
            <v>4000000</v>
          </cell>
          <cell r="F681">
            <v>0</v>
          </cell>
          <cell r="G681" t="str">
            <v>อาคารพาณิชย์</v>
          </cell>
          <cell r="H681">
            <v>423700</v>
          </cell>
        </row>
        <row r="682">
          <cell r="B682" t="str">
            <v>001-00000886-7</v>
          </cell>
          <cell r="C682" t="str">
            <v>b</v>
          </cell>
          <cell r="D682" t="str">
            <v>บริษัท จิราเฮ้าส์ จำกัด</v>
          </cell>
          <cell r="E682">
            <v>4300000</v>
          </cell>
          <cell r="F682">
            <v>0</v>
          </cell>
          <cell r="G682" t="str">
            <v>ห้องชุดพักอาศัย</v>
          </cell>
          <cell r="H682">
            <v>600000</v>
          </cell>
        </row>
        <row r="683">
          <cell r="B683" t="str">
            <v>001-00000916-0</v>
          </cell>
          <cell r="C683" t="str">
            <v>b</v>
          </cell>
          <cell r="D683" t="str">
            <v>บริษัท ทิมอิน กรุ๊ป จำกัด</v>
          </cell>
          <cell r="E683">
            <v>5000000</v>
          </cell>
          <cell r="F683">
            <v>0</v>
          </cell>
          <cell r="G683" t="str">
            <v>ทีดินพร้อมโครงการจัดสรร</v>
          </cell>
          <cell r="H683">
            <v>77491.590916666668</v>
          </cell>
        </row>
        <row r="684">
          <cell r="B684" t="str">
            <v>001-00000341-9</v>
          </cell>
          <cell r="C684" t="str">
            <v>h</v>
          </cell>
          <cell r="D684" t="str">
            <v xml:space="preserve">นาย จตุพร รัตนิน </v>
          </cell>
          <cell r="E684">
            <v>5000000</v>
          </cell>
          <cell r="F684">
            <v>0</v>
          </cell>
          <cell r="G684" t="str">
            <v>อาคารพักอาศัย</v>
          </cell>
          <cell r="H684">
            <v>370200</v>
          </cell>
        </row>
        <row r="685">
          <cell r="B685" t="str">
            <v>001-00000967-9</v>
          </cell>
          <cell r="C685" t="str">
            <v>b</v>
          </cell>
          <cell r="D685" t="str">
            <v>บริษัท ศุภนิมิตร พร็อพเพอร์ตี้ จำกัด</v>
          </cell>
          <cell r="E685">
            <v>9723998.5099999998</v>
          </cell>
          <cell r="F685">
            <v>0</v>
          </cell>
          <cell r="G685" t="str">
            <v>ที่ดินพร้อมโครงการจัดสรร</v>
          </cell>
          <cell r="H685">
            <v>0</v>
          </cell>
        </row>
        <row r="686">
          <cell r="C686">
            <v>43</v>
          </cell>
          <cell r="D686" t="str">
            <v>เงินกู้ 1- 10  ลบ. ไม่ค้างชำระ</v>
          </cell>
          <cell r="H686">
            <v>3146990.6071416666</v>
          </cell>
        </row>
        <row r="687">
          <cell r="B687" t="str">
            <v>001-00000213-4</v>
          </cell>
          <cell r="C687" t="str">
            <v>h</v>
          </cell>
          <cell r="D687" t="str">
            <v xml:space="preserve">นาย ชัยวัฒน์ วรพิบูลพงศ์ </v>
          </cell>
          <cell r="E687">
            <v>1180000</v>
          </cell>
          <cell r="F687">
            <v>1</v>
          </cell>
          <cell r="G687" t="str">
            <v>ทาวน์เฮ้าส์</v>
          </cell>
          <cell r="H687">
            <v>81000</v>
          </cell>
        </row>
        <row r="688">
          <cell r="B688" t="str">
            <v>001-00000753-7</v>
          </cell>
          <cell r="C688" t="str">
            <v>h</v>
          </cell>
          <cell r="D688" t="str">
            <v>นางสาว มณี จิรเมธวรพงศ์ / น.ส.นงนุช  จิรเมธวรพงศ์</v>
          </cell>
          <cell r="E688">
            <v>1200000</v>
          </cell>
          <cell r="F688">
            <v>1</v>
          </cell>
          <cell r="G688" t="str">
            <v>อาคารพาณิชย์</v>
          </cell>
          <cell r="H688">
            <v>87000</v>
          </cell>
        </row>
        <row r="689">
          <cell r="B689" t="str">
            <v>001-00000895-8</v>
          </cell>
          <cell r="C689" t="str">
            <v>h</v>
          </cell>
          <cell r="D689" t="str">
            <v xml:space="preserve">นาง ลัดดาวัลย์ เลาดา </v>
          </cell>
          <cell r="E689">
            <v>1330000</v>
          </cell>
          <cell r="F689">
            <v>1</v>
          </cell>
          <cell r="G689" t="str">
            <v>ทาวน์เฮ้าส์</v>
          </cell>
          <cell r="H689">
            <v>70200</v>
          </cell>
        </row>
        <row r="690">
          <cell r="B690" t="str">
            <v>001-00000797-3</v>
          </cell>
          <cell r="C690" t="str">
            <v>h</v>
          </cell>
          <cell r="D690" t="str">
            <v xml:space="preserve">นาย กอบสิน ธนผลิน </v>
          </cell>
          <cell r="E690">
            <v>1400000</v>
          </cell>
          <cell r="F690">
            <v>1</v>
          </cell>
          <cell r="G690" t="str">
            <v>ห้องชุดพักอาศัย</v>
          </cell>
          <cell r="H690">
            <v>87000</v>
          </cell>
        </row>
        <row r="691">
          <cell r="B691" t="str">
            <v>001-00000519-1</v>
          </cell>
          <cell r="C691" t="str">
            <v>h</v>
          </cell>
          <cell r="D691" t="str">
            <v>นาย สันตินัย จันทร์แก้ว - นางกาญจนา  จันทร์แก้ว</v>
          </cell>
          <cell r="E691">
            <v>2000000</v>
          </cell>
          <cell r="F691">
            <v>1</v>
          </cell>
          <cell r="G691" t="str">
            <v>บ้านเดี่ยวตึก 2-3 ชั้น</v>
          </cell>
          <cell r="H691">
            <v>136800</v>
          </cell>
        </row>
        <row r="692">
          <cell r="B692" t="str">
            <v>001-00000794-6</v>
          </cell>
          <cell r="C692" t="str">
            <v>h</v>
          </cell>
          <cell r="D692" t="str">
            <v xml:space="preserve">นาย รังสรรค์ เกตุศิลป์ </v>
          </cell>
          <cell r="E692">
            <v>2040000</v>
          </cell>
          <cell r="F692">
            <v>1</v>
          </cell>
          <cell r="G692" t="str">
            <v>บ้านเดี่ยวตึก 2-3ชั้น</v>
          </cell>
          <cell r="H692">
            <v>111000</v>
          </cell>
        </row>
        <row r="693">
          <cell r="B693" t="str">
            <v>001-00000928-8</v>
          </cell>
          <cell r="C693" t="str">
            <v>b</v>
          </cell>
          <cell r="D693" t="str">
            <v>บริษัท ทิมอิน กรุ๊ป จำกัด</v>
          </cell>
          <cell r="E693">
            <v>2600000</v>
          </cell>
          <cell r="F693">
            <v>1</v>
          </cell>
          <cell r="G693" t="str">
            <v>ที่ดินพร้อมโครงการจัดสรร</v>
          </cell>
          <cell r="H693">
            <v>172472.58068750001</v>
          </cell>
        </row>
        <row r="694">
          <cell r="B694" t="str">
            <v>001-00000488-5</v>
          </cell>
          <cell r="C694" t="str">
            <v>h</v>
          </cell>
          <cell r="D694" t="str">
            <v>หม่อมหลวง กุลรัตน์ เทวกุล - นายอภิสิทธิ์  อึ้งอร่าม</v>
          </cell>
          <cell r="E694">
            <v>2800000</v>
          </cell>
          <cell r="F694">
            <v>1</v>
          </cell>
          <cell r="G694" t="str">
            <v>ห้องชุดพักอาศัย</v>
          </cell>
          <cell r="H694">
            <v>218400</v>
          </cell>
        </row>
        <row r="695">
          <cell r="B695" t="str">
            <v>001-00000931-5</v>
          </cell>
          <cell r="C695" t="str">
            <v>h</v>
          </cell>
          <cell r="D695" t="str">
            <v>นาย วาสิษฐ์ สุขารมณ์ ,นางวิสุทธา  สุขารมณ์</v>
          </cell>
          <cell r="E695">
            <v>4200000</v>
          </cell>
          <cell r="F695">
            <v>1</v>
          </cell>
          <cell r="G695" t="str">
            <v>บ้านเดี่ยว</v>
          </cell>
          <cell r="H695">
            <v>98100</v>
          </cell>
        </row>
        <row r="696">
          <cell r="B696" t="str">
            <v>001-00000560-4</v>
          </cell>
          <cell r="C696" t="str">
            <v>b</v>
          </cell>
          <cell r="D696" t="str">
            <v xml:space="preserve">นาย ทำนุ วชิรฉัตรโชติ </v>
          </cell>
          <cell r="E696">
            <v>6000000</v>
          </cell>
          <cell r="F696">
            <v>1</v>
          </cell>
          <cell r="G696" t="str">
            <v>บ้านเดี่ยว</v>
          </cell>
          <cell r="H696">
            <v>100116.790725</v>
          </cell>
        </row>
        <row r="697">
          <cell r="B697" t="str">
            <v>001-00000933-3</v>
          </cell>
          <cell r="C697" t="str">
            <v>b</v>
          </cell>
          <cell r="D697" t="str">
            <v xml:space="preserve">นาง มณีวรรณ สนธิธรรม </v>
          </cell>
          <cell r="E697">
            <v>1100000</v>
          </cell>
          <cell r="F697">
            <v>2</v>
          </cell>
          <cell r="G697" t="str">
            <v>อาคารพาณิชย์</v>
          </cell>
          <cell r="H697">
            <v>14009.207471</v>
          </cell>
        </row>
        <row r="698">
          <cell r="B698" t="str">
            <v>001-00000788-2</v>
          </cell>
          <cell r="C698" t="str">
            <v>h</v>
          </cell>
          <cell r="D698" t="str">
            <v xml:space="preserve">นาง มาลีนา สัมฤทธิ์พันธุ์สุข </v>
          </cell>
          <cell r="E698">
            <v>1650000</v>
          </cell>
          <cell r="F698">
            <v>2</v>
          </cell>
          <cell r="G698" t="str">
            <v>อาคารพาณิชย์ 3.5 ชั้น</v>
          </cell>
          <cell r="H698">
            <v>120000</v>
          </cell>
        </row>
        <row r="699">
          <cell r="B699" t="str">
            <v>001-00000787-3</v>
          </cell>
          <cell r="C699" t="str">
            <v>h</v>
          </cell>
          <cell r="D699" t="str">
            <v xml:space="preserve">นาย วีระพันธ์ ไตรสุวรรณ </v>
          </cell>
          <cell r="E699">
            <v>2560000</v>
          </cell>
          <cell r="F699">
            <v>2</v>
          </cell>
          <cell r="G699" t="str">
            <v>อาคารพาณิชย์</v>
          </cell>
          <cell r="H699">
            <v>180000</v>
          </cell>
        </row>
        <row r="700">
          <cell r="B700" t="str">
            <v>001-00000222-5</v>
          </cell>
          <cell r="C700" t="str">
            <v>h</v>
          </cell>
          <cell r="D700" t="str">
            <v>นายเจษฎา  ปากวิเศษ,น.ส.จารุวรรณ  สุผลากร</v>
          </cell>
          <cell r="E700">
            <v>3276000</v>
          </cell>
          <cell r="F700">
            <v>2</v>
          </cell>
          <cell r="G700" t="str">
            <v>บ้านเดี่ยว</v>
          </cell>
          <cell r="H700">
            <v>216600</v>
          </cell>
        </row>
        <row r="701">
          <cell r="B701" t="str">
            <v>001-00000520-4</v>
          </cell>
          <cell r="C701" t="str">
            <v>b</v>
          </cell>
          <cell r="D701" t="str">
            <v xml:space="preserve">นาง พรพรรณ ตันติวงศ์ </v>
          </cell>
          <cell r="E701">
            <v>4000000</v>
          </cell>
          <cell r="F701">
            <v>2</v>
          </cell>
          <cell r="G701" t="str">
            <v>บ้านเดี่ยว</v>
          </cell>
          <cell r="H701">
            <v>113108.22869999999</v>
          </cell>
        </row>
        <row r="702">
          <cell r="C702">
            <v>15</v>
          </cell>
          <cell r="D702" t="str">
            <v>เงินกู้   1 - 10  ลบ. ( 1 - 2.9 งวด)</v>
          </cell>
        </row>
        <row r="703">
          <cell r="B703" t="str">
            <v>001-00000263-4</v>
          </cell>
          <cell r="C703" t="str">
            <v>h</v>
          </cell>
          <cell r="D703" t="str">
            <v xml:space="preserve">นาย สมชาย ชื่นใจชน </v>
          </cell>
          <cell r="E703">
            <v>1020000</v>
          </cell>
          <cell r="F703">
            <v>3</v>
          </cell>
          <cell r="G703" t="str">
            <v>ทาวน์เฮ้าส์</v>
          </cell>
          <cell r="H703">
            <v>73800</v>
          </cell>
        </row>
        <row r="704">
          <cell r="B704" t="str">
            <v>001-00000061-6</v>
          </cell>
          <cell r="C704" t="str">
            <v>h</v>
          </cell>
          <cell r="D704" t="str">
            <v>นางสาว ประภาพร บุริมจิตต์ -นางแก้ว  บุริมจิตต์</v>
          </cell>
          <cell r="E704">
            <v>1500000</v>
          </cell>
          <cell r="F704">
            <v>3</v>
          </cell>
          <cell r="G704" t="str">
            <v>บ้านเดี่ยวตึก 2-3 ชั้น</v>
          </cell>
          <cell r="H704">
            <v>66000</v>
          </cell>
        </row>
        <row r="705">
          <cell r="B705" t="str">
            <v>001-00000924-2</v>
          </cell>
          <cell r="C705" t="str">
            <v>h</v>
          </cell>
          <cell r="D705" t="str">
            <v xml:space="preserve">นาย วิชาธร สารอักษร </v>
          </cell>
          <cell r="E705">
            <v>5000000</v>
          </cell>
          <cell r="F705">
            <v>3</v>
          </cell>
          <cell r="G705" t="str">
            <v>บ้านเดี่ยว</v>
          </cell>
          <cell r="H705">
            <v>111000</v>
          </cell>
        </row>
        <row r="706">
          <cell r="B706" t="str">
            <v>001-00000838-5</v>
          </cell>
          <cell r="C706" t="str">
            <v>b</v>
          </cell>
          <cell r="D706" t="str">
            <v>บริษัท จิราเฮ้าส์ จำกัด</v>
          </cell>
          <cell r="E706">
            <v>5000000</v>
          </cell>
          <cell r="F706">
            <v>4</v>
          </cell>
          <cell r="G706" t="str">
            <v>อพาร์ทเม้นต์ลาดพร้าว</v>
          </cell>
          <cell r="H706">
            <v>300000</v>
          </cell>
        </row>
        <row r="707">
          <cell r="B707" t="str">
            <v>001-00000014-3</v>
          </cell>
          <cell r="C707" t="str">
            <v>b</v>
          </cell>
          <cell r="D707" t="str">
            <v>นาย ชัยวิทูรภัคณัช อมรหิรัญศิริ - นางรัตนา  อมรหิรัญศิริ</v>
          </cell>
          <cell r="E707">
            <v>6300000</v>
          </cell>
          <cell r="F707">
            <v>4</v>
          </cell>
          <cell r="G707" t="str">
            <v>อาคารพาณิชย์</v>
          </cell>
          <cell r="H707">
            <v>344400</v>
          </cell>
        </row>
        <row r="708">
          <cell r="C708">
            <v>5</v>
          </cell>
          <cell r="D708" t="str">
            <v>เงินกู้   1 - 10  ลบ. ( 3 - 5.9 งวด)</v>
          </cell>
        </row>
        <row r="709">
          <cell r="B709" t="str">
            <v>001-00000012-5</v>
          </cell>
          <cell r="C709" t="str">
            <v>h</v>
          </cell>
          <cell r="D709" t="str">
            <v xml:space="preserve">นาย ไชยยศ กิจกุศล </v>
          </cell>
          <cell r="E709">
            <v>1200000</v>
          </cell>
          <cell r="F709">
            <v>6</v>
          </cell>
          <cell r="G709" t="str">
            <v>ห้องชุดพักอาศัย</v>
          </cell>
          <cell r="H709">
            <v>105600</v>
          </cell>
        </row>
        <row r="710">
          <cell r="B710" t="str">
            <v>001-00000431-2</v>
          </cell>
          <cell r="C710" t="str">
            <v>h</v>
          </cell>
          <cell r="D710" t="str">
            <v xml:space="preserve">นางสาว วลี สุขรัตนวงศ์ </v>
          </cell>
          <cell r="E710">
            <v>1700000</v>
          </cell>
          <cell r="F710">
            <v>9</v>
          </cell>
          <cell r="G710" t="str">
            <v>ห้องชุดพักอาศัย</v>
          </cell>
          <cell r="H710">
            <v>81000</v>
          </cell>
        </row>
        <row r="711">
          <cell r="B711" t="str">
            <v>001-00000709-1</v>
          </cell>
          <cell r="C711" t="str">
            <v>h</v>
          </cell>
          <cell r="D711" t="str">
            <v>นายจิรวัฒน์-นางนัฐสุดา สุภรณ์ไพบูลย์</v>
          </cell>
          <cell r="E711">
            <v>4900000</v>
          </cell>
          <cell r="F711">
            <v>9</v>
          </cell>
          <cell r="G711" t="str">
            <v>บ้านเดี่ยว</v>
          </cell>
          <cell r="H711">
            <v>362400</v>
          </cell>
        </row>
        <row r="712">
          <cell r="C712">
            <v>3</v>
          </cell>
          <cell r="D712" t="str">
            <v>เงินกู้   1 - 10  ลบ. ( 6 - 11.9 งวด)</v>
          </cell>
        </row>
        <row r="713">
          <cell r="B713" t="str">
            <v>001-00000489-4</v>
          </cell>
          <cell r="C713" t="str">
            <v>h</v>
          </cell>
          <cell r="D713" t="str">
            <v>นาย เมี่ยน กิจชัยชาญกุล - นางกรองจิต   กิจชันชาญกุล</v>
          </cell>
          <cell r="E713">
            <v>2100000</v>
          </cell>
          <cell r="F713">
            <v>12</v>
          </cell>
          <cell r="G713" t="str">
            <v>ห้องชุดพักอาศัย</v>
          </cell>
          <cell r="H713">
            <v>120000</v>
          </cell>
        </row>
        <row r="714">
          <cell r="B714" t="str">
            <v>001-00000221-6</v>
          </cell>
          <cell r="C714" t="str">
            <v>h</v>
          </cell>
          <cell r="D714" t="str">
            <v xml:space="preserve">นาย สาโรจน์ สินไชย, นายสาครินทร์ สินไชย </v>
          </cell>
          <cell r="E714">
            <v>3100000</v>
          </cell>
          <cell r="F714">
            <v>19</v>
          </cell>
          <cell r="G714" t="str">
            <v>บ้านเดี่ยวตึก 2-3 ชั้น</v>
          </cell>
          <cell r="H714">
            <v>132000</v>
          </cell>
        </row>
        <row r="715">
          <cell r="C715">
            <v>2</v>
          </cell>
          <cell r="D715" t="str">
            <v>เงินกู้   1 - 10  ลบ.  ( 12 ด.ขึ้นไป)</v>
          </cell>
        </row>
        <row r="716">
          <cell r="C716">
            <v>68</v>
          </cell>
          <cell r="D716" t="str">
            <v>ชำระครบ 1 -10 ลบ.</v>
          </cell>
          <cell r="H716">
            <v>13344207.275833501</v>
          </cell>
        </row>
        <row r="717">
          <cell r="C717">
            <v>187</v>
          </cell>
          <cell r="D717" t="str">
            <v>เงินกู้ 1 ลบ. -  10 ลบ.</v>
          </cell>
          <cell r="E717">
            <v>534234966.14000005</v>
          </cell>
          <cell r="H717">
            <v>56560612.316744581</v>
          </cell>
        </row>
        <row r="718">
          <cell r="B718" t="str">
            <v>001-00000466-7</v>
          </cell>
          <cell r="C718" t="str">
            <v>b</v>
          </cell>
          <cell r="D718" t="str">
            <v>บริษัท ดิสทริค ดิเวอลอปเม้นท์ 2000 (โตทับเที่ยง) จำกัด</v>
          </cell>
          <cell r="E718">
            <v>18000000</v>
          </cell>
          <cell r="F718">
            <v>1</v>
          </cell>
          <cell r="G718" t="str">
            <v>บ้านเดี่ยว</v>
          </cell>
          <cell r="H718">
            <v>674617.68599999999</v>
          </cell>
        </row>
        <row r="719">
          <cell r="B719" t="str">
            <v>001-00000926-0</v>
          </cell>
          <cell r="C719" t="str">
            <v>b</v>
          </cell>
          <cell r="D719" t="str">
            <v>บริษัท ศุภนิมิตร พร็อพเพอร์ตี้ จำกัด</v>
          </cell>
          <cell r="E719">
            <v>11228000</v>
          </cell>
          <cell r="F719">
            <v>1</v>
          </cell>
          <cell r="G719" t="str">
            <v>ที่ดินพร้อมโครงการจัดสรร</v>
          </cell>
          <cell r="H719">
            <v>461580.94805833336</v>
          </cell>
        </row>
        <row r="720">
          <cell r="B720" t="str">
            <v>001-00000913-3</v>
          </cell>
          <cell r="C720" t="str">
            <v>b</v>
          </cell>
          <cell r="D720" t="str">
            <v>บริษัท ประภาวสุ จำกัด</v>
          </cell>
          <cell r="E720">
            <v>20000000</v>
          </cell>
          <cell r="F720">
            <v>1</v>
          </cell>
          <cell r="G720" t="str">
            <v>อพาร์ทเมนท์</v>
          </cell>
          <cell r="H720">
            <v>257015.92093333331</v>
          </cell>
        </row>
        <row r="721">
          <cell r="B721" t="str">
            <v>001-00000837-6</v>
          </cell>
          <cell r="C721" t="str">
            <v>b</v>
          </cell>
          <cell r="D721" t="str">
            <v>บริษัท จิราเฮ้าส์ จำกัด</v>
          </cell>
          <cell r="E721">
            <v>23000000</v>
          </cell>
          <cell r="F721">
            <v>2</v>
          </cell>
          <cell r="G721" t="str">
            <v>อพาร์ทเม้นต์ลาดพร้าว</v>
          </cell>
          <cell r="H721">
            <v>1944000</v>
          </cell>
        </row>
        <row r="722">
          <cell r="C722">
            <v>4</v>
          </cell>
          <cell r="D722" t="str">
            <v>เงินกู้ตั้งแต่ 10 ลบ. ขึ้นไป ( 1 - 2.9 งวด)</v>
          </cell>
        </row>
        <row r="723">
          <cell r="B723" t="str">
            <v>001-00000854-9</v>
          </cell>
          <cell r="C723" t="str">
            <v>b</v>
          </cell>
          <cell r="D723" t="str">
            <v>บริษัท เจ ซี เอ็น เคหะภัณฑ์ จำกัด</v>
          </cell>
          <cell r="E723">
            <v>20000000</v>
          </cell>
          <cell r="F723">
            <v>50</v>
          </cell>
          <cell r="G723" t="str">
            <v>ที่ดินเปล่า</v>
          </cell>
          <cell r="H723">
            <v>420000</v>
          </cell>
        </row>
        <row r="724">
          <cell r="B724" t="str">
            <v>001-00000920-9</v>
          </cell>
          <cell r="C724" t="str">
            <v>b</v>
          </cell>
          <cell r="D724" t="str">
            <v>บริษัท เอกจิตร พร็อพเพอร์ตี้ จำกัด</v>
          </cell>
          <cell r="E724">
            <v>89221755.780000001</v>
          </cell>
          <cell r="F724">
            <v>59</v>
          </cell>
          <cell r="G724" t="str">
            <v>ที่ดินพร้อมโครงการจัดสรร</v>
          </cell>
          <cell r="H724">
            <v>1364686.1740583333</v>
          </cell>
        </row>
        <row r="725">
          <cell r="B725" t="str">
            <v>001-00000810-7</v>
          </cell>
          <cell r="C725" t="str">
            <v>b</v>
          </cell>
          <cell r="D725" t="str">
            <v>บริษัท สุนทรบุรี จำกัด</v>
          </cell>
          <cell r="E725">
            <v>20000000</v>
          </cell>
          <cell r="F725">
            <v>72</v>
          </cell>
          <cell r="G725" t="str">
            <v>ที่ดินเปล่า</v>
          </cell>
          <cell r="H725">
            <v>531024.55820833333</v>
          </cell>
        </row>
        <row r="726">
          <cell r="B726" t="str">
            <v>001-00000373-7</v>
          </cell>
          <cell r="C726" t="str">
            <v>b</v>
          </cell>
          <cell r="D726" t="str">
            <v xml:space="preserve">นาย วิวัฒน์ งามดำรงค์ </v>
          </cell>
          <cell r="E726">
            <v>102000000</v>
          </cell>
          <cell r="F726">
            <v>81</v>
          </cell>
          <cell r="G726" t="str">
            <v>ที่ดินเปล่า</v>
          </cell>
          <cell r="H726">
            <v>1629237.4753583334</v>
          </cell>
        </row>
        <row r="727">
          <cell r="B727" t="str">
            <v>001-00000597-3</v>
          </cell>
          <cell r="C727" t="str">
            <v>b</v>
          </cell>
          <cell r="D727" t="str">
            <v>บริษัท คอนกรีตทักษิณนคร จำกัด</v>
          </cell>
          <cell r="E727">
            <v>40000000</v>
          </cell>
          <cell r="F727">
            <v>81</v>
          </cell>
          <cell r="G727" t="str">
            <v>ที่ดินเปล่า</v>
          </cell>
          <cell r="H727">
            <v>649137.98695833341</v>
          </cell>
        </row>
        <row r="728">
          <cell r="B728" t="str">
            <v>001-00000554-6</v>
          </cell>
          <cell r="C728" t="str">
            <v>b</v>
          </cell>
          <cell r="D728" t="str">
            <v>บริษัท ขอนแก่นซิตี้แลนด์ จำกัด</v>
          </cell>
          <cell r="E728">
            <v>106000000</v>
          </cell>
          <cell r="F728">
            <v>85</v>
          </cell>
          <cell r="G728" t="str">
            <v>ที่ดินเปล่า</v>
          </cell>
          <cell r="H728">
            <v>1921366.5405666668</v>
          </cell>
        </row>
        <row r="729">
          <cell r="B729" t="str">
            <v>001-00000866-7</v>
          </cell>
          <cell r="C729" t="str">
            <v>b</v>
          </cell>
          <cell r="D729" t="str">
            <v>บริษัท อุทยานทักษิณนคร จำกัด</v>
          </cell>
          <cell r="E729">
            <v>100000000</v>
          </cell>
          <cell r="F729">
            <v>86</v>
          </cell>
          <cell r="G729" t="str">
            <v>ที่ดินเปล่า</v>
          </cell>
          <cell r="H729">
            <v>1686250</v>
          </cell>
        </row>
        <row r="730">
          <cell r="B730" t="str">
            <v>001-00000555-5</v>
          </cell>
          <cell r="C730" t="str">
            <v>b</v>
          </cell>
          <cell r="D730" t="str">
            <v>บริษัท ขอนแก่นซิตี้แลนด์ จำกัด</v>
          </cell>
          <cell r="E730">
            <v>58000000</v>
          </cell>
          <cell r="F730">
            <v>86</v>
          </cell>
          <cell r="G730" t="str">
            <v>ที่ดินเปล่า</v>
          </cell>
          <cell r="H730">
            <v>1115084.3119999999</v>
          </cell>
        </row>
        <row r="731">
          <cell r="B731" t="str">
            <v>001-00000867-6</v>
          </cell>
          <cell r="C731" t="str">
            <v>b</v>
          </cell>
          <cell r="D731" t="str">
            <v>บริษัท อุทยานทักษิณนคร จำกัด</v>
          </cell>
          <cell r="E731">
            <v>28000000</v>
          </cell>
          <cell r="F731">
            <v>86</v>
          </cell>
          <cell r="G731" t="str">
            <v>ที่ดินเปล่า</v>
          </cell>
          <cell r="H731">
            <v>516771.89425000001</v>
          </cell>
        </row>
        <row r="732">
          <cell r="B732" t="str">
            <v>001-00000743-7</v>
          </cell>
          <cell r="C732" t="str">
            <v>b</v>
          </cell>
          <cell r="D732" t="str">
            <v>บริษัท สุนทรบุรี จำกัด</v>
          </cell>
          <cell r="E732">
            <v>40000000</v>
          </cell>
          <cell r="F732">
            <v>104</v>
          </cell>
          <cell r="G732" t="str">
            <v>ที่ดินเปล่า</v>
          </cell>
          <cell r="H732">
            <v>681321.97612500004</v>
          </cell>
        </row>
        <row r="733">
          <cell r="B733" t="str">
            <v>001-00000809-4</v>
          </cell>
          <cell r="C733" t="str">
            <v>b</v>
          </cell>
          <cell r="D733" t="str">
            <v>บริษัท สุนทรบุรี จำกัด</v>
          </cell>
          <cell r="E733">
            <v>16000000</v>
          </cell>
          <cell r="F733">
            <v>104</v>
          </cell>
          <cell r="G733" t="str">
            <v>ที่ดินเปล่า</v>
          </cell>
          <cell r="H733">
            <v>338816.43599999999</v>
          </cell>
        </row>
        <row r="734">
          <cell r="B734" t="str">
            <v>001-00000535-5</v>
          </cell>
          <cell r="C734" t="str">
            <v>b</v>
          </cell>
          <cell r="D734" t="str">
            <v xml:space="preserve">นาย ไพบูลย์ หาญสวัสดิ์ </v>
          </cell>
          <cell r="E734">
            <v>15000000</v>
          </cell>
          <cell r="F734">
            <v>105</v>
          </cell>
          <cell r="G734" t="str">
            <v>ที่ดินเปล่า</v>
          </cell>
          <cell r="H734">
            <v>322983.10266666667</v>
          </cell>
        </row>
        <row r="735">
          <cell r="B735" t="str">
            <v>001-00000244-3</v>
          </cell>
          <cell r="C735" t="str">
            <v>b</v>
          </cell>
          <cell r="D735" t="str">
            <v>บริษัท มนัสสวาท จำกัด</v>
          </cell>
          <cell r="E735">
            <v>40000000</v>
          </cell>
          <cell r="F735">
            <v>114</v>
          </cell>
          <cell r="G735" t="str">
            <v>ที่ดินเปล่า</v>
          </cell>
          <cell r="H735">
            <v>694110.77083333337</v>
          </cell>
        </row>
        <row r="736">
          <cell r="B736" t="str">
            <v>001-00000834-9</v>
          </cell>
          <cell r="C736" t="str">
            <v>b</v>
          </cell>
          <cell r="D736" t="str">
            <v xml:space="preserve">นาย วิรัช ปัณฑุกำพล </v>
          </cell>
          <cell r="E736">
            <v>25000000</v>
          </cell>
          <cell r="F736">
            <v>161</v>
          </cell>
          <cell r="G736" t="str">
            <v>ที่ดินเปล่า</v>
          </cell>
          <cell r="H736">
            <v>745075.59737500001</v>
          </cell>
        </row>
        <row r="737">
          <cell r="C737">
            <v>14</v>
          </cell>
          <cell r="D737" t="str">
            <v>เงินกู้ตั้งแต่ 10 ลบ. ขึ้นไป ( 12 ด.ขึ้นไป)</v>
          </cell>
        </row>
        <row r="738">
          <cell r="C738">
            <v>18</v>
          </cell>
          <cell r="D738" t="str">
            <v>ชำระบางส่วน 10 ลบ.ขึ้นไป</v>
          </cell>
          <cell r="H738">
            <v>15953081.379391668</v>
          </cell>
        </row>
        <row r="739">
          <cell r="B739" t="str">
            <v>001-00000465-8</v>
          </cell>
          <cell r="C739" t="str">
            <v>b</v>
          </cell>
          <cell r="D739" t="str">
            <v>บริษัท ดิสทริค ดิเวอลอปเม้นท์ 2000 (โตทับเที่ยง) จำกัด</v>
          </cell>
          <cell r="E739">
            <v>16500000</v>
          </cell>
          <cell r="F739">
            <v>0</v>
          </cell>
          <cell r="G739" t="str">
            <v>ที่ดินเปล่า</v>
          </cell>
          <cell r="H739">
            <v>409275.41153333336</v>
          </cell>
        </row>
        <row r="740">
          <cell r="B740" t="str">
            <v>001-00000847-6</v>
          </cell>
          <cell r="C740" t="str">
            <v>b</v>
          </cell>
          <cell r="D740" t="str">
            <v xml:space="preserve">นาย ดุลยเดช บุนนาค </v>
          </cell>
          <cell r="E740">
            <v>17500000</v>
          </cell>
          <cell r="F740">
            <v>0</v>
          </cell>
          <cell r="G740" t="str">
            <v>ห้องชุดพักอาศัย</v>
          </cell>
          <cell r="H740">
            <v>600000</v>
          </cell>
        </row>
        <row r="741">
          <cell r="B741" t="str">
            <v>001-00000420-7</v>
          </cell>
          <cell r="C741" t="str">
            <v>b</v>
          </cell>
          <cell r="D741" t="str">
            <v xml:space="preserve">นาง สงาม เจริญรัถ </v>
          </cell>
          <cell r="E741">
            <v>20000000</v>
          </cell>
          <cell r="F741">
            <v>0</v>
          </cell>
          <cell r="G741" t="str">
            <v>ที่ดินเปล่า</v>
          </cell>
          <cell r="H741">
            <v>1092000</v>
          </cell>
        </row>
        <row r="742">
          <cell r="B742" t="str">
            <v>001-00000419-4</v>
          </cell>
          <cell r="C742" t="str">
            <v>b</v>
          </cell>
          <cell r="D742" t="str">
            <v xml:space="preserve">นาง สงาม เจริญรัถ </v>
          </cell>
          <cell r="E742">
            <v>28887169.800000001</v>
          </cell>
          <cell r="F742">
            <v>0</v>
          </cell>
          <cell r="G742" t="str">
            <v>ที่ดินเปล่า</v>
          </cell>
          <cell r="H742">
            <v>1362000</v>
          </cell>
        </row>
        <row r="743">
          <cell r="B743" t="str">
            <v>001-00000418-5</v>
          </cell>
          <cell r="C743" t="str">
            <v>b</v>
          </cell>
          <cell r="D743" t="str">
            <v xml:space="preserve">นาง สงาม เจริญรัถ </v>
          </cell>
          <cell r="E743">
            <v>29577973.800000001</v>
          </cell>
          <cell r="F743">
            <v>0</v>
          </cell>
          <cell r="G743" t="str">
            <v>ที่ดินเปล่า</v>
          </cell>
          <cell r="H743">
            <v>1395000</v>
          </cell>
        </row>
        <row r="744">
          <cell r="C744">
            <v>5</v>
          </cell>
          <cell r="D744" t="str">
            <v>เงินกู้ตั้งแต่ 10 ลบ. ขึ้นไป ไม่ค้างชำระ</v>
          </cell>
          <cell r="H744">
            <v>24110436.568175003</v>
          </cell>
        </row>
        <row r="745">
          <cell r="B745" t="str">
            <v>001-00000943-3</v>
          </cell>
          <cell r="C745" t="str">
            <v>b</v>
          </cell>
          <cell r="D745" t="str">
            <v xml:space="preserve">บริษัท ทัพพ์ จำกัด </v>
          </cell>
          <cell r="E745">
            <v>20000000</v>
          </cell>
          <cell r="F745">
            <v>1</v>
          </cell>
          <cell r="G745" t="str">
            <v>ที่ดินพร้อมโครงการจัดสรร</v>
          </cell>
          <cell r="H745">
            <v>272058.98204166663</v>
          </cell>
        </row>
        <row r="746">
          <cell r="B746" t="str">
            <v>001-00000937-9</v>
          </cell>
          <cell r="C746" t="str">
            <v>b</v>
          </cell>
          <cell r="D746" t="str">
            <v xml:space="preserve">บริษัท ทัพพ์ จำกัด </v>
          </cell>
          <cell r="E746">
            <v>26000000</v>
          </cell>
          <cell r="F746">
            <v>1</v>
          </cell>
          <cell r="G746" t="str">
            <v>ที่ดินพร้อมโครงการจัดสรร</v>
          </cell>
          <cell r="H746">
            <v>440004.23804166669</v>
          </cell>
        </row>
        <row r="747">
          <cell r="B747" t="str">
            <v>001-00000942-4</v>
          </cell>
          <cell r="C747" t="str">
            <v>b</v>
          </cell>
          <cell r="D747" t="str">
            <v>บริษัท สิทธารมย์ รีเจนท์ จำกัด</v>
          </cell>
          <cell r="E747">
            <v>28800000</v>
          </cell>
          <cell r="F747">
            <v>1</v>
          </cell>
          <cell r="G747" t="str">
            <v>ที่ดินพร้อมโครงการจัดสรร</v>
          </cell>
          <cell r="H747">
            <v>592447.99729166669</v>
          </cell>
        </row>
        <row r="748">
          <cell r="B748" t="str">
            <v>001-00000921-5</v>
          </cell>
          <cell r="C748" t="str">
            <v>b</v>
          </cell>
          <cell r="D748" t="str">
            <v>บริษัท ศุภนิมิตร พร็อพเพอร์ตี้ จำกัด</v>
          </cell>
          <cell r="E748">
            <v>60000000</v>
          </cell>
          <cell r="F748">
            <v>1</v>
          </cell>
          <cell r="G748" t="str">
            <v>ที่ดินพร้อมโครงการจัดสรร</v>
          </cell>
          <cell r="H748">
            <v>1023545.333</v>
          </cell>
        </row>
        <row r="749">
          <cell r="C749">
            <v>4</v>
          </cell>
          <cell r="D749" t="str">
            <v>เงินกู้ตั้งแต่ 10 ลบ. ขึ้นไป ( 1 - 2.9 งวด)</v>
          </cell>
        </row>
        <row r="750">
          <cell r="B750" t="str">
            <v>001-00000434-9</v>
          </cell>
          <cell r="C750" t="str">
            <v>b</v>
          </cell>
          <cell r="D750" t="str">
            <v>นาย กฤษณะ ศิวะกฤษณ์กุล - นางสว่างศรี   ศิวะกฤษณ์กุล</v>
          </cell>
          <cell r="E750">
            <v>28000000</v>
          </cell>
          <cell r="F750">
            <v>65</v>
          </cell>
          <cell r="G750" t="str">
            <v>ที่ดินเปล่า</v>
          </cell>
          <cell r="H750">
            <v>600000</v>
          </cell>
        </row>
        <row r="751">
          <cell r="C751">
            <v>1</v>
          </cell>
          <cell r="D751" t="str">
            <v>เงินกู้ตั้งแต่ 10 ลบ. ขึ้นไป  ( 12 ด.ขึ้นไป)</v>
          </cell>
        </row>
        <row r="752">
          <cell r="C752">
            <v>10</v>
          </cell>
          <cell r="D752" t="str">
            <v>ชำระครบ 10 ลบ.ขึ้นไป</v>
          </cell>
          <cell r="H752">
            <v>31896768.530083336</v>
          </cell>
        </row>
        <row r="753">
          <cell r="C753">
            <v>28</v>
          </cell>
          <cell r="D753" t="str">
            <v>เงินกู้ตั้งแต่ 10 ลบ. ขึ้นไป</v>
          </cell>
          <cell r="E753">
            <v>1046714899.3799999</v>
          </cell>
          <cell r="H753">
            <v>47849849.909475006</v>
          </cell>
        </row>
        <row r="755">
          <cell r="C755">
            <v>455</v>
          </cell>
          <cell r="E755">
            <v>1704442581.52</v>
          </cell>
          <cell r="H755">
            <v>116061392.75253917</v>
          </cell>
        </row>
        <row r="757">
          <cell r="D757" t="str">
            <v xml:space="preserve"> 1 - 3 </v>
          </cell>
        </row>
        <row r="758">
          <cell r="D758" t="str">
            <v>ไม่เกิน 1 ลบ. ( 1 - 2.9 งวด)</v>
          </cell>
        </row>
        <row r="759">
          <cell r="D759" t="str">
            <v>เงินกู้   1 - 10  ลบ. ( 1 - 2.9 งวด)</v>
          </cell>
        </row>
        <row r="760">
          <cell r="D760" t="str">
            <v>เงินกู้ตั้งแต่ 10 ลบ. ขึ้นไป ( 1 - 2.9 งวด)</v>
          </cell>
        </row>
        <row r="762">
          <cell r="D762" t="str">
            <v xml:space="preserve"> 3 - 6 </v>
          </cell>
        </row>
        <row r="763">
          <cell r="D763" t="str">
            <v>ไม่เกิน 1 ลบ. ( 3 - 5.9 งวด)</v>
          </cell>
        </row>
        <row r="764">
          <cell r="D764" t="str">
            <v>เงินกู้   1 - 10  ลบ. ( 3 - 5.9 งวด)</v>
          </cell>
        </row>
        <row r="766">
          <cell r="D766" t="str">
            <v xml:space="preserve"> 6 - 12</v>
          </cell>
        </row>
        <row r="767">
          <cell r="D767" t="str">
            <v>ไม่เกิน 1 ลบ. ( 6 - 11.9 งวด)</v>
          </cell>
        </row>
        <row r="768">
          <cell r="D768" t="str">
            <v>เงินกู้   1 - 10  ลบ. ( 6 - 11.9 งวด)</v>
          </cell>
        </row>
        <row r="770">
          <cell r="D770" t="str">
            <v xml:space="preserve"> 12 up</v>
          </cell>
        </row>
        <row r="771">
          <cell r="D771" t="str">
            <v>ไม่เกิน 1 ลบ.  ( 12 ด.ขึ้นไป)</v>
          </cell>
        </row>
        <row r="772">
          <cell r="D772" t="str">
            <v>เงินกู้   1 - 10  ลบ.  ( 12 ด.ขึ้นไป)</v>
          </cell>
        </row>
        <row r="773">
          <cell r="D773" t="str">
            <v>เงินกู้ตั้งแต่ 10 ลบ. ขึ้นไป ( 12 ด.ขึ้นไป)</v>
          </cell>
        </row>
        <row r="775">
          <cell r="D775" t="str">
            <v>ค้างตั้งแต่ 1 งวด ขึ้นไป</v>
          </cell>
        </row>
        <row r="776">
          <cell r="D776" t="str">
            <v>ค้าง 0 งวด</v>
          </cell>
        </row>
        <row r="777">
          <cell r="D777" t="str">
            <v>รวม</v>
          </cell>
        </row>
      </sheetData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เงินกู้ธนชาติ"/>
      <sheetName val="เงินกู้ MGC"/>
      <sheetName val="Trial Balance"/>
      <sheetName val="ELEC45-01"/>
      <sheetName val="Submission Form"/>
      <sheetName val="คชจ.ดำเนินงาน6-43"/>
      <sheetName val="Investment Database"/>
      <sheetName val="ตั๋วเงินรับ"/>
      <sheetName val="Detail-Sep"/>
      <sheetName val="_2_ส่งข้อมูลต้นทุนฉีดให้บัญชี"/>
      <sheetName val="TB Data base"/>
      <sheetName val="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detail_profit&amp;loss"/>
      <sheetName val="เงินกู้ MGC"/>
      <sheetName val="เงินกู้ธนชาติ"/>
      <sheetName val="ตั๋วเงินรับ"/>
      <sheetName val="CODE,NAME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Trial Balance"/>
      <sheetName val="TrialBalance Q3-2002"/>
      <sheetName val="2002"/>
      <sheetName val="detail_profit&amp;los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over1"/>
      <sheetName val="Cover2"/>
      <sheetName val="Content"/>
      <sheetName val="P&amp;L"/>
      <sheetName val="ASSET"/>
      <sheetName val="LIABILITIES"/>
      <sheetName val="sales,other in"/>
      <sheetName val="cost"/>
      <sheetName val="int,ex loss"/>
      <sheetName val="director's"/>
      <sheetName val="admin"/>
      <sheetName val="bank,ar"/>
      <sheetName val="inven"/>
      <sheetName val="cip"/>
      <sheetName val="depo,preop"/>
      <sheetName val="od,ap trade"/>
      <sheetName val="ap related"/>
      <sheetName val="current lia"/>
      <sheetName val="currenport,ap cip"/>
      <sheetName val="long term"/>
      <sheetName val="PAPER C-FLOW"/>
      <sheetName val="C-FLOW"/>
      <sheetName val="UNREALIZE"/>
      <sheetName val="TRIAL BALANCE"/>
      <sheetName val="AJE"/>
      <sheetName val="BALANCE SHEET "/>
      <sheetName val="detail_profit&amp;loss"/>
    </sheetNames>
    <sheetDataSet>
      <sheetData sheetId="0" refreshError="1"/>
      <sheetData sheetId="1" refreshError="1"/>
      <sheetData sheetId="2" refreshError="1"/>
      <sheetData sheetId="3" refreshError="1">
        <row r="2">
          <cell r="B2">
            <v>38442</v>
          </cell>
        </row>
        <row r="3">
          <cell r="B3">
            <v>38533</v>
          </cell>
        </row>
        <row r="4">
          <cell r="B4">
            <v>38625</v>
          </cell>
        </row>
        <row r="5">
          <cell r="B5">
            <v>38717</v>
          </cell>
        </row>
      </sheetData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인원계획-미화"/>
      <sheetName val="Trial Balance"/>
      <sheetName val="노무비"/>
      <sheetName val="PM-TE"/>
      <sheetName val="2002"/>
      <sheetName val="ตั๋วเงินรับ"/>
      <sheetName val="A"/>
      <sheetName val="TrialBalance Q3-2002"/>
      <sheetName val="detail_profit&amp;loss"/>
    </sheetNames>
    <sheetDataSet>
      <sheetData sheetId="0" refreshError="1">
        <row r="4">
          <cell r="B4">
            <v>4399427.8</v>
          </cell>
        </row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인원계획_미화"/>
      <sheetName val="노무비"/>
      <sheetName val="Assumptions"/>
      <sheetName val="001"/>
      <sheetName val="Initial Input Variable"/>
      <sheetName val="일위대가목차"/>
      <sheetName val="เงินกู้ MGC"/>
      <sheetName val="เงินกู้ธนชาติ"/>
      <sheetName val="Trial Balance"/>
      <sheetName val="재무가정"/>
      <sheetName val="공사개요"/>
      <sheetName val="MOTOR"/>
      <sheetName val="Customer Databas"/>
      <sheetName val="익월작업계힉"/>
      <sheetName val="Instructions"/>
      <sheetName val="S&amp;R"/>
      <sheetName val="Template"/>
      <sheetName val="1 Cash Flow Analysis"/>
      <sheetName val="조직및_인원계획"/>
      <sheetName val="견적내역-미화_(2)"/>
      <sheetName val="견적내역-보안_(2)"/>
      <sheetName val="Initial_Input_Variable"/>
      <sheetName val="Customer_Databas"/>
      <sheetName val="2004SS"/>
      <sheetName val="2004CJ"/>
      <sheetName val="ASP"/>
      <sheetName val="Summary"/>
      <sheetName val="2. Summary-cash"/>
      <sheetName val="Budget 2005(DW)"/>
      <sheetName val="Id"/>
      <sheetName val="Area"/>
      <sheetName val="Journal"/>
      <sheetName val="98년매출액및매출원가"/>
      <sheetName val="손익계산서(가로)"/>
      <sheetName val="견적과실행예산"/>
      <sheetName val="2002"/>
      <sheetName val="0.1keyAssumption"/>
      <sheetName val="0.0ControlSheet"/>
      <sheetName val="건재양식"/>
      <sheetName val="ตั๋วเงินรับ"/>
      <sheetName val="U-5"/>
      <sheetName val="TB"/>
      <sheetName val="PA"/>
      <sheetName val="BS ATTACH"/>
      <sheetName val="GAAP Pru"/>
      <sheetName val="ยานพาหนะ"/>
      <sheetName val="S-5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udit"/>
      <sheetName val="ประมาณหนี้สูญ"/>
      <sheetName val="earn&amp;young"/>
      <sheetName val="Trial Balance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G1">
            <v>1</v>
          </cell>
          <cell r="H1">
            <v>2</v>
          </cell>
          <cell r="I1">
            <v>3</v>
          </cell>
          <cell r="J1">
            <v>4</v>
          </cell>
        </row>
        <row r="2">
          <cell r="A2" t="str">
            <v>Account No</v>
          </cell>
          <cell r="B2" t="str">
            <v>Account Name</v>
          </cell>
          <cell r="C2" t="str">
            <v>Deal Type</v>
          </cell>
          <cell r="D2" t="str">
            <v>originate date</v>
          </cell>
          <cell r="G2" t="str">
            <v>Account no.</v>
          </cell>
          <cell r="H2" t="str">
            <v>paid Princ.</v>
          </cell>
          <cell r="I2" t="str">
            <v>paid Int.</v>
          </cell>
          <cell r="J2" t="str">
            <v>Last payment date</v>
          </cell>
        </row>
        <row r="3">
          <cell r="A3" t="str">
            <v>001-00000604-9</v>
          </cell>
          <cell r="B3" t="str">
            <v xml:space="preserve">นางสาวรสพร (ดวงใจ)    สุทธยากรณ์ </v>
          </cell>
          <cell r="C3" t="str">
            <v>LHS - เงินกู้ผ่อนชำระบ้านและที่ดิน</v>
          </cell>
          <cell r="D3">
            <v>35054</v>
          </cell>
          <cell r="G3" t="str">
            <v>001-00000337-3</v>
          </cell>
          <cell r="H3">
            <v>3969.17</v>
          </cell>
          <cell r="I3">
            <v>30.83</v>
          </cell>
          <cell r="J3">
            <v>236667</v>
          </cell>
        </row>
        <row r="4">
          <cell r="A4" t="str">
            <v>001-00000642-1</v>
          </cell>
          <cell r="B4" t="str">
            <v xml:space="preserve">นาย ธนกร บริสุทธิญาณี </v>
          </cell>
          <cell r="C4" t="str">
            <v>LHS - เงินกู้ผ่อนชำระบ้านและที่ดิน</v>
          </cell>
          <cell r="D4">
            <v>36392</v>
          </cell>
          <cell r="G4" t="str">
            <v>001-00000483-0</v>
          </cell>
          <cell r="H4">
            <v>3210.6</v>
          </cell>
          <cell r="I4">
            <v>129.4</v>
          </cell>
          <cell r="J4">
            <v>236675</v>
          </cell>
        </row>
        <row r="5">
          <cell r="A5" t="str">
            <v>001-00000657-6</v>
          </cell>
          <cell r="B5" t="str">
            <v xml:space="preserve">นางสาว สมใจ มหัทธนทวี </v>
          </cell>
          <cell r="C5" t="str">
            <v>LHS - เงินกู้ผ่อนชำระบ้านและที่ดิน</v>
          </cell>
          <cell r="D5">
            <v>35313</v>
          </cell>
          <cell r="G5" t="str">
            <v>001-00000339-1</v>
          </cell>
          <cell r="H5">
            <v>1755.62</v>
          </cell>
          <cell r="I5">
            <v>144.38</v>
          </cell>
          <cell r="J5">
            <v>236667</v>
          </cell>
        </row>
        <row r="6">
          <cell r="A6" t="str">
            <v>001-00000678-5</v>
          </cell>
          <cell r="B6" t="str">
            <v xml:space="preserve">นางสาว ประนอม โฆวินวิพัฒน์ - นางอรสา  วีระประดิษฐ์  </v>
          </cell>
          <cell r="C6" t="str">
            <v>LBN - เงินกู้ธุรกิจ</v>
          </cell>
          <cell r="D6">
            <v>34152</v>
          </cell>
          <cell r="G6" t="str">
            <v>001-00000604-9</v>
          </cell>
          <cell r="H6">
            <v>0</v>
          </cell>
          <cell r="I6">
            <v>0</v>
          </cell>
          <cell r="J6">
            <v>236633</v>
          </cell>
        </row>
        <row r="7">
          <cell r="A7" t="str">
            <v>001-00000705-5</v>
          </cell>
          <cell r="B7" t="str">
            <v>นาง อรสา วีระประดิษฐ์ / น.ส.ประนอม  โฆวินวิพัฒน์</v>
          </cell>
          <cell r="C7" t="str">
            <v>LHS - เงินกู้ผ่อนชำระบ้านและที่ดิน</v>
          </cell>
          <cell r="D7">
            <v>34152</v>
          </cell>
          <cell r="G7" t="str">
            <v>001-00000744-6</v>
          </cell>
          <cell r="H7">
            <v>1586.51</v>
          </cell>
          <cell r="I7">
            <v>213.49</v>
          </cell>
          <cell r="J7">
            <v>236675</v>
          </cell>
        </row>
        <row r="8">
          <cell r="A8" t="str">
            <v>001-00000054-3</v>
          </cell>
          <cell r="B8" t="str">
            <v xml:space="preserve">นางสาว ประไพจิต ทองมา </v>
          </cell>
          <cell r="C8" t="str">
            <v>LHS - เงินกู้ผ่อนชำระบ้านและที่ดิน</v>
          </cell>
          <cell r="D8">
            <v>35426</v>
          </cell>
          <cell r="G8" t="str">
            <v>001-00000882-1</v>
          </cell>
          <cell r="H8">
            <v>6049.53</v>
          </cell>
          <cell r="I8">
            <v>450.47</v>
          </cell>
          <cell r="J8">
            <v>236677</v>
          </cell>
        </row>
        <row r="9">
          <cell r="A9" t="str">
            <v>001-00000247-0</v>
          </cell>
          <cell r="B9" t="str">
            <v>นายสุพจน์ -นางมารี กอนพะรึก</v>
          </cell>
          <cell r="C9" t="str">
            <v>LHS - เงินกู้ผ่อนชำระบ้านและที่ดิน</v>
          </cell>
          <cell r="D9">
            <v>35447</v>
          </cell>
          <cell r="G9" t="str">
            <v>001-00000944-2</v>
          </cell>
          <cell r="H9">
            <v>1518.24</v>
          </cell>
          <cell r="I9">
            <v>181.76</v>
          </cell>
          <cell r="J9">
            <v>236645</v>
          </cell>
        </row>
        <row r="10">
          <cell r="A10" t="str">
            <v>001-00000084-3</v>
          </cell>
          <cell r="B10" t="str">
            <v>นาย เอกชัย รัตนสุขโก / นางสาลี  รัตนสุขโก / น.ส.สุรีย์รัตน์  รัตนสุขโก</v>
          </cell>
          <cell r="C10" t="str">
            <v>LHS - เงินกู้ผ่อนชำระบ้านและที่ดิน</v>
          </cell>
          <cell r="D10">
            <v>36882</v>
          </cell>
          <cell r="G10" t="str">
            <v>001-00000423-0</v>
          </cell>
          <cell r="H10">
            <v>4665.79</v>
          </cell>
          <cell r="I10">
            <v>334.21</v>
          </cell>
          <cell r="J10">
            <v>236675</v>
          </cell>
        </row>
        <row r="11">
          <cell r="A11" t="str">
            <v>001-00000088-9</v>
          </cell>
          <cell r="B11" t="str">
            <v>นาย เอกชัย รัตนสุขโก , นางสุรีรัตน์  รัตนสุขโก , นางสาลี  รัตนสุขโก</v>
          </cell>
          <cell r="C11" t="str">
            <v>LHS - เงินกู้ผ่อนชำระบ้านและที่ดิน</v>
          </cell>
          <cell r="D11">
            <v>34830</v>
          </cell>
          <cell r="G11" t="str">
            <v>001-00000096-1</v>
          </cell>
          <cell r="H11">
            <v>1429.97</v>
          </cell>
          <cell r="I11">
            <v>270.02999999999997</v>
          </cell>
          <cell r="J11">
            <v>236647</v>
          </cell>
        </row>
        <row r="12">
          <cell r="A12" t="str">
            <v>001-00000476-7</v>
          </cell>
          <cell r="B12" t="str">
            <v xml:space="preserve">นาย สุทธิชัย พัฒนรังสรรค์ </v>
          </cell>
          <cell r="C12" t="str">
            <v>LHS - เงินกู้ผ่อนชำระบ้านและที่ดิน</v>
          </cell>
          <cell r="D12">
            <v>34940</v>
          </cell>
          <cell r="G12" t="str">
            <v>001-00000353-7</v>
          </cell>
          <cell r="H12">
            <v>5716.59</v>
          </cell>
          <cell r="I12">
            <v>4283.41</v>
          </cell>
          <cell r="J12">
            <v>236664</v>
          </cell>
        </row>
        <row r="13">
          <cell r="A13" t="str">
            <v>001-00000516-4</v>
          </cell>
          <cell r="B13" t="str">
            <v xml:space="preserve">นาย สาธิต สัทธาพงศ์ </v>
          </cell>
          <cell r="C13" t="str">
            <v>LHS - เงินกู้ผ่อนชำระบ้านและที่ดิน</v>
          </cell>
          <cell r="D13">
            <v>35312</v>
          </cell>
          <cell r="G13" t="str">
            <v>001-00000237-0</v>
          </cell>
          <cell r="H13">
            <v>0</v>
          </cell>
          <cell r="I13">
            <v>0</v>
          </cell>
          <cell r="J13">
            <v>236601</v>
          </cell>
        </row>
        <row r="14">
          <cell r="A14" t="str">
            <v>001-00000545-5</v>
          </cell>
          <cell r="B14" t="str">
            <v>นางสาว สิริกุล เรียบเจริญ -  นายจีรศักดิ์   เรียบเจริญ</v>
          </cell>
          <cell r="C14" t="str">
            <v>LHS - เงินกู้ผ่อนชำระบ้านและที่ดิน</v>
          </cell>
          <cell r="D14">
            <v>35516</v>
          </cell>
          <cell r="G14" t="str">
            <v>001-00000861-2</v>
          </cell>
          <cell r="H14">
            <v>3469.46</v>
          </cell>
          <cell r="I14">
            <v>530.54</v>
          </cell>
          <cell r="J14">
            <v>236675</v>
          </cell>
        </row>
        <row r="15">
          <cell r="A15" t="str">
            <v>001-00000572-8</v>
          </cell>
          <cell r="B15" t="str">
            <v xml:space="preserve">นาย ชำนาญ ลี้พล </v>
          </cell>
          <cell r="C15" t="str">
            <v>LHS - เงินกู้ผ่อนชำระบ้านและที่ดิน</v>
          </cell>
          <cell r="D15">
            <v>35544</v>
          </cell>
          <cell r="G15" t="str">
            <v>001-00000106-4</v>
          </cell>
          <cell r="H15">
            <v>9940.25</v>
          </cell>
          <cell r="I15">
            <v>559.75</v>
          </cell>
          <cell r="J15">
            <v>236676</v>
          </cell>
        </row>
        <row r="16">
          <cell r="A16" t="str">
            <v>001-00000578-2</v>
          </cell>
          <cell r="B16" t="str">
            <v>นาย สยมภู จันทพันธ์ / นางโสภิต  ธรรมรัตน์</v>
          </cell>
          <cell r="C16" t="str">
            <v>LBN - เงินกู้ธุรกิจ</v>
          </cell>
          <cell r="D16">
            <v>35213</v>
          </cell>
          <cell r="G16" t="str">
            <v>001-00000247-0</v>
          </cell>
          <cell r="H16">
            <v>88887.61</v>
          </cell>
          <cell r="I16">
            <v>748.05</v>
          </cell>
          <cell r="J16">
            <v>236660</v>
          </cell>
        </row>
        <row r="17">
          <cell r="A17" t="str">
            <v>001-00000027-0</v>
          </cell>
          <cell r="B17" t="str">
            <v>นาย ยงยส จิระธัญญาสกุล - นายกิตติพงษ์  จีระธัญญาสกุล</v>
          </cell>
          <cell r="C17" t="str">
            <v>LHS - เงินกู้ผ่อนชำระบ้านและที่ดิน</v>
          </cell>
          <cell r="D17">
            <v>35235</v>
          </cell>
          <cell r="G17" t="str">
            <v>001-00000027-0</v>
          </cell>
          <cell r="H17">
            <v>24601.06</v>
          </cell>
          <cell r="I17">
            <v>398.94</v>
          </cell>
          <cell r="J17">
            <v>236649</v>
          </cell>
        </row>
        <row r="18">
          <cell r="A18" t="str">
            <v>001-00000337-3</v>
          </cell>
          <cell r="B18" t="str">
            <v>นาย ณรงค์  พิมลจิราเลิศ(จอมโคกกรวด)</v>
          </cell>
          <cell r="C18" t="str">
            <v>LHS - เงินกู้ผ่อนชำระบ้านและที่ดิน</v>
          </cell>
          <cell r="D18">
            <v>35172</v>
          </cell>
          <cell r="G18" t="str">
            <v>001-00000462-1</v>
          </cell>
          <cell r="H18">
            <v>28930.58</v>
          </cell>
          <cell r="I18">
            <v>148.61000000000001</v>
          </cell>
          <cell r="J18">
            <v>236671</v>
          </cell>
        </row>
        <row r="19">
          <cell r="A19" t="str">
            <v>001-00000365-5</v>
          </cell>
          <cell r="B19" t="str">
            <v xml:space="preserve">นางสาว รุ่งทิพย์ รัตนโชติเรืองสุข </v>
          </cell>
          <cell r="C19" t="str">
            <v>LHS - เงินกู้ผ่อนชำระบ้านและที่ดิน</v>
          </cell>
          <cell r="D19">
            <v>36873</v>
          </cell>
          <cell r="G19" t="str">
            <v>001-00000910-0</v>
          </cell>
          <cell r="H19">
            <v>4369.3599999999997</v>
          </cell>
          <cell r="I19">
            <v>430.64</v>
          </cell>
          <cell r="J19">
            <v>236675</v>
          </cell>
        </row>
        <row r="20">
          <cell r="A20" t="str">
            <v>001-00000402-1</v>
          </cell>
          <cell r="B20" t="str">
            <v xml:space="preserve">นาย วิฑูรย์ รักษ์พิทยานนท์ </v>
          </cell>
          <cell r="C20" t="str">
            <v>LHS - เงินกู้ผ่อนชำระบ้านและที่ดิน</v>
          </cell>
          <cell r="D20">
            <v>33619</v>
          </cell>
          <cell r="G20" t="str">
            <v>001-00000446-7</v>
          </cell>
          <cell r="H20">
            <v>3370.89</v>
          </cell>
          <cell r="I20">
            <v>1629.11</v>
          </cell>
          <cell r="J20">
            <v>236647</v>
          </cell>
        </row>
        <row r="21">
          <cell r="A21" t="str">
            <v>001-00000462-1</v>
          </cell>
          <cell r="B21" t="str">
            <v>นาง วรรณา ชวะโนทัย -    นายพัฒนพงศ์  ชวะโนทัย</v>
          </cell>
          <cell r="C21" t="str">
            <v>LHS - เงินกู้ผ่อนชำระบ้านและที่ดิน</v>
          </cell>
          <cell r="D21">
            <v>35086</v>
          </cell>
          <cell r="G21" t="str">
            <v>001-00000863-0</v>
          </cell>
          <cell r="H21">
            <v>10573.63</v>
          </cell>
          <cell r="I21">
            <v>726.37</v>
          </cell>
          <cell r="J21">
            <v>236666</v>
          </cell>
        </row>
        <row r="22">
          <cell r="A22" t="str">
            <v>001-00000463-0</v>
          </cell>
          <cell r="B22" t="str">
            <v>นาย อำนวยพร ศิริอักษร  - นางกรรณิการ์  ศิริอักษร</v>
          </cell>
          <cell r="C22" t="str">
            <v>LHS - เงินกู้ผ่อนชำระบ้านและที่ดิน</v>
          </cell>
          <cell r="D22">
            <v>34984</v>
          </cell>
          <cell r="G22" t="str">
            <v>001-00000545-5</v>
          </cell>
          <cell r="H22">
            <v>37606.22</v>
          </cell>
          <cell r="I22">
            <v>216.36</v>
          </cell>
          <cell r="J22">
            <v>236648</v>
          </cell>
        </row>
        <row r="23">
          <cell r="A23" t="str">
            <v>001-00000890-7</v>
          </cell>
          <cell r="B23" t="str">
            <v xml:space="preserve">นาย ชำนาญ ลี้พล </v>
          </cell>
          <cell r="C23" t="str">
            <v>LHS - เงินกู้ผ่อนชำระบ้านและที่ดิน</v>
          </cell>
          <cell r="D23">
            <v>37775</v>
          </cell>
          <cell r="G23" t="str">
            <v>001-00000377-3</v>
          </cell>
          <cell r="H23">
            <v>3799.94</v>
          </cell>
          <cell r="I23">
            <v>800.06</v>
          </cell>
          <cell r="J23">
            <v>236675</v>
          </cell>
        </row>
        <row r="24">
          <cell r="A24" t="str">
            <v>001-00000306-4</v>
          </cell>
          <cell r="B24" t="str">
            <v xml:space="preserve">นางสาว วันเพ็ญ พนิตอังกูร </v>
          </cell>
          <cell r="C24" t="str">
            <v>LHS - เงินกู้ผ่อนชำระบ้านและที่ดิน</v>
          </cell>
          <cell r="D24">
            <v>34939</v>
          </cell>
          <cell r="G24" t="str">
            <v>001-00000890-7</v>
          </cell>
          <cell r="H24">
            <v>4215.45</v>
          </cell>
          <cell r="I24">
            <v>784.55</v>
          </cell>
          <cell r="J24">
            <v>236656</v>
          </cell>
        </row>
        <row r="25">
          <cell r="A25" t="str">
            <v>001-00000697-6</v>
          </cell>
          <cell r="B25" t="str">
            <v xml:space="preserve">นาย สมประสงค์ เดชาวิชิตเลิศ </v>
          </cell>
          <cell r="C25" t="str">
            <v>LHS - เงินกู้ผ่อนชำระบ้านและที่ดิน</v>
          </cell>
          <cell r="D25">
            <v>34960</v>
          </cell>
          <cell r="G25" t="str">
            <v>001-00000881-2</v>
          </cell>
          <cell r="H25">
            <v>3288.56</v>
          </cell>
          <cell r="I25">
            <v>911.44</v>
          </cell>
          <cell r="J25">
            <v>236668</v>
          </cell>
        </row>
        <row r="26">
          <cell r="A26" t="str">
            <v>001-00000728-2</v>
          </cell>
          <cell r="B26" t="str">
            <v xml:space="preserve">นางสาว วัชรี วัฒนาสุทธิวงศ์ </v>
          </cell>
          <cell r="C26" t="str">
            <v>LHS - เงินกู้ผ่อนชำระบ้านและที่ดิน</v>
          </cell>
          <cell r="D26">
            <v>37306</v>
          </cell>
          <cell r="G26" t="str">
            <v>001-00000919-7</v>
          </cell>
          <cell r="H26">
            <v>5996.56</v>
          </cell>
          <cell r="I26">
            <v>403.44</v>
          </cell>
          <cell r="J26">
            <v>236667</v>
          </cell>
        </row>
        <row r="27">
          <cell r="A27" t="str">
            <v>001-00000913-3</v>
          </cell>
          <cell r="B27" t="str">
            <v>บริษัท ประภาวสุ จำกัด</v>
          </cell>
          <cell r="C27" t="str">
            <v>LBN - เงินกู้ธุรกิจ</v>
          </cell>
          <cell r="D27">
            <v>37978</v>
          </cell>
          <cell r="G27" t="str">
            <v>001-00000387-3</v>
          </cell>
          <cell r="H27">
            <v>6005.33</v>
          </cell>
          <cell r="I27">
            <v>994.67</v>
          </cell>
          <cell r="J27">
            <v>236676</v>
          </cell>
        </row>
        <row r="28">
          <cell r="A28" t="str">
            <v>001-00000826-7</v>
          </cell>
          <cell r="B28" t="str">
            <v>นาย สุรินทร์ ถิรโศภิตเลิศ / นางวรลักษณ์  ถิรโศภิตเลิศ</v>
          </cell>
          <cell r="C28" t="str">
            <v>LHS - เงินกู้ผ่อนชำระบ้านและที่ดิน</v>
          </cell>
          <cell r="D28">
            <v>37431</v>
          </cell>
          <cell r="G28" t="str">
            <v>001-00000124-6</v>
          </cell>
          <cell r="H28">
            <v>16612.64</v>
          </cell>
          <cell r="I28">
            <v>387.36</v>
          </cell>
          <cell r="J28">
            <v>236650</v>
          </cell>
        </row>
        <row r="29">
          <cell r="A29" t="str">
            <v>001-00000484-9</v>
          </cell>
          <cell r="B29" t="str">
            <v xml:space="preserve">นาย วิทยา พุ่มเกิด </v>
          </cell>
          <cell r="C29" t="str">
            <v>LHS - เงินกู้ผ่อนชำระบ้านและที่ดิน</v>
          </cell>
          <cell r="D29">
            <v>35585</v>
          </cell>
          <cell r="G29" t="str">
            <v>001-00000266-1</v>
          </cell>
          <cell r="H29">
            <v>0</v>
          </cell>
          <cell r="I29">
            <v>0</v>
          </cell>
          <cell r="J29">
            <v>236640</v>
          </cell>
        </row>
        <row r="30">
          <cell r="A30" t="str">
            <v>001-00000520-4</v>
          </cell>
          <cell r="B30" t="str">
            <v xml:space="preserve">นาง พรพรรณ ตันติวงศ์ </v>
          </cell>
          <cell r="C30" t="str">
            <v>LBN - เงินกู้ธุรกิจ</v>
          </cell>
          <cell r="D30">
            <v>33851</v>
          </cell>
          <cell r="G30" t="str">
            <v>001-00000378-2</v>
          </cell>
          <cell r="H30">
            <v>4050.98</v>
          </cell>
          <cell r="I30">
            <v>1049.02</v>
          </cell>
          <cell r="J30">
            <v>236675</v>
          </cell>
        </row>
        <row r="31">
          <cell r="A31" t="str">
            <v>001-00000312-8</v>
          </cell>
          <cell r="B31" t="str">
            <v>นาย อภิชาติ ศิริวรรณชัย</v>
          </cell>
          <cell r="C31" t="str">
            <v>LBN - เงินกู้ธุรกิจ</v>
          </cell>
          <cell r="D31">
            <v>36390</v>
          </cell>
          <cell r="G31" t="str">
            <v>001-00000177-3</v>
          </cell>
          <cell r="H31">
            <v>9059.09</v>
          </cell>
          <cell r="I31">
            <v>940.91</v>
          </cell>
          <cell r="J31">
            <v>236648</v>
          </cell>
        </row>
        <row r="32">
          <cell r="A32" t="str">
            <v>001-00000483-0</v>
          </cell>
          <cell r="B32" t="str">
            <v>นาย วิชิต บูรณศิล - นางสาววัลยา   บูรณศิล</v>
          </cell>
          <cell r="C32" t="str">
            <v>RLH - เงินกู้ผ่อนชำระบ้านและที่ดิน (R)</v>
          </cell>
          <cell r="D32">
            <v>38167</v>
          </cell>
          <cell r="G32" t="str">
            <v>001-00000463-0</v>
          </cell>
          <cell r="H32">
            <v>19032.189999999999</v>
          </cell>
          <cell r="I32">
            <v>967.81</v>
          </cell>
          <cell r="J32">
            <v>236661</v>
          </cell>
        </row>
        <row r="33">
          <cell r="A33" t="str">
            <v>001-00000539-1</v>
          </cell>
          <cell r="B33" t="str">
            <v xml:space="preserve">นาย สมบัติ คงสวัสดิ์เกียรติ </v>
          </cell>
          <cell r="C33" t="str">
            <v>LBN - เงินกู้ธุรกิจ</v>
          </cell>
          <cell r="D33">
            <v>35480</v>
          </cell>
          <cell r="G33" t="str">
            <v>001-00000116-4</v>
          </cell>
          <cell r="H33">
            <v>2897.93</v>
          </cell>
          <cell r="I33">
            <v>1102.07</v>
          </cell>
          <cell r="J33">
            <v>236675</v>
          </cell>
        </row>
        <row r="34">
          <cell r="A34" t="str">
            <v>001-00000882-1</v>
          </cell>
          <cell r="B34" t="str">
            <v xml:space="preserve">นาย จิรศักดิ์ สาครพันธรักษ์ </v>
          </cell>
          <cell r="C34" t="str">
            <v>LHS - เงินกู้ผ่อนชำระบ้านและที่ดิน</v>
          </cell>
          <cell r="D34">
            <v>37712</v>
          </cell>
          <cell r="G34" t="str">
            <v>001-00000923-3</v>
          </cell>
          <cell r="H34">
            <v>2421.54</v>
          </cell>
          <cell r="I34">
            <v>578.46</v>
          </cell>
          <cell r="J34">
            <v>236662</v>
          </cell>
        </row>
        <row r="35">
          <cell r="A35" t="str">
            <v>001-00000339-1</v>
          </cell>
          <cell r="B35" t="str">
            <v>นายณรงค์   พิมลจิราเลิศ(จอมโคกกรวด)</v>
          </cell>
          <cell r="C35" t="str">
            <v>LHS - เงินกู้ผ่อนชำระบ้านและที่ดิน</v>
          </cell>
          <cell r="D35">
            <v>36882</v>
          </cell>
          <cell r="G35" t="str">
            <v>001-00000897-6</v>
          </cell>
          <cell r="H35">
            <v>4409.97</v>
          </cell>
          <cell r="I35">
            <v>590.03</v>
          </cell>
          <cell r="J35">
            <v>236650</v>
          </cell>
        </row>
        <row r="36">
          <cell r="A36" t="str">
            <v>001-00000357-3</v>
          </cell>
          <cell r="B36" t="str">
            <v>นาย เชวง ตะถา / นางสุปรางค์วรรณ  ตะถา</v>
          </cell>
          <cell r="C36" t="str">
            <v>LBN - เงินกู้ธุรกิจ</v>
          </cell>
          <cell r="D36">
            <v>32968</v>
          </cell>
          <cell r="G36" t="str">
            <v>001-00000947-9</v>
          </cell>
          <cell r="H36">
            <v>994.46</v>
          </cell>
          <cell r="I36">
            <v>705.54</v>
          </cell>
          <cell r="J36">
            <v>236655</v>
          </cell>
        </row>
        <row r="37">
          <cell r="A37" t="str">
            <v>001-00000281-6</v>
          </cell>
          <cell r="B37" t="str">
            <v>นาย ถาวร หล่อใจ / นางใจใส  หล่อใจ</v>
          </cell>
          <cell r="C37" t="str">
            <v>LHS - เงินกู้ผ่อนชำระบ้านและที่ดิน</v>
          </cell>
          <cell r="D37">
            <v>36887</v>
          </cell>
          <cell r="G37" t="str">
            <v>001-00000611-2</v>
          </cell>
          <cell r="H37">
            <v>5668.27</v>
          </cell>
          <cell r="I37">
            <v>1331.73</v>
          </cell>
          <cell r="J37">
            <v>236668</v>
          </cell>
        </row>
        <row r="38">
          <cell r="A38" t="str">
            <v>001-00000674-9</v>
          </cell>
          <cell r="B38" t="str">
            <v xml:space="preserve">นางสาว พัฒนา เต๋จ๊ะ </v>
          </cell>
          <cell r="C38" t="str">
            <v>RLH - เงินกู้ผ่อนชำระบ้านและที่ดิน (R)</v>
          </cell>
          <cell r="D38">
            <v>38261</v>
          </cell>
          <cell r="G38" t="str">
            <v>001-00000029-8</v>
          </cell>
          <cell r="H38">
            <v>5443.92</v>
          </cell>
          <cell r="I38">
            <v>1256.08</v>
          </cell>
          <cell r="J38">
            <v>236675</v>
          </cell>
        </row>
        <row r="39">
          <cell r="A39" t="str">
            <v>001-00000744-6</v>
          </cell>
          <cell r="B39" t="str">
            <v xml:space="preserve">นาง อรุณี ศรีมณฑล </v>
          </cell>
          <cell r="C39" t="str">
            <v>LHS - เงินกู้ผ่อนชำระบ้านและที่ดิน</v>
          </cell>
          <cell r="D39">
            <v>36873</v>
          </cell>
          <cell r="G39" t="str">
            <v>001-00000236-1</v>
          </cell>
          <cell r="H39">
            <v>5063.87</v>
          </cell>
          <cell r="I39">
            <v>1336.13</v>
          </cell>
          <cell r="J39">
            <v>236651</v>
          </cell>
        </row>
        <row r="40">
          <cell r="A40" t="str">
            <v>001-00000870-7</v>
          </cell>
          <cell r="B40" t="str">
            <v xml:space="preserve">นางสาว ณัฐณิชา กัณหาวงศ์ </v>
          </cell>
          <cell r="C40" t="str">
            <v>LHS - เงินกู้ผ่อนชำระบ้านและที่ดิน</v>
          </cell>
          <cell r="D40">
            <v>37603</v>
          </cell>
          <cell r="G40" t="str">
            <v>001-00000701-9</v>
          </cell>
          <cell r="H40">
            <v>3256.57</v>
          </cell>
          <cell r="I40">
            <v>1243.43</v>
          </cell>
          <cell r="J40">
            <v>236675</v>
          </cell>
        </row>
        <row r="41">
          <cell r="A41" t="str">
            <v>001-00000051-6</v>
          </cell>
          <cell r="B41" t="str">
            <v xml:space="preserve">นาย มนตรี สุนทรโรจน์พัฒนา </v>
          </cell>
          <cell r="C41" t="str">
            <v>LHS - เงินกู้ผ่อนชำระบ้านและที่ดิน</v>
          </cell>
          <cell r="D41">
            <v>33487</v>
          </cell>
          <cell r="G41" t="str">
            <v>001-00000338-2</v>
          </cell>
          <cell r="H41">
            <v>25305.040000000001</v>
          </cell>
          <cell r="I41">
            <v>1194.96</v>
          </cell>
          <cell r="J41">
            <v>236661</v>
          </cell>
        </row>
        <row r="42">
          <cell r="A42" t="str">
            <v>001-00000727-3</v>
          </cell>
          <cell r="B42" t="str">
            <v xml:space="preserve">นาย สมยศ วัลภานุรักษ์ </v>
          </cell>
          <cell r="C42" t="str">
            <v>LHS - เงินกู้ผ่อนชำระบ้านและที่ดิน</v>
          </cell>
          <cell r="D42">
            <v>35270</v>
          </cell>
          <cell r="G42" t="str">
            <v>001-00000936-0</v>
          </cell>
          <cell r="H42">
            <v>2077.69</v>
          </cell>
          <cell r="I42">
            <v>822.31</v>
          </cell>
          <cell r="J42">
            <v>236655</v>
          </cell>
        </row>
        <row r="43">
          <cell r="A43" t="str">
            <v>001-00000510-4</v>
          </cell>
          <cell r="B43" t="str">
            <v xml:space="preserve">นาง จริยา ทองคำ </v>
          </cell>
          <cell r="C43" t="str">
            <v>LBN - เงินกู้ธุรกิจ</v>
          </cell>
          <cell r="D43">
            <v>34255</v>
          </cell>
          <cell r="G43" t="str">
            <v>001-00000939-7</v>
          </cell>
          <cell r="H43">
            <v>2044.55</v>
          </cell>
          <cell r="I43">
            <v>855.45</v>
          </cell>
          <cell r="J43">
            <v>236655</v>
          </cell>
        </row>
        <row r="44">
          <cell r="A44" t="str">
            <v>001-00000423-0</v>
          </cell>
          <cell r="B44" t="str">
            <v xml:space="preserve">นาย จรัญ วุฒินรากร  </v>
          </cell>
          <cell r="C44" t="str">
            <v>LHS - เงินกู้ผ่อนชำระบ้านและที่ดิน</v>
          </cell>
          <cell r="D44">
            <v>36857</v>
          </cell>
          <cell r="G44" t="str">
            <v>001-00000363-7</v>
          </cell>
          <cell r="H44">
            <v>5638.35</v>
          </cell>
          <cell r="I44">
            <v>1361.65</v>
          </cell>
          <cell r="J44">
            <v>236650</v>
          </cell>
        </row>
        <row r="45">
          <cell r="A45" t="str">
            <v>001-00000830-7</v>
          </cell>
          <cell r="B45" t="str">
            <v>นาย ธนกร ทรัพย์ประเสริฐ / นางนภศร  ทรัพย์ประเสริฐ</v>
          </cell>
          <cell r="C45" t="str">
            <v>RLH - เงินกู้ผ่อนชำระบ้านและที่ดิน (R)</v>
          </cell>
          <cell r="D45">
            <v>38260</v>
          </cell>
          <cell r="G45" t="str">
            <v>001-00000876-7</v>
          </cell>
          <cell r="H45">
            <v>6250.23</v>
          </cell>
          <cell r="I45">
            <v>849.77</v>
          </cell>
          <cell r="J45">
            <v>236655</v>
          </cell>
        </row>
        <row r="46">
          <cell r="A46" t="str">
            <v>001-00000944-2</v>
          </cell>
          <cell r="B46" t="str">
            <v xml:space="preserve">นาย เดชา ศรีสร้อย </v>
          </cell>
          <cell r="C46" t="str">
            <v>LHS - เงินกู้ผ่อนชำระบ้านและที่ดิน</v>
          </cell>
          <cell r="D46">
            <v>38148</v>
          </cell>
          <cell r="G46" t="str">
            <v>001-00000868-5</v>
          </cell>
          <cell r="H46">
            <v>6617.2</v>
          </cell>
          <cell r="I46">
            <v>1682.8</v>
          </cell>
          <cell r="J46">
            <v>236668</v>
          </cell>
        </row>
        <row r="47">
          <cell r="A47" t="str">
            <v>001-00000836-7</v>
          </cell>
          <cell r="B47" t="str">
            <v>นาย จรัญ พุ่มพวง (เปลี่ยนเป็น พลกฤต พุ่มพวง)</v>
          </cell>
          <cell r="C47" t="str">
            <v>LHS - เงินกู้ผ่อนชำระบ้านและที่ดิน</v>
          </cell>
          <cell r="D47">
            <v>37334</v>
          </cell>
          <cell r="G47" t="str">
            <v>001-00000529-1</v>
          </cell>
          <cell r="H47">
            <v>7019.93</v>
          </cell>
          <cell r="I47">
            <v>1680.07</v>
          </cell>
          <cell r="J47">
            <v>236675</v>
          </cell>
        </row>
        <row r="48">
          <cell r="A48" t="str">
            <v>001-00000786-4</v>
          </cell>
          <cell r="B48" t="str">
            <v xml:space="preserve">นาง รัสม์ชญา คันธมธุรพจน์ </v>
          </cell>
          <cell r="C48" t="str">
            <v>LHS - เงินกู้ผ่อนชำระบ้านและที่ดิน</v>
          </cell>
          <cell r="D48">
            <v>36599</v>
          </cell>
          <cell r="G48" t="str">
            <v>001-00000021-6</v>
          </cell>
          <cell r="H48">
            <v>2967.82</v>
          </cell>
          <cell r="I48">
            <v>1032.18</v>
          </cell>
          <cell r="J48">
            <v>236660</v>
          </cell>
        </row>
        <row r="49">
          <cell r="A49" t="str">
            <v>001-00000240-1</v>
          </cell>
          <cell r="B49" t="str">
            <v xml:space="preserve">นาย ครรชิต อุทยานานนท์ </v>
          </cell>
          <cell r="C49" t="str">
            <v>LHS - เงินกู้ผ่อนชำระบ้านและที่ดิน</v>
          </cell>
          <cell r="D49">
            <v>35545</v>
          </cell>
          <cell r="G49" t="str">
            <v>001-00000231-6</v>
          </cell>
          <cell r="H49">
            <v>9743.1200000000008</v>
          </cell>
          <cell r="I49">
            <v>1656.88</v>
          </cell>
          <cell r="J49">
            <v>236659</v>
          </cell>
        </row>
        <row r="50">
          <cell r="A50" t="str">
            <v>001-00000106-4</v>
          </cell>
          <cell r="B50" t="str">
            <v>นาย สุรยุทธ ศิริขันธ์ - ปริญญา  ศิริขันธ์</v>
          </cell>
          <cell r="C50" t="str">
            <v>LHS - เงินกู้ผ่อนชำระบ้านและที่ดิน</v>
          </cell>
          <cell r="D50">
            <v>34542</v>
          </cell>
          <cell r="G50" t="str">
            <v>001-00000502-8</v>
          </cell>
          <cell r="H50">
            <v>8706.0300000000007</v>
          </cell>
          <cell r="I50">
            <v>2293.9699999999998</v>
          </cell>
          <cell r="J50">
            <v>236667</v>
          </cell>
        </row>
        <row r="51">
          <cell r="A51" t="str">
            <v>001-00000210-1</v>
          </cell>
          <cell r="B51" t="str">
            <v>นาย มังกร แก้วเกตุ , นางอำนวยพร แก้วเกตุ</v>
          </cell>
          <cell r="C51" t="str">
            <v>LHS - เงินกู้ผ่อนชำระบ้านและที่ดิน</v>
          </cell>
          <cell r="D51">
            <v>34521</v>
          </cell>
          <cell r="G51" t="str">
            <v>001-00000885-8</v>
          </cell>
          <cell r="H51">
            <v>1241.77</v>
          </cell>
          <cell r="I51">
            <v>2110.2399999999998</v>
          </cell>
          <cell r="J51">
            <v>236655</v>
          </cell>
        </row>
        <row r="52">
          <cell r="A52" t="str">
            <v>001-00000096-1</v>
          </cell>
          <cell r="B52" t="str">
            <v>นาย วุฒิชัย วิภูษณวิทย์ - นางเพ็ญศรี(นงวรรณ)   วิภูษณวิทย์</v>
          </cell>
          <cell r="C52" t="str">
            <v>LHS - เงินกู้ผ่อนชำระบ้านและที่ดิน</v>
          </cell>
          <cell r="D52">
            <v>37057</v>
          </cell>
          <cell r="G52" t="str">
            <v>001-00000955-1</v>
          </cell>
          <cell r="H52">
            <v>3811.86</v>
          </cell>
          <cell r="I52">
            <v>1688.14</v>
          </cell>
          <cell r="J52">
            <v>236675</v>
          </cell>
        </row>
        <row r="53">
          <cell r="A53" t="str">
            <v>001-00000353-7</v>
          </cell>
          <cell r="B53" t="str">
            <v xml:space="preserve">นางสาว ศิริวัฒนา ทวดเสนา </v>
          </cell>
          <cell r="C53" t="str">
            <v>LHS - เงินกู้ผ่อนชำระบ้านและที่ดิน</v>
          </cell>
          <cell r="D53">
            <v>32499</v>
          </cell>
          <cell r="G53" t="str">
            <v>001-00000948-8</v>
          </cell>
          <cell r="H53">
            <v>2949.12</v>
          </cell>
          <cell r="I53">
            <v>1250.8800000000001</v>
          </cell>
          <cell r="J53">
            <v>236655</v>
          </cell>
        </row>
        <row r="54">
          <cell r="A54" t="str">
            <v>001-00000012-5</v>
          </cell>
          <cell r="B54" t="str">
            <v xml:space="preserve">นาย ไชยยศ กิจกุศล </v>
          </cell>
          <cell r="C54" t="str">
            <v>LHS - เงินกู้ผ่อนชำระบ้านและที่ดิน</v>
          </cell>
          <cell r="D54">
            <v>34955</v>
          </cell>
          <cell r="G54" t="str">
            <v>001-00000879-4</v>
          </cell>
          <cell r="H54">
            <v>10264.469999999999</v>
          </cell>
          <cell r="I54">
            <v>3735.53</v>
          </cell>
          <cell r="J54">
            <v>236647</v>
          </cell>
        </row>
        <row r="55">
          <cell r="A55" t="str">
            <v>001-00000198-2</v>
          </cell>
          <cell r="B55" t="str">
            <v>นาง เต็มเดือน น้อยฉวี - นางสาวสุกัญญา ทรัพย์อังกูร</v>
          </cell>
          <cell r="C55" t="str">
            <v>RLH - เงินกู้ผ่อนชำระบ้านและที่ดิน (R)</v>
          </cell>
          <cell r="D55">
            <v>38092</v>
          </cell>
          <cell r="G55" t="str">
            <v>001-00000285-2</v>
          </cell>
          <cell r="H55">
            <v>11610.58</v>
          </cell>
          <cell r="I55">
            <v>3389.42</v>
          </cell>
          <cell r="J55">
            <v>236667</v>
          </cell>
        </row>
        <row r="56">
          <cell r="A56" t="str">
            <v>001-00000906-0</v>
          </cell>
          <cell r="B56" t="str">
            <v xml:space="preserve">นางสาว รุ่งทิพย์ รัตนโชติเรืองสุข </v>
          </cell>
          <cell r="C56" t="str">
            <v>LHS - เงินกู้ผ่อนชำระบ้านและที่ดิน</v>
          </cell>
          <cell r="D56">
            <v>37928</v>
          </cell>
          <cell r="G56" t="str">
            <v>001-00000925-1</v>
          </cell>
          <cell r="H56">
            <v>3720.78</v>
          </cell>
          <cell r="I56">
            <v>1279.22</v>
          </cell>
          <cell r="J56">
            <v>236675</v>
          </cell>
        </row>
        <row r="57">
          <cell r="A57" t="str">
            <v>001-00000861-2</v>
          </cell>
          <cell r="B57" t="str">
            <v>นางสาว นฤมล เนื้อทอง - นายสมชัย แซ่หลี</v>
          </cell>
          <cell r="C57" t="str">
            <v>LHS - เงินกู้ผ่อนชำระบ้านและที่ดิน</v>
          </cell>
          <cell r="D57">
            <v>35306</v>
          </cell>
          <cell r="G57" t="str">
            <v>001-00000840-7</v>
          </cell>
          <cell r="H57">
            <v>3584.21</v>
          </cell>
          <cell r="I57">
            <v>2415.79</v>
          </cell>
          <cell r="J57">
            <v>236655</v>
          </cell>
        </row>
        <row r="58">
          <cell r="A58" t="str">
            <v>001-00000853-0</v>
          </cell>
          <cell r="B58" t="str">
            <v>นายสุบิน มี้เจริญ,นางเพียงใจ มี้เจริญ</v>
          </cell>
          <cell r="C58" t="str">
            <v>LHS - เงินกู้ผ่อนชำระบ้านและที่ดิน</v>
          </cell>
          <cell r="D58">
            <v>35387</v>
          </cell>
          <cell r="G58" t="str">
            <v>001-00000963-3</v>
          </cell>
          <cell r="H58">
            <v>0</v>
          </cell>
          <cell r="I58">
            <v>0</v>
          </cell>
          <cell r="J58" t="str">
            <v>ใหม่</v>
          </cell>
        </row>
        <row r="59">
          <cell r="A59" t="str">
            <v>001-00000785-5</v>
          </cell>
          <cell r="B59" t="str">
            <v xml:space="preserve">นาง รัสม์ชญา คันธมธุรพจน์ </v>
          </cell>
          <cell r="C59" t="str">
            <v>LHS - เงินกู้ผ่อนชำระบ้านและที่ดิน</v>
          </cell>
          <cell r="D59">
            <v>34725</v>
          </cell>
          <cell r="G59" t="str">
            <v>001-00000964-2</v>
          </cell>
          <cell r="H59">
            <v>3823.29</v>
          </cell>
          <cell r="I59">
            <v>776.71</v>
          </cell>
          <cell r="J59">
            <v>236655</v>
          </cell>
        </row>
        <row r="60">
          <cell r="A60" t="str">
            <v>001-00000370-4</v>
          </cell>
          <cell r="B60" t="str">
            <v>นาย วิชัย เหล่ามณีนพรัตน์ -  นายสุรชัย  เหล่ามณีนพรัตน์</v>
          </cell>
          <cell r="C60" t="str">
            <v>LHS - เงินกู้ผ่อนชำระบ้านและที่ดิน</v>
          </cell>
          <cell r="D60">
            <v>33128</v>
          </cell>
          <cell r="G60" t="str">
            <v>001-00000495-8</v>
          </cell>
          <cell r="H60">
            <v>5531.36</v>
          </cell>
          <cell r="I60">
            <v>2268.64</v>
          </cell>
          <cell r="J60">
            <v>236650</v>
          </cell>
        </row>
        <row r="61">
          <cell r="A61" t="str">
            <v>001-00000140-4</v>
          </cell>
          <cell r="B61" t="str">
            <v>น.ส.ธัญวรัตน์ สงพูล,นายสมเกียร พลอยแสง</v>
          </cell>
          <cell r="C61" t="str">
            <v>LHS - เงินกู้ผ่อนชำระบ้านและที่ดิน</v>
          </cell>
          <cell r="D61">
            <v>37229</v>
          </cell>
          <cell r="G61" t="str">
            <v>001-00000827-6</v>
          </cell>
          <cell r="H61">
            <v>4369.1099999999997</v>
          </cell>
          <cell r="I61">
            <v>2130.89</v>
          </cell>
          <cell r="J61">
            <v>236671</v>
          </cell>
        </row>
        <row r="62">
          <cell r="A62" t="str">
            <v>001-00000963-3</v>
          </cell>
          <cell r="B62" t="str">
            <v xml:space="preserve">นาย เรวัตน์ สุทธิประภา </v>
          </cell>
          <cell r="C62" t="str">
            <v>LHS - เงินกู้ผ่อนชำระบ้านและที่ดิน</v>
          </cell>
          <cell r="D62">
            <v>38300</v>
          </cell>
          <cell r="G62" t="str">
            <v>001-00000216-1</v>
          </cell>
          <cell r="H62">
            <v>18927.79</v>
          </cell>
          <cell r="I62">
            <v>1222.21</v>
          </cell>
          <cell r="J62">
            <v>236649</v>
          </cell>
        </row>
        <row r="63">
          <cell r="A63" t="str">
            <v>001-00000863-0</v>
          </cell>
          <cell r="B63" t="str">
            <v>ม.ร.ว.มาลานุวัต จักรพันธุ์-นางหรรษา จักรพันธุ์ ณ อยุธยา-มล.มิชมาลา จักรพันธุ์-มล.ลือศักดิ์ จักรพันธุ์</v>
          </cell>
          <cell r="C63" t="str">
            <v>LHS - เงินกู้ผ่อนชำระบ้านและที่ดิน</v>
          </cell>
          <cell r="D63">
            <v>37550</v>
          </cell>
          <cell r="G63" t="str">
            <v>001-00000789-1</v>
          </cell>
          <cell r="H63">
            <v>3468.35</v>
          </cell>
          <cell r="I63">
            <v>2531.65</v>
          </cell>
          <cell r="J63">
            <v>236675</v>
          </cell>
        </row>
        <row r="64">
          <cell r="A64" t="str">
            <v>001-00000371-9</v>
          </cell>
          <cell r="B64" t="str">
            <v>นาย วิชัย เหล่ามณีนพรัตน์ - นายสุรชัย   เหล่ามณีนพรัตน์</v>
          </cell>
          <cell r="C64" t="str">
            <v>LHS - เงินกู้ผ่อนชำระบ้านและที่ดิน</v>
          </cell>
          <cell r="D64">
            <v>37061</v>
          </cell>
          <cell r="G64" t="str">
            <v>001-00000270-1</v>
          </cell>
          <cell r="H64">
            <v>4658.28</v>
          </cell>
          <cell r="I64">
            <v>3341.72</v>
          </cell>
          <cell r="J64">
            <v>236674</v>
          </cell>
        </row>
        <row r="65">
          <cell r="A65" t="str">
            <v>001-00000851-2</v>
          </cell>
          <cell r="B65" t="str">
            <v>นาย มานิตย์ แผ้วประยูร / นางราชนี  แผ้วประยูร</v>
          </cell>
          <cell r="C65" t="str">
            <v>LHS - เงินกู้ผ่อนชำระบ้านและที่ดิน</v>
          </cell>
          <cell r="D65">
            <v>37505</v>
          </cell>
          <cell r="G65" t="str">
            <v>001-00000711-9</v>
          </cell>
          <cell r="H65">
            <v>27500.57</v>
          </cell>
          <cell r="I65">
            <v>2499.4299999999998</v>
          </cell>
          <cell r="J65">
            <v>236654</v>
          </cell>
        </row>
        <row r="66">
          <cell r="A66" t="str">
            <v>001-00000690-7</v>
          </cell>
          <cell r="B66" t="str">
            <v xml:space="preserve">นาย นรากรณ์ ธารีจิตต์ </v>
          </cell>
          <cell r="C66" t="str">
            <v>LHS - เงินกู้ผ่อนชำระบ้านและที่ดิน</v>
          </cell>
          <cell r="D66">
            <v>35172</v>
          </cell>
          <cell r="G66" t="str">
            <v>001-00000304-6</v>
          </cell>
          <cell r="H66">
            <v>8172.84</v>
          </cell>
          <cell r="I66">
            <v>2827.16</v>
          </cell>
          <cell r="J66">
            <v>236650</v>
          </cell>
        </row>
        <row r="67">
          <cell r="A67" t="str">
            <v>001-00000074-3</v>
          </cell>
          <cell r="B67" t="str">
            <v xml:space="preserve">นาย วุฒิชัย-นางเพ็ญศรี(นงวรรณ) วิภูษณวิทย์ </v>
          </cell>
          <cell r="C67" t="str">
            <v>LHS - เงินกู้ผ่อนชำระบ้านและที่ดิน</v>
          </cell>
          <cell r="D67">
            <v>34506</v>
          </cell>
          <cell r="G67" t="str">
            <v>001-00000408-5</v>
          </cell>
          <cell r="H67">
            <v>10480.75</v>
          </cell>
          <cell r="I67">
            <v>4519.25</v>
          </cell>
          <cell r="J67">
            <v>236660</v>
          </cell>
        </row>
        <row r="68">
          <cell r="A68" t="str">
            <v>001-00000903-3</v>
          </cell>
          <cell r="B68" t="str">
            <v xml:space="preserve">นางสาว สาลี่ ประสาสตร์,นายรุ่งโรจน์ ประสาท,นายสมาน ประสาท </v>
          </cell>
          <cell r="C68" t="str">
            <v>LHS - เงินกู้ผ่อนชำระบ้านและที่ดิน</v>
          </cell>
          <cell r="D68">
            <v>37925</v>
          </cell>
          <cell r="G68" t="str">
            <v>001-00000843-0</v>
          </cell>
          <cell r="H68">
            <v>5000.25</v>
          </cell>
          <cell r="I68">
            <v>3499.75</v>
          </cell>
          <cell r="J68">
            <v>236675</v>
          </cell>
        </row>
        <row r="69">
          <cell r="A69" t="str">
            <v>001-00000124-6</v>
          </cell>
          <cell r="B69" t="str">
            <v xml:space="preserve">นาง รพีพร ณ ป้อมเพชร </v>
          </cell>
          <cell r="C69" t="str">
            <v>LHS - เงินกู้ผ่อนชำระบ้านและที่ดิน</v>
          </cell>
          <cell r="D69">
            <v>35466</v>
          </cell>
          <cell r="G69" t="str">
            <v>001-00000213-4</v>
          </cell>
          <cell r="H69">
            <v>0</v>
          </cell>
          <cell r="I69">
            <v>0</v>
          </cell>
          <cell r="J69">
            <v>236613</v>
          </cell>
        </row>
        <row r="70">
          <cell r="A70" t="str">
            <v>001-00000864-9</v>
          </cell>
          <cell r="B70" t="str">
            <v>นางสาว สาลี่ ประสาสตร์ , นายรุ่งโรจน์ ประสาท และ นายสมาน ประสาท</v>
          </cell>
          <cell r="C70" t="str">
            <v>LBN - เงินกู้ธุรกิจ</v>
          </cell>
          <cell r="D70">
            <v>37564</v>
          </cell>
          <cell r="G70" t="str">
            <v>001-00000191-9</v>
          </cell>
          <cell r="H70">
            <v>14794.84</v>
          </cell>
          <cell r="I70">
            <v>3405.16</v>
          </cell>
          <cell r="J70">
            <v>236648</v>
          </cell>
        </row>
        <row r="71">
          <cell r="A71" t="str">
            <v>001-00000910-0</v>
          </cell>
          <cell r="B71" t="str">
            <v xml:space="preserve">นาย ถาวร หล่อใจ </v>
          </cell>
          <cell r="C71" t="str">
            <v>LHS - เงินกู้ผ่อนชำระบ้านและที่ดิน</v>
          </cell>
          <cell r="D71">
            <v>37958</v>
          </cell>
          <cell r="G71" t="str">
            <v>001-00000880-7</v>
          </cell>
          <cell r="H71">
            <v>6513.14</v>
          </cell>
          <cell r="I71">
            <v>3486.86</v>
          </cell>
          <cell r="J71">
            <v>236649</v>
          </cell>
        </row>
        <row r="72">
          <cell r="A72" t="str">
            <v>001-00000083-4</v>
          </cell>
          <cell r="B72" t="str">
            <v xml:space="preserve">นาง อัจฉรา สุพัฒนผลาผล </v>
          </cell>
          <cell r="C72" t="str">
            <v>LHS - เงินกู้ผ่อนชำระบ้านและที่ดิน</v>
          </cell>
          <cell r="D72">
            <v>35529</v>
          </cell>
          <cell r="G72" t="str">
            <v>001-00000723-7</v>
          </cell>
          <cell r="H72">
            <v>53085.02</v>
          </cell>
          <cell r="I72">
            <v>6914.98</v>
          </cell>
          <cell r="J72">
            <v>236648</v>
          </cell>
        </row>
        <row r="73">
          <cell r="A73" t="str">
            <v>001-00000139-1</v>
          </cell>
          <cell r="B73" t="str">
            <v>น.ส.ธัญวรัตน์ สงพูล,นายสมเกียรติ  พลอยแสง</v>
          </cell>
          <cell r="C73" t="str">
            <v>LHS - เงินกู้ผ่อนชำระบ้านและที่ดิน</v>
          </cell>
          <cell r="D73">
            <v>35200</v>
          </cell>
          <cell r="G73" t="str">
            <v>001-00000930-0</v>
          </cell>
          <cell r="H73">
            <v>2823.9</v>
          </cell>
          <cell r="I73">
            <v>2376.1</v>
          </cell>
          <cell r="J73">
            <v>236647</v>
          </cell>
        </row>
        <row r="74">
          <cell r="A74" t="str">
            <v>001-00000101-9</v>
          </cell>
          <cell r="B74" t="str">
            <v>นางสาว พรเพ็ญ สุขสุทธิพร / นางสาวพรสุข  สุขสุทธิพร</v>
          </cell>
          <cell r="C74" t="str">
            <v>LHS - เงินกู้ผ่อนชำระบ้านและที่ดิน</v>
          </cell>
          <cell r="D74">
            <v>34758</v>
          </cell>
          <cell r="G74" t="str">
            <v>001-00000552-8</v>
          </cell>
          <cell r="H74">
            <v>19985.79</v>
          </cell>
          <cell r="I74">
            <v>4714.21</v>
          </cell>
          <cell r="J74">
            <v>236661</v>
          </cell>
        </row>
        <row r="75">
          <cell r="A75" t="str">
            <v>001-00000377-3</v>
          </cell>
          <cell r="B75" t="str">
            <v xml:space="preserve">นางสาว น้ำทิพย์ คีรีวรรณ </v>
          </cell>
          <cell r="C75" t="str">
            <v>LHS - เงินกู้ผ่อนชำระบ้านและที่ดิน</v>
          </cell>
          <cell r="D75">
            <v>35227</v>
          </cell>
          <cell r="G75" t="str">
            <v>001-00000482-1</v>
          </cell>
          <cell r="H75">
            <v>50901.82</v>
          </cell>
          <cell r="I75">
            <v>4398.18</v>
          </cell>
          <cell r="J75">
            <v>236675</v>
          </cell>
        </row>
        <row r="76">
          <cell r="A76" t="str">
            <v>001-00000922-4</v>
          </cell>
          <cell r="B76" t="str">
            <v xml:space="preserve">นาง สุภัทรา สุวัตถี </v>
          </cell>
          <cell r="C76" t="str">
            <v>LBN - เงินกู้ธุรกิจ</v>
          </cell>
          <cell r="D76">
            <v>38063</v>
          </cell>
          <cell r="G76" t="str">
            <v>001-00000793-7</v>
          </cell>
          <cell r="H76">
            <v>3839.32</v>
          </cell>
          <cell r="I76">
            <v>2660.68</v>
          </cell>
          <cell r="J76">
            <v>236655</v>
          </cell>
        </row>
        <row r="77">
          <cell r="A77" t="str">
            <v>001-00000031-6</v>
          </cell>
          <cell r="B77" t="str">
            <v xml:space="preserve">นาย ทวี ควรผล </v>
          </cell>
          <cell r="C77" t="str">
            <v>LHS - เงินกู้ผ่อนชำระบ้านและที่ดิน</v>
          </cell>
          <cell r="D77">
            <v>36486</v>
          </cell>
          <cell r="G77" t="str">
            <v>001-00000497-6</v>
          </cell>
          <cell r="H77">
            <v>19226.650000000001</v>
          </cell>
          <cell r="I77">
            <v>3573.35</v>
          </cell>
          <cell r="J77">
            <v>236670</v>
          </cell>
        </row>
        <row r="78">
          <cell r="A78" t="str">
            <v>001-00000361-9</v>
          </cell>
          <cell r="B78" t="str">
            <v xml:space="preserve">นางสาว แอนโทนิต เพี๊ยตร , นายเรรี่เวล  เพี๊ยตร , นางเบลดารี  โรหะทัศน์ </v>
          </cell>
          <cell r="C78" t="str">
            <v>LHS - เงินกู้ผ่อนชำระบ้านและที่ดิน</v>
          </cell>
          <cell r="D78">
            <v>34376</v>
          </cell>
          <cell r="G78" t="str">
            <v>001-00000893-0</v>
          </cell>
          <cell r="H78">
            <v>5179.67</v>
          </cell>
          <cell r="I78">
            <v>4620.33</v>
          </cell>
          <cell r="J78">
            <v>236675</v>
          </cell>
        </row>
        <row r="79">
          <cell r="A79" t="str">
            <v>001-00000446-7</v>
          </cell>
          <cell r="B79" t="str">
            <v>นาย วุฒิพงษ์ ทรงวิศิษฏ์</v>
          </cell>
          <cell r="C79" t="str">
            <v>LHS - เงินกู้ผ่อนชำระบ้านและที่ดิน</v>
          </cell>
          <cell r="D79">
            <v>36901</v>
          </cell>
          <cell r="G79" t="str">
            <v>001-00000516-4</v>
          </cell>
          <cell r="H79">
            <v>23808.1</v>
          </cell>
          <cell r="I79">
            <v>4791.8999999999996</v>
          </cell>
          <cell r="J79">
            <v>236654</v>
          </cell>
        </row>
        <row r="80">
          <cell r="A80" t="str">
            <v>001-00000919-7</v>
          </cell>
          <cell r="B80" t="str">
            <v xml:space="preserve">นาย ณรงค์ (พิมลจิราเลิศ) จอมโคกกรวด </v>
          </cell>
          <cell r="C80" t="str">
            <v>LHS - เงินกู้ผ่อนชำระบ้านและที่ดิน</v>
          </cell>
          <cell r="D80">
            <v>38001</v>
          </cell>
          <cell r="G80" t="str">
            <v>001-00000946-0</v>
          </cell>
          <cell r="H80">
            <v>6889.18</v>
          </cell>
          <cell r="I80">
            <v>2610.8200000000002</v>
          </cell>
          <cell r="J80">
            <v>236655</v>
          </cell>
        </row>
        <row r="81">
          <cell r="A81" t="str">
            <v>001-00000424-9</v>
          </cell>
          <cell r="B81" t="str">
            <v>นางสาว แอนโทนิต เพี๊ยตร ,นายเรรี่เวล เพี๊ยตร,นางเบลดารี โรหะทัศน์</v>
          </cell>
          <cell r="C81" t="str">
            <v>LHS - เงินกู้ผ่อนชำระบ้านและที่ดิน</v>
          </cell>
          <cell r="D81">
            <v>36857</v>
          </cell>
          <cell r="G81" t="str">
            <v>001-00000341-9</v>
          </cell>
          <cell r="H81">
            <v>65416.38</v>
          </cell>
          <cell r="I81">
            <v>4583.62</v>
          </cell>
          <cell r="J81">
            <v>236656</v>
          </cell>
        </row>
        <row r="82">
          <cell r="A82" t="str">
            <v>001-00000338-2</v>
          </cell>
          <cell r="B82" t="str">
            <v>นาย บรรยง ธนทวิกร -  นางสาวเจตนา  กิ่งจงเจริญสุข</v>
          </cell>
          <cell r="C82" t="str">
            <v>LHS - เงินกู้ผ่อนชำระบ้านและที่ดิน</v>
          </cell>
          <cell r="D82">
            <v>34772</v>
          </cell>
          <cell r="G82" t="str">
            <v>001-00000750-4</v>
          </cell>
          <cell r="H82">
            <v>2685.67</v>
          </cell>
          <cell r="I82">
            <v>15314.33</v>
          </cell>
          <cell r="J82">
            <v>236647</v>
          </cell>
        </row>
        <row r="83">
          <cell r="A83" t="str">
            <v>001-00000387-3</v>
          </cell>
          <cell r="B83" t="str">
            <v xml:space="preserve">นางสาว ประภา ทองใบใหญ่ </v>
          </cell>
          <cell r="C83" t="str">
            <v>LHS - เงินกู้ผ่อนชำระบ้านและที่ดิน</v>
          </cell>
          <cell r="D83">
            <v>36840</v>
          </cell>
          <cell r="G83" t="str">
            <v>001-00000509-1</v>
          </cell>
          <cell r="H83">
            <v>23860.880000000001</v>
          </cell>
          <cell r="I83">
            <v>6139.12</v>
          </cell>
          <cell r="J83">
            <v>236649</v>
          </cell>
        </row>
        <row r="84">
          <cell r="A84" t="str">
            <v>001-00000360-4</v>
          </cell>
          <cell r="B84" t="str">
            <v>นาย กำพล พจนากรณ์ -  นางบงกช   พจนากรณ์</v>
          </cell>
          <cell r="C84" t="str">
            <v>LBN - เงินกู้ธุรกิจ</v>
          </cell>
          <cell r="D84">
            <v>35486</v>
          </cell>
          <cell r="G84" t="str">
            <v>001-00000841-2</v>
          </cell>
          <cell r="H84">
            <v>0</v>
          </cell>
          <cell r="I84">
            <v>0</v>
          </cell>
          <cell r="J84">
            <v>236640</v>
          </cell>
        </row>
        <row r="85">
          <cell r="A85" t="str">
            <v>001-00000881-2</v>
          </cell>
          <cell r="B85" t="str">
            <v xml:space="preserve">นาง สิรินทิพย์ โคจรสวัสดิ์ </v>
          </cell>
          <cell r="C85" t="str">
            <v>LHS - เงินกู้ผ่อนชำระบ้านและที่ดิน</v>
          </cell>
          <cell r="D85">
            <v>37699</v>
          </cell>
          <cell r="G85" t="str">
            <v>001-00000874-9</v>
          </cell>
          <cell r="H85">
            <v>4087.74</v>
          </cell>
          <cell r="I85">
            <v>7912.26</v>
          </cell>
          <cell r="J85">
            <v>236649</v>
          </cell>
        </row>
        <row r="86">
          <cell r="A86" t="str">
            <v>001-00000266-1</v>
          </cell>
          <cell r="B86" t="str">
            <v>นางรวงเพชร-นายนพปฎล เดชาติวงศ์ ณ อยุธยา</v>
          </cell>
          <cell r="C86" t="str">
            <v>LHS - เงินกู้ผ่อนชำระบ้านและที่ดิน</v>
          </cell>
          <cell r="D86">
            <v>34478</v>
          </cell>
          <cell r="G86" t="str">
            <v>001-00000444-9</v>
          </cell>
          <cell r="H86">
            <v>21951.24</v>
          </cell>
          <cell r="I86">
            <v>18048.759999999998</v>
          </cell>
          <cell r="J86">
            <v>236654</v>
          </cell>
        </row>
        <row r="87">
          <cell r="A87" t="str">
            <v>001-00000498-5</v>
          </cell>
          <cell r="B87" t="str">
            <v xml:space="preserve">นาง เรวดี พรรณรังษี </v>
          </cell>
          <cell r="C87" t="str">
            <v>LHS - เงินกู้ผ่อนชำระบ้านและที่ดิน</v>
          </cell>
          <cell r="D87">
            <v>37126</v>
          </cell>
          <cell r="G87" t="str">
            <v>001-00000619-4</v>
          </cell>
          <cell r="H87">
            <v>19936.54</v>
          </cell>
          <cell r="I87">
            <v>24271.03</v>
          </cell>
          <cell r="J87">
            <v>236667</v>
          </cell>
        </row>
        <row r="88">
          <cell r="A88" t="str">
            <v>001-00000143-7</v>
          </cell>
          <cell r="B88" t="str">
            <v xml:space="preserve">นาง นงลักษณ์ เชาว์ศรีกุล </v>
          </cell>
          <cell r="C88" t="str">
            <v>LHS - เงินกู้ผ่อนชำระบ้านและที่ดิน</v>
          </cell>
          <cell r="D88">
            <v>34556</v>
          </cell>
          <cell r="G88" t="str">
            <v>001-00000908-8</v>
          </cell>
          <cell r="H88">
            <v>13195.77</v>
          </cell>
          <cell r="I88">
            <v>11604.23</v>
          </cell>
          <cell r="J88">
            <v>236675</v>
          </cell>
        </row>
        <row r="89">
          <cell r="A89" t="str">
            <v>001-00000899-4</v>
          </cell>
          <cell r="B89" t="str">
            <v xml:space="preserve">นาย สุธิศักดิ์ ทองขาว </v>
          </cell>
          <cell r="C89" t="str">
            <v>LHS - เงินกู้ผ่อนชำระบ้านและที่ดิน</v>
          </cell>
          <cell r="D89">
            <v>37838</v>
          </cell>
          <cell r="G89" t="str">
            <v>001-00000329-1</v>
          </cell>
          <cell r="H89">
            <v>0</v>
          </cell>
          <cell r="I89">
            <v>0</v>
          </cell>
          <cell r="J89">
            <v>236586</v>
          </cell>
        </row>
        <row r="90">
          <cell r="A90" t="str">
            <v>001-00000177-3</v>
          </cell>
          <cell r="B90" t="str">
            <v xml:space="preserve">นาย อำนาจ แก้วสามัคคี </v>
          </cell>
          <cell r="C90" t="str">
            <v>LHS - เงินกู้ผ่อนชำระบ้านและที่ดิน</v>
          </cell>
          <cell r="D90">
            <v>34932</v>
          </cell>
          <cell r="G90" t="str">
            <v>001-00000078-9</v>
          </cell>
          <cell r="H90">
            <v>0</v>
          </cell>
          <cell r="I90">
            <v>0</v>
          </cell>
          <cell r="J90">
            <v>236577</v>
          </cell>
        </row>
        <row r="91">
          <cell r="A91" t="str">
            <v>001-00000023-4</v>
          </cell>
          <cell r="B91" t="str">
            <v xml:space="preserve">นางสาว ณัฐณิชา กัณหาวงศ์ </v>
          </cell>
          <cell r="C91" t="str">
            <v>LHS - เงินกู้ผ่อนชำระบ้านและที่ดิน</v>
          </cell>
          <cell r="D91">
            <v>35144</v>
          </cell>
          <cell r="G91" t="str">
            <v>001-00000282-5</v>
          </cell>
          <cell r="H91">
            <v>0</v>
          </cell>
          <cell r="I91">
            <v>0</v>
          </cell>
          <cell r="J91">
            <v>236558</v>
          </cell>
        </row>
        <row r="92">
          <cell r="A92" t="str">
            <v>001-00000125-5</v>
          </cell>
          <cell r="B92" t="str">
            <v xml:space="preserve">นาง กาญจนา กลัมภัก </v>
          </cell>
          <cell r="C92" t="str">
            <v>LHS - เงินกู้ผ่อนชำระบ้านและที่ดิน</v>
          </cell>
          <cell r="D92">
            <v>35745</v>
          </cell>
          <cell r="G92" t="str">
            <v>001-00000264-3</v>
          </cell>
          <cell r="H92">
            <v>0</v>
          </cell>
          <cell r="I92">
            <v>0</v>
          </cell>
          <cell r="J92">
            <v>236558</v>
          </cell>
        </row>
        <row r="93">
          <cell r="A93" t="str">
            <v>001-00000741-9</v>
          </cell>
          <cell r="B93" t="str">
            <v xml:space="preserve">นาย มานิตย์ วิทยาอมรพันธ์ </v>
          </cell>
          <cell r="C93" t="str">
            <v>RLH - เงินกู้ผ่อนชำระบ้านและที่ดิน (R)</v>
          </cell>
          <cell r="D93">
            <v>38168</v>
          </cell>
          <cell r="G93" t="str">
            <v>001-00000657-6</v>
          </cell>
          <cell r="H93">
            <v>11294.35</v>
          </cell>
          <cell r="I93">
            <v>205.65</v>
          </cell>
          <cell r="J93">
            <v>236655</v>
          </cell>
        </row>
        <row r="94">
          <cell r="A94" t="str">
            <v>001-00000265-2</v>
          </cell>
          <cell r="B94" t="str">
            <v>นางรวงเพชร-นายนพปฎล เดชาติวงศ์ ณ อยุธยา</v>
          </cell>
          <cell r="C94" t="str">
            <v>LHS - เงินกู้ผ่อนชำระบ้านและที่ดิน</v>
          </cell>
          <cell r="D94">
            <v>33109</v>
          </cell>
          <cell r="G94" t="str">
            <v>001-00000801-2</v>
          </cell>
          <cell r="H94">
            <v>0</v>
          </cell>
          <cell r="I94">
            <v>0</v>
          </cell>
          <cell r="J94">
            <v>236641</v>
          </cell>
        </row>
        <row r="95">
          <cell r="A95" t="str">
            <v>001-00000378-2</v>
          </cell>
          <cell r="B95" t="str">
            <v xml:space="preserve">นาย สุรชัย ศุภจริยวิชัย </v>
          </cell>
          <cell r="C95" t="str">
            <v>LHS - เงินกู้ผ่อนชำระบ้านและที่ดิน</v>
          </cell>
          <cell r="D95">
            <v>35348</v>
          </cell>
          <cell r="G95" t="str">
            <v>001-00000756-4</v>
          </cell>
          <cell r="H95">
            <v>21899.37</v>
          </cell>
          <cell r="I95">
            <v>4400.63</v>
          </cell>
          <cell r="J95">
            <v>236676</v>
          </cell>
        </row>
        <row r="96">
          <cell r="A96" t="str">
            <v>001-00000098-9</v>
          </cell>
          <cell r="B96" t="str">
            <v>นางสาวปัทมา(พรวรินทร์) หอมจันทร์ / นางเพ็ญศรี(เพ็ญสินี)  หอมจันทร์</v>
          </cell>
          <cell r="C96" t="str">
            <v>LBN - เงินกู้ธุรกิจ</v>
          </cell>
          <cell r="D96">
            <v>36628</v>
          </cell>
          <cell r="G96" t="str">
            <v>001-00000245-2</v>
          </cell>
          <cell r="H96">
            <v>0</v>
          </cell>
          <cell r="I96">
            <v>0</v>
          </cell>
          <cell r="J96">
            <v>236647</v>
          </cell>
        </row>
        <row r="97">
          <cell r="A97" t="str">
            <v>001-00000252-5</v>
          </cell>
          <cell r="B97" t="str">
            <v>นายสุนทร  ขจรวุฒินันท์</v>
          </cell>
          <cell r="C97" t="str">
            <v>LHS - เงินกู้ผ่อนชำระบ้านและที่ดิน</v>
          </cell>
          <cell r="D97">
            <v>34962</v>
          </cell>
          <cell r="G97" t="str">
            <v>001-00000362-8</v>
          </cell>
          <cell r="H97">
            <v>0</v>
          </cell>
          <cell r="I97">
            <v>0</v>
          </cell>
          <cell r="J97">
            <v>236639</v>
          </cell>
        </row>
        <row r="98">
          <cell r="A98" t="str">
            <v>001-00000116-4</v>
          </cell>
          <cell r="B98" t="str">
            <v>นาง พรเพ็ญ มากสุข ,น.ส.พรสุข  สุขสุทธิพร</v>
          </cell>
          <cell r="C98" t="str">
            <v>LHS - เงินกู้ผ่อนชำระบ้านและที่ดิน</v>
          </cell>
          <cell r="D98">
            <v>37190</v>
          </cell>
          <cell r="G98" t="str">
            <v>001-00000253-4</v>
          </cell>
          <cell r="H98">
            <v>4885.8500000000004</v>
          </cell>
          <cell r="I98">
            <v>1314.15</v>
          </cell>
          <cell r="J98">
            <v>236654</v>
          </cell>
        </row>
        <row r="99">
          <cell r="A99" t="str">
            <v>001-00000673-0</v>
          </cell>
          <cell r="B99" t="str">
            <v xml:space="preserve">นางสาว พัฒนา เต๋จ๊ะ </v>
          </cell>
          <cell r="C99" t="str">
            <v>RLH - เงินกู้ผ่อนชำระบ้านและที่ดิน (R)</v>
          </cell>
          <cell r="D99">
            <v>38261</v>
          </cell>
          <cell r="G99" t="str">
            <v>001-00000832-1</v>
          </cell>
          <cell r="H99">
            <v>0</v>
          </cell>
          <cell r="I99">
            <v>0</v>
          </cell>
          <cell r="J99">
            <v>236594</v>
          </cell>
        </row>
        <row r="100">
          <cell r="A100" t="str">
            <v>001-00000719-1</v>
          </cell>
          <cell r="B100" t="str">
            <v>นาง สุวรรณี คุ้มเดช / ร.ต.ปฏิมากร  คุ้มเดช</v>
          </cell>
          <cell r="C100" t="str">
            <v>RLH - เงินกู้ผ่อนชำระบ้านและที่ดิน (R)</v>
          </cell>
          <cell r="D100">
            <v>37799</v>
          </cell>
          <cell r="G100" t="str">
            <v>001-00000330-4</v>
          </cell>
          <cell r="H100">
            <v>0</v>
          </cell>
          <cell r="I100">
            <v>6000</v>
          </cell>
          <cell r="J100">
            <v>236655</v>
          </cell>
        </row>
        <row r="101">
          <cell r="A101" t="str">
            <v>001-00000897-6</v>
          </cell>
          <cell r="B101" t="str">
            <v xml:space="preserve">นาง วิมล เพ็งสอาด </v>
          </cell>
          <cell r="C101" t="str">
            <v>LHS - เงินกู้ผ่อนชำระบ้านและที่ดิน</v>
          </cell>
          <cell r="D101">
            <v>37834</v>
          </cell>
          <cell r="G101" t="str">
            <v>001-00000017-0</v>
          </cell>
          <cell r="H101">
            <v>0</v>
          </cell>
          <cell r="I101">
            <v>10800</v>
          </cell>
          <cell r="J101">
            <v>236662</v>
          </cell>
        </row>
        <row r="102">
          <cell r="A102" t="str">
            <v>001-00000923-3</v>
          </cell>
          <cell r="B102" t="str">
            <v xml:space="preserve">นางสาว ดรุณี โพธิราช </v>
          </cell>
          <cell r="C102" t="str">
            <v>LHS - เงินกู้ผ่อนชำระบ้านและที่ดิน</v>
          </cell>
          <cell r="D102">
            <v>38061</v>
          </cell>
          <cell r="G102" t="str">
            <v>001-00000761-9</v>
          </cell>
          <cell r="H102">
            <v>0</v>
          </cell>
          <cell r="I102">
            <v>0</v>
          </cell>
          <cell r="J102">
            <v>236621</v>
          </cell>
        </row>
        <row r="103">
          <cell r="A103" t="str">
            <v>001-00000190-4</v>
          </cell>
          <cell r="B103" t="str">
            <v xml:space="preserve">นาย ดนัย ปาณัษเฐียร </v>
          </cell>
          <cell r="C103" t="str">
            <v>LHS - เงินกู้ผ่อนชำระบ้านและที่ดิน</v>
          </cell>
          <cell r="D103">
            <v>34556</v>
          </cell>
          <cell r="G103" t="str">
            <v>001-00000251-6</v>
          </cell>
          <cell r="H103">
            <v>0</v>
          </cell>
          <cell r="I103">
            <v>0</v>
          </cell>
          <cell r="J103">
            <v>236632</v>
          </cell>
        </row>
        <row r="104">
          <cell r="A104" t="str">
            <v>001-00000447-6</v>
          </cell>
          <cell r="B104" t="str">
            <v xml:space="preserve">นายพิษณุ สุนทรวิจิตร, นางนลินีย์  สุนทรวิจิตร </v>
          </cell>
          <cell r="C104" t="str">
            <v>LHS - เงินกู้ผ่อนชำระบ้านและที่ดิน</v>
          </cell>
          <cell r="D104">
            <v>33444</v>
          </cell>
          <cell r="G104" t="str">
            <v>001-00000726-4</v>
          </cell>
          <cell r="H104">
            <v>0</v>
          </cell>
          <cell r="I104">
            <v>0</v>
          </cell>
          <cell r="J104">
            <v>236634</v>
          </cell>
        </row>
        <row r="105">
          <cell r="A105" t="str">
            <v>001-00000611-2</v>
          </cell>
          <cell r="B105" t="str">
            <v xml:space="preserve">นาย เกรียงไกร ขนิษฐกุล </v>
          </cell>
          <cell r="C105" t="str">
            <v>LHS - เงินกู้ผ่อนชำระบ้านและที่ดิน</v>
          </cell>
          <cell r="D105">
            <v>32959</v>
          </cell>
          <cell r="G105" t="str">
            <v>001-00000132-8</v>
          </cell>
          <cell r="H105">
            <v>0</v>
          </cell>
          <cell r="I105">
            <v>0</v>
          </cell>
          <cell r="J105">
            <v>236632</v>
          </cell>
        </row>
        <row r="106">
          <cell r="A106" t="str">
            <v>001-00000842-1</v>
          </cell>
          <cell r="B106" t="str">
            <v>พ.จ.อ.ทองเริ่ม ปานประเสริฐ และนางวิมลรัตน์ เล็กเลิศขำ</v>
          </cell>
          <cell r="C106" t="str">
            <v>LHS - เงินกู้ผ่อนชำระบ้านและที่ดิน</v>
          </cell>
          <cell r="D106">
            <v>36921</v>
          </cell>
          <cell r="G106" t="str">
            <v>001-00000870-7</v>
          </cell>
          <cell r="H106">
            <v>2279.69</v>
          </cell>
          <cell r="I106">
            <v>220.31</v>
          </cell>
          <cell r="J106">
            <v>236655</v>
          </cell>
        </row>
        <row r="107">
          <cell r="A107" t="str">
            <v>001-00000255-2</v>
          </cell>
          <cell r="B107" t="str">
            <v>นางสาวสกาวรัตน์  ถาวรศิริ</v>
          </cell>
          <cell r="C107" t="str">
            <v>RLH - เงินกู้ผ่อนชำระบ้านและที่ดิน (R)</v>
          </cell>
          <cell r="D107">
            <v>37426</v>
          </cell>
          <cell r="G107" t="str">
            <v>001-00000786-4</v>
          </cell>
          <cell r="H107">
            <v>0</v>
          </cell>
          <cell r="I107">
            <v>0</v>
          </cell>
          <cell r="J107">
            <v>236627</v>
          </cell>
        </row>
        <row r="108">
          <cell r="A108" t="str">
            <v>001-00000947-9</v>
          </cell>
          <cell r="B108" t="str">
            <v xml:space="preserve">นาง ธนาภา ปรีดาวัฒนกิจ </v>
          </cell>
          <cell r="C108" t="str">
            <v>LHS - เงินกู้ผ่อนชำระบ้านและที่ดิน</v>
          </cell>
          <cell r="D108">
            <v>38175</v>
          </cell>
          <cell r="G108" t="str">
            <v>001-00000785-5</v>
          </cell>
          <cell r="H108">
            <v>0</v>
          </cell>
          <cell r="I108">
            <v>0</v>
          </cell>
          <cell r="J108">
            <v>236627</v>
          </cell>
        </row>
        <row r="109">
          <cell r="A109" t="str">
            <v>001-00000029-8</v>
          </cell>
          <cell r="B109" t="str">
            <v xml:space="preserve">นายเดโช เอี่ยมศรีอุไร </v>
          </cell>
          <cell r="C109" t="str">
            <v>LHS - เงินกู้ผ่อนชำระบ้านและที่ดิน</v>
          </cell>
          <cell r="D109">
            <v>35495</v>
          </cell>
          <cell r="G109" t="str">
            <v>001-00000899-4</v>
          </cell>
          <cell r="H109">
            <v>4028.23</v>
          </cell>
          <cell r="I109">
            <v>971.77</v>
          </cell>
          <cell r="J109">
            <v>236648</v>
          </cell>
        </row>
        <row r="110">
          <cell r="A110" t="str">
            <v>001-00000566-4</v>
          </cell>
          <cell r="B110" t="str">
            <v>นางสรัญญา โรจน์วิศิษฎ์  (เปลี่ยนเป็น นางวสุรมย์ กำภู ณ อยุธยา)</v>
          </cell>
          <cell r="C110" t="str">
            <v>LHS - เงินกู้ผ่อนชำระบ้านและที่ดิน</v>
          </cell>
          <cell r="D110">
            <v>36364</v>
          </cell>
          <cell r="G110" t="str">
            <v>001-00000320-4</v>
          </cell>
          <cell r="H110">
            <v>2102.37</v>
          </cell>
          <cell r="I110">
            <v>1397.63</v>
          </cell>
          <cell r="J110">
            <v>236648</v>
          </cell>
        </row>
        <row r="111">
          <cell r="A111" t="str">
            <v>001-00000757-3</v>
          </cell>
          <cell r="B111" t="str">
            <v>นาย บุญโฮม   คำเอี่ยม</v>
          </cell>
          <cell r="C111" t="str">
            <v>RLH - เงินกู้ผ่อนชำระบ้านและที่ดิน (R)</v>
          </cell>
          <cell r="D111">
            <v>38007</v>
          </cell>
          <cell r="G111" t="str">
            <v>001-00000507-3</v>
          </cell>
          <cell r="H111">
            <v>1081.6500000000001</v>
          </cell>
          <cell r="I111">
            <v>3518.35</v>
          </cell>
          <cell r="J111">
            <v>236655</v>
          </cell>
        </row>
        <row r="112">
          <cell r="A112" t="str">
            <v>001-00000965-1</v>
          </cell>
          <cell r="B112" t="str">
            <v xml:space="preserve">นางสาว ปรียาลักษณ์ คีรีรัตน์ </v>
          </cell>
          <cell r="C112" t="str">
            <v>LHS - เงินกู้ผ่อนชำระบ้านและที่ดิน</v>
          </cell>
          <cell r="D112">
            <v>38323</v>
          </cell>
          <cell r="G112" t="str">
            <v>001-00000381-9</v>
          </cell>
          <cell r="H112">
            <v>7372.22</v>
          </cell>
          <cell r="I112">
            <v>2627.78</v>
          </cell>
          <cell r="J112">
            <v>236648</v>
          </cell>
        </row>
        <row r="113">
          <cell r="A113" t="str">
            <v>001-00000532-8</v>
          </cell>
          <cell r="B113" t="str">
            <v>นาง คัทลียา เกตนอก  - นายเชาวลิต  พุกประสงค์</v>
          </cell>
          <cell r="C113" t="str">
            <v>LHS - เงินกู้ผ่อนชำระบ้านและที่ดิน</v>
          </cell>
          <cell r="D113">
            <v>34969</v>
          </cell>
          <cell r="G113" t="str">
            <v>001-00000798-2</v>
          </cell>
          <cell r="H113">
            <v>2469.61</v>
          </cell>
          <cell r="I113">
            <v>3530.39</v>
          </cell>
          <cell r="J113">
            <v>236645</v>
          </cell>
        </row>
        <row r="114">
          <cell r="A114" t="str">
            <v>001-00000742-8</v>
          </cell>
          <cell r="B114" t="str">
            <v xml:space="preserve">นาย มานิตย์ วิทยาอมรพันธ์ </v>
          </cell>
          <cell r="C114" t="str">
            <v>RLH - เงินกู้ผ่อนชำระบ้านและที่ดิน (R)</v>
          </cell>
          <cell r="D114">
            <v>38168</v>
          </cell>
          <cell r="G114" t="str">
            <v>001-00000414-9</v>
          </cell>
          <cell r="H114">
            <v>5109.72</v>
          </cell>
          <cell r="I114">
            <v>5890.28</v>
          </cell>
          <cell r="J114">
            <v>236648</v>
          </cell>
        </row>
        <row r="115">
          <cell r="A115" t="str">
            <v>001-00000236-1</v>
          </cell>
          <cell r="B115" t="str">
            <v>นาย ธเนศ ทองด้วง - นายจันทร์ ทองด้วง - น.ส.รุ่งพัฒนา ทองด้วง</v>
          </cell>
          <cell r="C115" t="str">
            <v>LHS - เงินกู้ผ่อนชำระบ้านและที่ดิน</v>
          </cell>
          <cell r="D115">
            <v>35222</v>
          </cell>
          <cell r="G115" t="str">
            <v>001-00000790-4</v>
          </cell>
          <cell r="H115">
            <v>198.21</v>
          </cell>
          <cell r="I115">
            <v>6301.79</v>
          </cell>
          <cell r="J115">
            <v>236648</v>
          </cell>
        </row>
        <row r="116">
          <cell r="A116" t="str">
            <v>001-00000352-8</v>
          </cell>
          <cell r="B116" t="str">
            <v>นาง ศรีสอางค์ นุชพงษ์ -  นายศิริมงคล   นุชพงษ์</v>
          </cell>
          <cell r="C116" t="str">
            <v>LHS - เงินกู้ผ่อนชำระบ้านและที่ดิน</v>
          </cell>
          <cell r="D116">
            <v>35335</v>
          </cell>
          <cell r="G116" t="str">
            <v>001-00000717-3</v>
          </cell>
          <cell r="H116">
            <v>0</v>
          </cell>
          <cell r="I116">
            <v>6000</v>
          </cell>
          <cell r="J116">
            <v>236656</v>
          </cell>
        </row>
        <row r="117">
          <cell r="A117" t="str">
            <v>001-00000303-7</v>
          </cell>
          <cell r="B117" t="str">
            <v xml:space="preserve">นาง เจษฎา ชูการค้า </v>
          </cell>
          <cell r="C117" t="str">
            <v>LHS - เงินกู้ผ่อนชำระบ้านและที่ดิน</v>
          </cell>
          <cell r="D117">
            <v>34012</v>
          </cell>
          <cell r="G117" t="str">
            <v>001-00000945-1</v>
          </cell>
          <cell r="H117">
            <v>20168.22</v>
          </cell>
          <cell r="I117">
            <v>5831.78</v>
          </cell>
          <cell r="J117">
            <v>236647</v>
          </cell>
        </row>
        <row r="118">
          <cell r="A118" t="str">
            <v>001-00000253-4</v>
          </cell>
          <cell r="B118" t="str">
            <v>นายเสริมเกียรติ จามรเธียร</v>
          </cell>
          <cell r="C118" t="str">
            <v>LHS - เงินกู้ผ่อนชำระบ้านและที่ดิน</v>
          </cell>
          <cell r="D118">
            <v>35314</v>
          </cell>
          <cell r="G118" t="str">
            <v>001-00000931-5</v>
          </cell>
          <cell r="H118">
            <v>18024.59</v>
          </cell>
          <cell r="I118">
            <v>14675.41</v>
          </cell>
          <cell r="J118">
            <v>236648</v>
          </cell>
        </row>
        <row r="119">
          <cell r="A119" t="str">
            <v>001-00000208-9</v>
          </cell>
          <cell r="B119" t="str">
            <v>นายประโชติ เบดี</v>
          </cell>
          <cell r="C119" t="str">
            <v>LHS - เงินกู้ผ่อนชำระบ้านและที่ดิน</v>
          </cell>
          <cell r="D119">
            <v>33578</v>
          </cell>
          <cell r="G119" t="str">
            <v>001-00000962-4</v>
          </cell>
          <cell r="H119">
            <v>0</v>
          </cell>
          <cell r="I119">
            <v>0</v>
          </cell>
          <cell r="J119" t="str">
            <v>กู้ใหม่</v>
          </cell>
        </row>
        <row r="120">
          <cell r="A120" t="str">
            <v>001-00000006-1</v>
          </cell>
          <cell r="B120" t="str">
            <v xml:space="preserve">นาย เกษม ยิ้มละออ </v>
          </cell>
          <cell r="C120" t="str">
            <v>LHS - เงินกู้ผ่อนชำระบ้านและที่ดิน</v>
          </cell>
          <cell r="D120">
            <v>35109</v>
          </cell>
          <cell r="G120" t="str">
            <v>001-00000365-5</v>
          </cell>
          <cell r="H120">
            <v>4338.51</v>
          </cell>
          <cell r="I120">
            <v>24.96</v>
          </cell>
          <cell r="J120">
            <v>236648</v>
          </cell>
        </row>
        <row r="121">
          <cell r="A121" t="str">
            <v>001-00000701-9</v>
          </cell>
          <cell r="B121" t="str">
            <v xml:space="preserve">นาย เรวัตร เงินคุณด้วง </v>
          </cell>
          <cell r="C121" t="str">
            <v>LHS - เงินกู้ผ่อนชำระบ้านและที่ดิน</v>
          </cell>
          <cell r="D121">
            <v>34999</v>
          </cell>
          <cell r="G121" t="str">
            <v>001-00000826-7</v>
          </cell>
          <cell r="H121">
            <v>11698.26</v>
          </cell>
          <cell r="I121">
            <v>301.74</v>
          </cell>
          <cell r="J121">
            <v>236649</v>
          </cell>
        </row>
        <row r="122">
          <cell r="A122" t="str">
            <v>001-00000760-4</v>
          </cell>
          <cell r="B122" t="str">
            <v>นาย มงคล ใหม่คำพัน / นางวัชรา  ใหม่คำพัน</v>
          </cell>
          <cell r="C122" t="str">
            <v>RLH - เงินกู้ผ่อนชำระบ้านและที่ดิน (R)</v>
          </cell>
          <cell r="D122">
            <v>35121</v>
          </cell>
          <cell r="G122" t="str">
            <v>001-00000727-3</v>
          </cell>
          <cell r="H122">
            <v>12421.31</v>
          </cell>
          <cell r="I122">
            <v>578.69000000000005</v>
          </cell>
          <cell r="J122">
            <v>236671</v>
          </cell>
        </row>
        <row r="123">
          <cell r="A123" t="str">
            <v>001-00000320-4</v>
          </cell>
          <cell r="B123" t="str">
            <v xml:space="preserve">นาย วิเชฐ ตันติวานิช </v>
          </cell>
          <cell r="C123" t="str">
            <v>LHS - เงินกู้ผ่อนชำระบ้านและที่ดิน</v>
          </cell>
          <cell r="D123">
            <v>35692</v>
          </cell>
          <cell r="G123" t="str">
            <v>001-00000853-0</v>
          </cell>
          <cell r="H123">
            <v>5000</v>
          </cell>
          <cell r="I123">
            <v>0</v>
          </cell>
          <cell r="J123">
            <v>236647</v>
          </cell>
        </row>
        <row r="124">
          <cell r="A124" t="str">
            <v>001-00000876-7</v>
          </cell>
          <cell r="B124" t="str">
            <v xml:space="preserve">นางสาว สิรินทร ไกรนรา </v>
          </cell>
          <cell r="C124" t="str">
            <v>LHS - เงินกู้ผ่อนชำระบ้านและที่ดิน</v>
          </cell>
          <cell r="D124">
            <v>37637</v>
          </cell>
          <cell r="G124" t="str">
            <v>001-00000906-0</v>
          </cell>
          <cell r="H124">
            <v>7727.96</v>
          </cell>
          <cell r="I124">
            <v>308.57</v>
          </cell>
          <cell r="J124">
            <v>236648</v>
          </cell>
        </row>
        <row r="125">
          <cell r="A125" t="str">
            <v>001-00000363-7</v>
          </cell>
          <cell r="B125" t="str">
            <v xml:space="preserve">นางสาว ณฐมณฑ์ จำเริญวิทยากุล </v>
          </cell>
          <cell r="C125" t="str">
            <v>LHS - เงินกู้ผ่อนชำระบ้านและที่ดิน</v>
          </cell>
          <cell r="D125">
            <v>35506</v>
          </cell>
          <cell r="G125" t="str">
            <v>001-00000572-8</v>
          </cell>
          <cell r="H125">
            <v>3861.6</v>
          </cell>
          <cell r="I125">
            <v>638.4</v>
          </cell>
          <cell r="J125">
            <v>236656</v>
          </cell>
        </row>
        <row r="126">
          <cell r="A126" t="str">
            <v>001-00000936-0</v>
          </cell>
          <cell r="B126" t="str">
            <v xml:space="preserve">นาย มนตรี แสงทองศรีกมล </v>
          </cell>
          <cell r="C126" t="str">
            <v>LHS - เงินกู้ผ่อนชำระบ้านและที่ดิน</v>
          </cell>
          <cell r="D126">
            <v>38103</v>
          </cell>
          <cell r="G126" t="str">
            <v>001-00000903-3</v>
          </cell>
          <cell r="H126">
            <v>3001.66</v>
          </cell>
          <cell r="I126">
            <v>398.34</v>
          </cell>
          <cell r="J126">
            <v>236675</v>
          </cell>
        </row>
        <row r="127">
          <cell r="A127" t="str">
            <v>001-00000939-7</v>
          </cell>
          <cell r="B127" t="str">
            <v xml:space="preserve">นาย เพทาย ห้องวัฒนาศิริ </v>
          </cell>
          <cell r="C127" t="str">
            <v>LHS - เงินกู้ผ่อนชำระบ้านและที่ดิน</v>
          </cell>
          <cell r="D127">
            <v>38126</v>
          </cell>
          <cell r="G127" t="str">
            <v>001-00000498-5</v>
          </cell>
          <cell r="H127">
            <v>1405.69</v>
          </cell>
          <cell r="I127">
            <v>894.31</v>
          </cell>
          <cell r="J127">
            <v>236675</v>
          </cell>
        </row>
        <row r="128">
          <cell r="A128" t="str">
            <v>001-00000868-5</v>
          </cell>
          <cell r="B128" t="str">
            <v xml:space="preserve">นาง สิรินทิพย์ โคจรสวัสดิ์ </v>
          </cell>
          <cell r="C128" t="str">
            <v>LHS - เงินกู้ผ่อนชำระบ้านและที่ดิน</v>
          </cell>
          <cell r="D128">
            <v>37594</v>
          </cell>
          <cell r="G128" t="str">
            <v>001-00000851-2</v>
          </cell>
          <cell r="H128">
            <v>16957.43</v>
          </cell>
          <cell r="I128">
            <v>842.57</v>
          </cell>
          <cell r="J128">
            <v>236675</v>
          </cell>
        </row>
        <row r="129">
          <cell r="A129" t="str">
            <v>001-00000894-9</v>
          </cell>
          <cell r="B129" t="str">
            <v xml:space="preserve">นางสาว ลำยอง อินทฤทธิ์ </v>
          </cell>
          <cell r="C129" t="str">
            <v>LHS - เงินกู้ผ่อนชำระบ้านและที่ดิน</v>
          </cell>
          <cell r="D129">
            <v>37810</v>
          </cell>
          <cell r="G129" t="str">
            <v>001-00000252-5</v>
          </cell>
          <cell r="H129">
            <v>2508.06</v>
          </cell>
          <cell r="I129">
            <v>3491.94</v>
          </cell>
          <cell r="J129">
            <v>236647</v>
          </cell>
        </row>
        <row r="130">
          <cell r="A130" t="str">
            <v>001-00000493-0</v>
          </cell>
          <cell r="B130" t="str">
            <v xml:space="preserve">นาย เกษม สมุห์นวล </v>
          </cell>
          <cell r="C130" t="str">
            <v>LHS - เงินกู้ผ่อนชำระบ้านและที่ดิน</v>
          </cell>
          <cell r="D130">
            <v>34662</v>
          </cell>
          <cell r="G130" t="str">
            <v>001-00000842-1</v>
          </cell>
          <cell r="H130">
            <v>1951.24</v>
          </cell>
          <cell r="I130">
            <v>1048.76</v>
          </cell>
          <cell r="J130">
            <v>236650</v>
          </cell>
        </row>
        <row r="131">
          <cell r="A131" t="str">
            <v>001-00000068-9</v>
          </cell>
          <cell r="B131" t="str">
            <v>นาย ธนวัฒน์ พฤกษสุขเกษม - นางสายจิต  พฤกษสุขเกษม</v>
          </cell>
          <cell r="C131" t="str">
            <v>RLH - เงินกู้ผ่อนชำระบ้านและที่ดิน (R)</v>
          </cell>
          <cell r="D131">
            <v>38044</v>
          </cell>
          <cell r="G131" t="str">
            <v>001-00000869-4</v>
          </cell>
          <cell r="H131">
            <v>1901.06</v>
          </cell>
          <cell r="I131">
            <v>2198.94</v>
          </cell>
          <cell r="J131">
            <v>236663</v>
          </cell>
        </row>
        <row r="132">
          <cell r="A132" t="str">
            <v>001-00000529-1</v>
          </cell>
          <cell r="B132" t="str">
            <v xml:space="preserve">นางสาว มัทนา ชินอนาฉายอรุณ </v>
          </cell>
          <cell r="C132" t="str">
            <v>LHS - เงินกู้ผ่อนชำระบ้านและที่ดิน</v>
          </cell>
          <cell r="D132">
            <v>34885</v>
          </cell>
          <cell r="G132" t="str">
            <v>001-00000647-6</v>
          </cell>
          <cell r="H132">
            <v>12489.53</v>
          </cell>
          <cell r="I132">
            <v>3510.47</v>
          </cell>
          <cell r="J132">
            <v>236647</v>
          </cell>
        </row>
        <row r="133">
          <cell r="A133" t="str">
            <v>001-00000231-6</v>
          </cell>
          <cell r="B133" t="str">
            <v>นาย ชุมพร รักในศิล - น.ส.เสาวลักษณ์ ตั้งเจริญ</v>
          </cell>
          <cell r="C133" t="str">
            <v>LHS - เงินกู้ผ่อนชำระบ้านและที่ดิน</v>
          </cell>
          <cell r="D133">
            <v>35019</v>
          </cell>
          <cell r="G133" t="str">
            <v>001-00000142-8</v>
          </cell>
          <cell r="H133">
            <v>2629.52</v>
          </cell>
          <cell r="I133">
            <v>3370.48</v>
          </cell>
          <cell r="J133">
            <v>236655</v>
          </cell>
        </row>
        <row r="134">
          <cell r="A134" t="str">
            <v>001-00000621-2</v>
          </cell>
          <cell r="B134" t="str">
            <v>นาย เด่นชัย ขวัญวงษ์ทิม -  นางวรรณี   ขวัญวงษ์ทิม</v>
          </cell>
          <cell r="C134" t="str">
            <v>LHS - เงินกู้ผ่อนชำระบ้านและที่ดิน</v>
          </cell>
          <cell r="D134">
            <v>35475</v>
          </cell>
          <cell r="G134" t="str">
            <v>001-00000753-7</v>
          </cell>
          <cell r="H134">
            <v>10792.15</v>
          </cell>
          <cell r="I134">
            <v>3707.85</v>
          </cell>
          <cell r="J134">
            <v>236648</v>
          </cell>
        </row>
        <row r="135">
          <cell r="A135" t="str">
            <v>001-00000732-8</v>
          </cell>
          <cell r="B135" t="str">
            <v xml:space="preserve">นาย สุทธิชัย เปรมศิรินิรันดร์ </v>
          </cell>
          <cell r="C135" t="str">
            <v>LHS - เงินกู้ผ่อนชำระบ้านและที่ดิน</v>
          </cell>
          <cell r="D135">
            <v>34605</v>
          </cell>
          <cell r="G135" t="str">
            <v>001-00000367-3</v>
          </cell>
          <cell r="H135">
            <v>4591.3999999999996</v>
          </cell>
          <cell r="I135">
            <v>2408.6</v>
          </cell>
          <cell r="J135">
            <v>236675</v>
          </cell>
        </row>
        <row r="136">
          <cell r="A136" t="str">
            <v>001-00000474-9</v>
          </cell>
          <cell r="B136" t="str">
            <v xml:space="preserve">นางสาว อาภาวดี การดี </v>
          </cell>
          <cell r="C136" t="str">
            <v>LHS - เงินกู้ผ่อนชำระบ้านและที่ดิน</v>
          </cell>
          <cell r="D136">
            <v>34977</v>
          </cell>
          <cell r="G136" t="str">
            <v>001-00000914-2</v>
          </cell>
          <cell r="H136">
            <v>3774.19</v>
          </cell>
          <cell r="I136">
            <v>4525.8100000000004</v>
          </cell>
          <cell r="J136">
            <v>236649</v>
          </cell>
        </row>
        <row r="137">
          <cell r="A137" t="str">
            <v>001-00000290-1</v>
          </cell>
          <cell r="B137" t="str">
            <v>ร.ต.อ.เดชพล ศรีจันทร์</v>
          </cell>
          <cell r="C137" t="str">
            <v>LHS - เงินกู้ผ่อนชำระบ้านและที่ดิน</v>
          </cell>
          <cell r="D137">
            <v>33542</v>
          </cell>
          <cell r="G137" t="str">
            <v>001-00000549-1</v>
          </cell>
          <cell r="H137">
            <v>0</v>
          </cell>
          <cell r="I137">
            <v>0</v>
          </cell>
          <cell r="J137">
            <v>236584</v>
          </cell>
        </row>
        <row r="138">
          <cell r="A138" t="str">
            <v>001-00000021-6</v>
          </cell>
          <cell r="B138" t="str">
            <v>นางสาว จุฑาทิพ ลิมปนานนท์ ,ณัฏฐา ลิมปนานนท์,ทิพวรรณ ลิมปนานนท์</v>
          </cell>
          <cell r="C138" t="str">
            <v>LHS - เงินกู้ผ่อนชำระบ้านและที่ดิน</v>
          </cell>
          <cell r="D138">
            <v>36076</v>
          </cell>
          <cell r="G138" t="str">
            <v>001-00000797-3</v>
          </cell>
          <cell r="H138">
            <v>7018.61</v>
          </cell>
          <cell r="I138">
            <v>7481.39</v>
          </cell>
          <cell r="J138">
            <v>236660</v>
          </cell>
        </row>
        <row r="139">
          <cell r="A139" t="str">
            <v>001-00000185-5</v>
          </cell>
          <cell r="B139" t="str">
            <v>นายอธิป  ศรีบัวเผื่อน</v>
          </cell>
          <cell r="C139" t="str">
            <v>LHS - เงินกู้ผ่อนชำระบ้านและที่ดิน</v>
          </cell>
          <cell r="D139">
            <v>35083</v>
          </cell>
          <cell r="G139" t="str">
            <v>001-00000519-1</v>
          </cell>
          <cell r="H139">
            <v>20046.689999999999</v>
          </cell>
          <cell r="I139">
            <v>9953.31</v>
          </cell>
          <cell r="J139">
            <v>236654</v>
          </cell>
        </row>
        <row r="140">
          <cell r="A140" t="str">
            <v>001-00000869-4</v>
          </cell>
          <cell r="B140" t="str">
            <v xml:space="preserve">นาง ปราศรัย พลอยเพ็ชร </v>
          </cell>
          <cell r="C140" t="str">
            <v>LHS - เงินกู้ผ่อนชำระบ้านและที่ดิน</v>
          </cell>
          <cell r="D140">
            <v>37594</v>
          </cell>
          <cell r="G140" t="str">
            <v>001-00000763-7</v>
          </cell>
          <cell r="H140">
            <v>613.5</v>
          </cell>
          <cell r="I140">
            <v>10886.5</v>
          </cell>
          <cell r="J140">
            <v>236655</v>
          </cell>
        </row>
        <row r="141">
          <cell r="A141" t="str">
            <v>001-00000964-2</v>
          </cell>
          <cell r="B141" t="str">
            <v xml:space="preserve">นาย เสถียร เชื้อบัณฑิตย์ </v>
          </cell>
          <cell r="C141" t="str">
            <v>LHS - เงินกู้ผ่อนชำระบ้านและที่ดิน</v>
          </cell>
          <cell r="D141">
            <v>38308</v>
          </cell>
          <cell r="G141" t="str">
            <v>001-00000895-8</v>
          </cell>
          <cell r="H141">
            <v>6736.17</v>
          </cell>
          <cell r="I141">
            <v>4963.83</v>
          </cell>
          <cell r="J141">
            <v>236655</v>
          </cell>
        </row>
        <row r="142">
          <cell r="A142" t="str">
            <v>001-00000647-6</v>
          </cell>
          <cell r="B142" t="str">
            <v>นาย ธงชัย ลักษณะโต / นางดาวประกาย  ลักษณะโต</v>
          </cell>
          <cell r="C142" t="str">
            <v>LHS - เงินกู้ผ่อนชำระบ้านและที่ดิน</v>
          </cell>
          <cell r="D142">
            <v>34641</v>
          </cell>
          <cell r="G142" t="str">
            <v>001-00000204-3</v>
          </cell>
          <cell r="H142">
            <v>5847.04</v>
          </cell>
          <cell r="I142">
            <v>9152.9599999999991</v>
          </cell>
          <cell r="J142">
            <v>236648</v>
          </cell>
        </row>
        <row r="143">
          <cell r="A143" t="str">
            <v>001-00000502-8</v>
          </cell>
          <cell r="B143" t="str">
            <v>นาย ภาคภูมิ ศรีชำนิ -  นางขวัญใจ  ศรีชำนิ</v>
          </cell>
          <cell r="C143" t="str">
            <v>RLH - เงินกู้ผ่อนชำระบ้านและที่ดิน (R)</v>
          </cell>
          <cell r="D143">
            <v>35692</v>
          </cell>
          <cell r="G143" t="str">
            <v>001-00000896-7</v>
          </cell>
          <cell r="H143">
            <v>88777.48</v>
          </cell>
          <cell r="I143">
            <v>11222.52</v>
          </cell>
          <cell r="J143">
            <v>236650</v>
          </cell>
        </row>
        <row r="144">
          <cell r="A144" t="str">
            <v>001-00000037-0</v>
          </cell>
          <cell r="B144" t="str">
            <v>นาย วันชัย น้อยสาคร ,นางมาลี  น้อยสาคร</v>
          </cell>
          <cell r="C144" t="str">
            <v>LBN - เงินกู้ธุรกิจ</v>
          </cell>
          <cell r="D144">
            <v>34971</v>
          </cell>
          <cell r="G144" t="str">
            <v>001-00000794-6</v>
          </cell>
          <cell r="H144">
            <v>6505.25</v>
          </cell>
          <cell r="I144">
            <v>11994.75</v>
          </cell>
          <cell r="J144">
            <v>236655</v>
          </cell>
        </row>
        <row r="145">
          <cell r="A145" t="str">
            <v>001-00000644-9</v>
          </cell>
          <cell r="B145" t="str">
            <v xml:space="preserve">นาย ทักษิณ เทียมเพชร </v>
          </cell>
          <cell r="C145" t="str">
            <v>LHS - เงินกู้ผ่อนชำระบ้านและที่ดิน</v>
          </cell>
          <cell r="D145">
            <v>34165</v>
          </cell>
          <cell r="G145" t="str">
            <v>001-00000795-5</v>
          </cell>
          <cell r="H145">
            <v>53516.4</v>
          </cell>
          <cell r="I145">
            <v>13483.6</v>
          </cell>
          <cell r="J145">
            <v>236676</v>
          </cell>
        </row>
        <row r="146">
          <cell r="A146" t="str">
            <v>001-00000285-2</v>
          </cell>
          <cell r="B146" t="str">
            <v>นางสาวศรกมล  ภูผาคุณ</v>
          </cell>
          <cell r="C146" t="str">
            <v>LHS - เงินกู้ผ่อนชำระบ้านและที่ดิน</v>
          </cell>
          <cell r="D146">
            <v>35025</v>
          </cell>
          <cell r="G146" t="str">
            <v>001-00000102-8</v>
          </cell>
          <cell r="H146">
            <v>29683.98</v>
          </cell>
          <cell r="I146">
            <v>20316.02</v>
          </cell>
          <cell r="J146">
            <v>236648</v>
          </cell>
        </row>
        <row r="147">
          <cell r="A147" t="str">
            <v>001-00000030-1</v>
          </cell>
          <cell r="B147" t="str">
            <v>นางปภัสสร( ณัฐภัสสร)  อุบลพงศ์ - นายพันธุ์พงษ์  อุบลพงศ์</v>
          </cell>
          <cell r="C147" t="str">
            <v>LHS - เงินกู้ผ่อนชำระบ้านและที่ดิน</v>
          </cell>
          <cell r="D147">
            <v>35236</v>
          </cell>
          <cell r="G147" t="str">
            <v>001-00000719-1</v>
          </cell>
          <cell r="H147">
            <v>985.27</v>
          </cell>
          <cell r="I147">
            <v>1514.73</v>
          </cell>
          <cell r="J147">
            <v>236656</v>
          </cell>
        </row>
        <row r="148">
          <cell r="A148" t="str">
            <v>001-00000885-8</v>
          </cell>
          <cell r="B148" t="str">
            <v xml:space="preserve">นาย วินัย สวธานันท์ </v>
          </cell>
          <cell r="C148" t="str">
            <v>LHS - เงินกู้ผ่อนชำระบ้านและที่ดิน</v>
          </cell>
          <cell r="D148">
            <v>37722</v>
          </cell>
          <cell r="G148" t="str">
            <v>001-00000074-3</v>
          </cell>
          <cell r="H148">
            <v>2403.91</v>
          </cell>
          <cell r="I148">
            <v>396.09</v>
          </cell>
          <cell r="J148">
            <v>236647</v>
          </cell>
        </row>
        <row r="149">
          <cell r="A149" t="str">
            <v>001-00000216-1</v>
          </cell>
          <cell r="B149" t="str">
            <v>นางกมลวรรณ เชาว์ขวัญยืน</v>
          </cell>
          <cell r="C149" t="str">
            <v>LHS - เงินกู้ผ่อนชำระบ้านและที่ดิน</v>
          </cell>
          <cell r="D149">
            <v>35208</v>
          </cell>
          <cell r="G149" t="str">
            <v>001-00000643-0</v>
          </cell>
          <cell r="H149">
            <v>0</v>
          </cell>
          <cell r="I149">
            <v>4000</v>
          </cell>
          <cell r="J149">
            <v>236655</v>
          </cell>
        </row>
        <row r="150">
          <cell r="A150" t="str">
            <v>001-00000730-4</v>
          </cell>
          <cell r="B150" t="str">
            <v xml:space="preserve">นาย สมพล เกยุราพันธ์ </v>
          </cell>
          <cell r="C150" t="str">
            <v>LBN - เงินกู้ธุรกิจ</v>
          </cell>
          <cell r="D150">
            <v>35976</v>
          </cell>
          <cell r="G150" t="str">
            <v>001-00000674-9</v>
          </cell>
          <cell r="H150">
            <v>0</v>
          </cell>
          <cell r="I150">
            <v>500</v>
          </cell>
          <cell r="J150">
            <v>236647</v>
          </cell>
        </row>
        <row r="151">
          <cell r="A151" t="str">
            <v>001-00000879-4</v>
          </cell>
          <cell r="B151" t="str">
            <v>นาย ธงชัย ลักษณะโต ,นางดาวประกาย  ลักษณะโต</v>
          </cell>
          <cell r="C151" t="str">
            <v>LHS - เงินกู้ผ่อนชำระบ้านและที่ดิน</v>
          </cell>
          <cell r="D151">
            <v>37677</v>
          </cell>
          <cell r="G151" t="str">
            <v>001-00000673-0</v>
          </cell>
          <cell r="H151">
            <v>0</v>
          </cell>
          <cell r="I151">
            <v>2000</v>
          </cell>
          <cell r="J151">
            <v>236647</v>
          </cell>
        </row>
        <row r="152">
          <cell r="A152" t="str">
            <v>001-00000948-8</v>
          </cell>
          <cell r="B152" t="str">
            <v xml:space="preserve">นาง ปรารถนา ฉ่ำชื่น </v>
          </cell>
          <cell r="C152" t="str">
            <v>LHS - เงินกู้ผ่อนชำระบ้านและที่ดิน</v>
          </cell>
          <cell r="D152">
            <v>38175</v>
          </cell>
          <cell r="G152" t="str">
            <v>001-00000352-8</v>
          </cell>
          <cell r="H152">
            <v>3654.43</v>
          </cell>
          <cell r="I152">
            <v>1345.57</v>
          </cell>
          <cell r="J152">
            <v>236662</v>
          </cell>
        </row>
        <row r="153">
          <cell r="A153" t="str">
            <v>001-00000324-6</v>
          </cell>
          <cell r="B153" t="str">
            <v xml:space="preserve">นาย เกรียงไกร เอื้อสุนทรพาณิช </v>
          </cell>
          <cell r="C153" t="str">
            <v>LHS - เงินกู้ผ่อนชำระบ้านและที่ดิน</v>
          </cell>
          <cell r="D153">
            <v>34858</v>
          </cell>
          <cell r="G153" t="str">
            <v>001-00000198-2</v>
          </cell>
          <cell r="H153">
            <v>1857.05</v>
          </cell>
          <cell r="I153">
            <v>2842.95</v>
          </cell>
          <cell r="J153">
            <v>236664</v>
          </cell>
        </row>
        <row r="154">
          <cell r="A154" t="str">
            <v>001-00000410-7</v>
          </cell>
          <cell r="B154" t="str">
            <v>พลตำรวจตรี สืบสกุล ศรีประพาฬ - นางนัดดา  ศรีประพาฬ</v>
          </cell>
          <cell r="C154" t="str">
            <v>LHS - เงินกู้ผ่อนชำระบ้านและที่ดิน</v>
          </cell>
          <cell r="D154">
            <v>33620</v>
          </cell>
          <cell r="G154" t="str">
            <v>001-00000023-4</v>
          </cell>
          <cell r="H154">
            <v>3527.75</v>
          </cell>
          <cell r="I154">
            <v>872.25</v>
          </cell>
          <cell r="J154">
            <v>236655</v>
          </cell>
        </row>
        <row r="155">
          <cell r="A155" t="str">
            <v>001-00000925-1</v>
          </cell>
          <cell r="B155" t="str">
            <v xml:space="preserve">นาย จรัญ วุฒินรากร </v>
          </cell>
          <cell r="C155" t="str">
            <v>LHS - เงินกู้ผ่อนชำระบ้านและที่ดิน</v>
          </cell>
          <cell r="D155">
            <v>38062</v>
          </cell>
          <cell r="G155" t="str">
            <v>001-00000068-9</v>
          </cell>
          <cell r="H155">
            <v>0</v>
          </cell>
          <cell r="I155">
            <v>5000</v>
          </cell>
          <cell r="J155">
            <v>236676</v>
          </cell>
        </row>
        <row r="156">
          <cell r="A156" t="str">
            <v>001-00000022-5</v>
          </cell>
          <cell r="B156" t="str">
            <v xml:space="preserve">นาย ฉลอง หินทอง </v>
          </cell>
          <cell r="C156" t="str">
            <v>LHS - เงินกู้ผ่อนชำระบ้านและที่ดิน</v>
          </cell>
          <cell r="D156">
            <v>31002</v>
          </cell>
          <cell r="G156" t="str">
            <v>001-00000668-5</v>
          </cell>
          <cell r="H156">
            <v>3092.93</v>
          </cell>
          <cell r="I156">
            <v>13907.07</v>
          </cell>
          <cell r="J156">
            <v>236667</v>
          </cell>
        </row>
        <row r="157">
          <cell r="A157" t="str">
            <v>001-00000711-9</v>
          </cell>
          <cell r="B157" t="str">
            <v xml:space="preserve">นาย วรกานต์ กานตานนท์ - นางสวยศนี  กานตานนท์  </v>
          </cell>
          <cell r="C157" t="str">
            <v>LHS - เงินกู้ผ่อนชำระบ้านและที่ดิน</v>
          </cell>
          <cell r="D157">
            <v>34738</v>
          </cell>
          <cell r="G157" t="str">
            <v>001-00000676-7</v>
          </cell>
          <cell r="H157">
            <v>21692.639999999999</v>
          </cell>
          <cell r="I157">
            <v>6307.36</v>
          </cell>
          <cell r="J157">
            <v>236677</v>
          </cell>
        </row>
        <row r="158">
          <cell r="A158" t="str">
            <v>001-00000435-8</v>
          </cell>
          <cell r="B158" t="str">
            <v xml:space="preserve">นาง ชลัยพร กลั่นบิดา </v>
          </cell>
          <cell r="C158" t="str">
            <v>LHS - เงินกู้ผ่อนชำระบ้านและที่ดิน</v>
          </cell>
          <cell r="D158">
            <v>35580</v>
          </cell>
          <cell r="G158" t="str">
            <v>001-00000317-3</v>
          </cell>
          <cell r="H158">
            <v>17754.25</v>
          </cell>
          <cell r="I158">
            <v>7745.75</v>
          </cell>
          <cell r="J158">
            <v>236648</v>
          </cell>
        </row>
        <row r="159">
          <cell r="A159" t="str">
            <v>001-00000495-8</v>
          </cell>
          <cell r="B159" t="str">
            <v xml:space="preserve">นางสาว กัญญา - นายประพันธ์   จันทร์จุไร </v>
          </cell>
          <cell r="C159" t="str">
            <v>LHS - เงินกู้ผ่อนชำระบ้านและที่ดิน</v>
          </cell>
          <cell r="D159">
            <v>35719</v>
          </cell>
          <cell r="G159" t="str">
            <v>001-00000054-3</v>
          </cell>
          <cell r="H159">
            <v>8098</v>
          </cell>
          <cell r="I159">
            <v>102</v>
          </cell>
          <cell r="J159">
            <v>236649</v>
          </cell>
        </row>
        <row r="160">
          <cell r="A160" t="str">
            <v>001-00000840-7</v>
          </cell>
          <cell r="B160" t="str">
            <v>นาย เรวัตน์ สุทธิประภา ,นางสุมาลี สุทธิประภา</v>
          </cell>
          <cell r="C160" t="str">
            <v>LHS - เงินกู้ผ่อนชำระบ้านและที่ดิน</v>
          </cell>
          <cell r="D160">
            <v>37204</v>
          </cell>
          <cell r="G160" t="str">
            <v>001-00000281-6</v>
          </cell>
          <cell r="H160">
            <v>3083.77</v>
          </cell>
          <cell r="I160">
            <v>216.23</v>
          </cell>
          <cell r="J160">
            <v>236675</v>
          </cell>
        </row>
        <row r="161">
          <cell r="A161" t="str">
            <v>001-00000669-4</v>
          </cell>
          <cell r="B161" t="str">
            <v xml:space="preserve">วัลวลี ตันติกาญจน์ </v>
          </cell>
          <cell r="C161" t="str">
            <v>LHS - เงินกู้ผ่อนชำระบ้านและที่ดิน</v>
          </cell>
          <cell r="D161">
            <v>35202</v>
          </cell>
          <cell r="G161" t="str">
            <v>001-00000138-2</v>
          </cell>
          <cell r="H161">
            <v>4037.96</v>
          </cell>
          <cell r="I161">
            <v>2662.04</v>
          </cell>
          <cell r="J161">
            <v>236648</v>
          </cell>
        </row>
        <row r="162">
          <cell r="A162" t="str">
            <v>001-00000888-5</v>
          </cell>
          <cell r="B162" t="str">
            <v>นาย ภาคภูมิ ศรีชำนิ ,นางขวัญใจ  ศรีชำนิ</v>
          </cell>
          <cell r="C162" t="str">
            <v>LHS - เงินกู้ผ่อนชำระบ้านและที่ดิน</v>
          </cell>
          <cell r="D162">
            <v>37743</v>
          </cell>
          <cell r="G162" t="str">
            <v>001-00000888-5</v>
          </cell>
          <cell r="H162">
            <v>10311.6</v>
          </cell>
          <cell r="I162">
            <v>2688.4</v>
          </cell>
          <cell r="J162">
            <v>236667</v>
          </cell>
        </row>
        <row r="163">
          <cell r="A163" t="str">
            <v>001-00000138-2</v>
          </cell>
          <cell r="B163" t="str">
            <v>นาง สุภัทรา สุวัตถี - นายสุวิทย์ สุวัตถี</v>
          </cell>
          <cell r="C163" t="str">
            <v>LHS - เงินกู้ผ่อนชำระบ้านและที่ดิน</v>
          </cell>
          <cell r="D163">
            <v>36494</v>
          </cell>
          <cell r="G163" t="str">
            <v>001-00000226-1</v>
          </cell>
          <cell r="H163">
            <v>0</v>
          </cell>
          <cell r="I163">
            <v>0</v>
          </cell>
          <cell r="J163">
            <v>236641</v>
          </cell>
        </row>
        <row r="164">
          <cell r="A164" t="str">
            <v>001-00000958-8</v>
          </cell>
          <cell r="B164" t="str">
            <v>นาย ไพศาล พรรัตนยากร ,นางสาวอมรรัตน์  พรรัตนยากร</v>
          </cell>
          <cell r="C164" t="str">
            <v>LBN - เงินกู้ธุรกิจ</v>
          </cell>
          <cell r="D164">
            <v>38226</v>
          </cell>
          <cell r="G164" t="str">
            <v>001-00000574-6</v>
          </cell>
          <cell r="H164">
            <v>6648.12</v>
          </cell>
          <cell r="I164">
            <v>4351.88</v>
          </cell>
          <cell r="J164">
            <v>236675</v>
          </cell>
        </row>
        <row r="165">
          <cell r="A165" t="str">
            <v>001-00000827-6</v>
          </cell>
          <cell r="B165" t="str">
            <v xml:space="preserve">นางสาว กรทิพย์ ชุมแสง ณ อยุธยา </v>
          </cell>
          <cell r="C165" t="str">
            <v>LHS - เงินกู้ผ่อนชำระบ้านและที่ดิน</v>
          </cell>
          <cell r="D165">
            <v>37141</v>
          </cell>
          <cell r="G165" t="str">
            <v>001-00000488-5</v>
          </cell>
          <cell r="H165">
            <v>62204.85</v>
          </cell>
          <cell r="I165">
            <v>10595.15</v>
          </cell>
          <cell r="J165">
            <v>236648</v>
          </cell>
        </row>
        <row r="166">
          <cell r="A166" t="str">
            <v>001-00000507-3</v>
          </cell>
          <cell r="B166" t="str">
            <v>นางสาว สกาว ต่วนเครือ  - นางสาวณวรัตน์  ต่วนเครือ</v>
          </cell>
          <cell r="C166" t="str">
            <v>RLH - เงินกู้ผ่อนชำระบ้านและที่ดิน (R)</v>
          </cell>
          <cell r="D166">
            <v>38162</v>
          </cell>
          <cell r="G166" t="str">
            <v>001-00000788-2</v>
          </cell>
          <cell r="H166">
            <v>12719.65</v>
          </cell>
          <cell r="I166">
            <v>7280.35</v>
          </cell>
          <cell r="J166">
            <v>236649</v>
          </cell>
        </row>
        <row r="167">
          <cell r="A167" t="str">
            <v>001-00000381-9</v>
          </cell>
          <cell r="B167" t="str">
            <v>นาย สุธิศักดิ์ ทองขาว - นางสาวจารุวรรณ  ทองขาว</v>
          </cell>
          <cell r="C167" t="str">
            <v>LHS - เงินกู้ผ่อนชำระบ้านและที่ดิน</v>
          </cell>
          <cell r="D167">
            <v>35719</v>
          </cell>
          <cell r="G167" t="str">
            <v>001-00000787-3</v>
          </cell>
          <cell r="H167">
            <v>961.17</v>
          </cell>
          <cell r="I167">
            <v>29038.83</v>
          </cell>
          <cell r="J167">
            <v>236667</v>
          </cell>
        </row>
        <row r="168">
          <cell r="A168" t="str">
            <v>001-00000007-0</v>
          </cell>
          <cell r="B168" t="str">
            <v xml:space="preserve">นางสาว เกศรา-ส.ต.ท.หญิงชนิดา ศรุตานนท์ </v>
          </cell>
          <cell r="C168" t="str">
            <v>LHS - เงินกู้ผ่อนชำระบ้านและที่ดิน</v>
          </cell>
          <cell r="D168">
            <v>34960</v>
          </cell>
          <cell r="G168" t="str">
            <v>001-00000181-9</v>
          </cell>
          <cell r="H168">
            <v>0</v>
          </cell>
          <cell r="I168">
            <v>0</v>
          </cell>
          <cell r="J168">
            <v>236635</v>
          </cell>
        </row>
        <row r="169">
          <cell r="A169" t="str">
            <v>001-00000789-1</v>
          </cell>
          <cell r="B169" t="str">
            <v>นาย ธีรเดช วัฒนถนอม / นางจันศรี  วัฒนถนอม</v>
          </cell>
          <cell r="C169" t="str">
            <v>LHS - เงินกู้ผ่อนชำระบ้านและที่ดิน</v>
          </cell>
          <cell r="D169">
            <v>37454</v>
          </cell>
          <cell r="G169" t="str">
            <v>001-00000924-2</v>
          </cell>
          <cell r="H169">
            <v>0</v>
          </cell>
          <cell r="I169">
            <v>0</v>
          </cell>
          <cell r="J169">
            <v>236677</v>
          </cell>
        </row>
        <row r="170">
          <cell r="A170" t="str">
            <v>001-00000405-8</v>
          </cell>
          <cell r="B170" t="str">
            <v>พันอากาศเอก อนุวัติ นิ่มนุช / นางมาลินี  นิ่มนุช</v>
          </cell>
          <cell r="C170" t="str">
            <v>LHS - เงินกู้ผ่อนชำระบ้านและที่ดิน</v>
          </cell>
          <cell r="D170">
            <v>34773</v>
          </cell>
          <cell r="G170" t="str">
            <v>001-00000830-7</v>
          </cell>
          <cell r="H170">
            <v>705.22</v>
          </cell>
          <cell r="I170">
            <v>294.77999999999997</v>
          </cell>
          <cell r="J170">
            <v>236655</v>
          </cell>
        </row>
        <row r="171">
          <cell r="A171" t="str">
            <v>001-00000226-1</v>
          </cell>
          <cell r="B171" t="str">
            <v>น.ส.วิไลลักษณ์-น.ส.ทรรศทวดี-น.ส.วิลาวัลย์ สิงห์ทอง</v>
          </cell>
          <cell r="C171" t="str">
            <v>LHS - เงินกู้ผ่อนชำระบ้านและที่ดิน</v>
          </cell>
          <cell r="D171">
            <v>35300</v>
          </cell>
          <cell r="G171" t="str">
            <v>001-00000741-9</v>
          </cell>
          <cell r="H171">
            <v>0</v>
          </cell>
          <cell r="I171">
            <v>0</v>
          </cell>
          <cell r="J171">
            <v>236677</v>
          </cell>
        </row>
        <row r="172">
          <cell r="A172" t="str">
            <v>001-00000136-4</v>
          </cell>
          <cell r="B172" t="str">
            <v>นางสาว เพ็ชรรัตน์ ณรงค์อินทร์ - นางวรรวิภา ณรงค์อินทร์</v>
          </cell>
          <cell r="C172" t="str">
            <v>LHS - เงินกู้ผ่อนชำระบ้านและที่ดิน</v>
          </cell>
          <cell r="D172">
            <v>35174</v>
          </cell>
          <cell r="G172" t="str">
            <v>001-00000742-8</v>
          </cell>
          <cell r="H172">
            <v>0</v>
          </cell>
          <cell r="I172">
            <v>0</v>
          </cell>
          <cell r="J172">
            <v>236677</v>
          </cell>
        </row>
        <row r="173">
          <cell r="A173" t="str">
            <v>001-00000270-1</v>
          </cell>
          <cell r="B173" t="str">
            <v>นางสาวกนิษฐา ,นายอนุชา  เจริญราษฎร์</v>
          </cell>
          <cell r="C173" t="str">
            <v>LHS - เงินกู้ผ่อนชำระบ้านและที่ดิน</v>
          </cell>
          <cell r="D173">
            <v>36910</v>
          </cell>
          <cell r="G173" t="str">
            <v>001-00000318-2</v>
          </cell>
          <cell r="H173">
            <v>0</v>
          </cell>
          <cell r="I173">
            <v>21000</v>
          </cell>
          <cell r="J173">
            <v>236649</v>
          </cell>
        </row>
        <row r="174">
          <cell r="A174" t="str">
            <v>001-00000443-0</v>
          </cell>
          <cell r="B174" t="str">
            <v>นาย วุฒิพงษ์ ทรงวิศิษฏ์</v>
          </cell>
          <cell r="C174" t="str">
            <v>LHS - เงินกู้ผ่อนชำระบ้านและที่ดิน</v>
          </cell>
          <cell r="D174">
            <v>35031</v>
          </cell>
          <cell r="G174" t="str">
            <v>001-00000083-4</v>
          </cell>
          <cell r="H174">
            <v>7088.32</v>
          </cell>
          <cell r="I174">
            <v>1761.68</v>
          </cell>
          <cell r="J174">
            <v>236641</v>
          </cell>
        </row>
        <row r="175">
          <cell r="A175" t="str">
            <v>001-00000229-8</v>
          </cell>
          <cell r="B175" t="str">
            <v xml:space="preserve">นาง นรี เกตุทอง </v>
          </cell>
          <cell r="C175" t="str">
            <v>LHS - เงินกู้ผ่อนชำระบ้านและที่ดิน</v>
          </cell>
          <cell r="D175">
            <v>35647</v>
          </cell>
          <cell r="G175" t="str">
            <v>001-00000031-6</v>
          </cell>
          <cell r="H175">
            <v>8514.57</v>
          </cell>
          <cell r="I175">
            <v>1485.43</v>
          </cell>
          <cell r="J175">
            <v>236654</v>
          </cell>
        </row>
        <row r="176">
          <cell r="A176" t="str">
            <v>001-00000618-5</v>
          </cell>
          <cell r="B176" t="str">
            <v xml:space="preserve">นางสาว กฤชมณฑ์ เจริญเวชพิพัฒน์ </v>
          </cell>
          <cell r="C176" t="str">
            <v>LHS - เงินกู้ผ่อนชำระบ้านและที่ดิน</v>
          </cell>
          <cell r="D176">
            <v>35762</v>
          </cell>
          <cell r="G176" t="str">
            <v>001-00000828-5</v>
          </cell>
          <cell r="H176">
            <v>426.57</v>
          </cell>
          <cell r="I176">
            <v>9573.43</v>
          </cell>
          <cell r="J176">
            <v>236670</v>
          </cell>
        </row>
        <row r="177">
          <cell r="A177" t="str">
            <v>001-00000429-4</v>
          </cell>
          <cell r="B177" t="str">
            <v>นางสาว วราภรณ์ มีนรัตนทรัพย์  - นายประเสริฐ   มีนรัตนทรัพย์</v>
          </cell>
          <cell r="C177" t="str">
            <v>LHS - เงินกู้ผ่อนชำระบ้านและที่ดิน</v>
          </cell>
          <cell r="D177">
            <v>34765</v>
          </cell>
          <cell r="G177" t="str">
            <v>001-00000836-7</v>
          </cell>
          <cell r="H177">
            <v>3358.92</v>
          </cell>
          <cell r="I177">
            <v>441.08</v>
          </cell>
          <cell r="J177">
            <v>236675</v>
          </cell>
        </row>
        <row r="178">
          <cell r="A178" t="str">
            <v>001-00000145-5</v>
          </cell>
          <cell r="B178" t="str">
            <v>นางพารุณี สุพรรณ์เนียม, นายธีรพัฒน์ ทรงฤกษ์</v>
          </cell>
          <cell r="C178" t="str">
            <v>LHS - เงินกู้ผ่อนชำระบ้านและที่ดิน</v>
          </cell>
          <cell r="D178">
            <v>36888</v>
          </cell>
          <cell r="G178" t="str">
            <v>001-00000229-8</v>
          </cell>
          <cell r="H178">
            <v>6386.27</v>
          </cell>
          <cell r="I178">
            <v>2613.73</v>
          </cell>
          <cell r="J178">
            <v>236654</v>
          </cell>
        </row>
        <row r="179">
          <cell r="A179" t="str">
            <v>001-00000949-7</v>
          </cell>
          <cell r="B179" t="str">
            <v xml:space="preserve">นางสาว แก้วกมล ขุนจันทร์ (เปลี่ยนชื่อเป็น อาทิตตยา) </v>
          </cell>
          <cell r="C179" t="str">
            <v>LBN - เงินกู้ธุรกิจ</v>
          </cell>
          <cell r="D179">
            <v>38184</v>
          </cell>
          <cell r="G179" t="str">
            <v>001-00000739-1</v>
          </cell>
          <cell r="H179">
            <v>15840.85</v>
          </cell>
          <cell r="I179">
            <v>4359.1499999999996</v>
          </cell>
          <cell r="J179">
            <v>236675</v>
          </cell>
        </row>
        <row r="180">
          <cell r="A180" t="str">
            <v>001-00000369-1</v>
          </cell>
          <cell r="B180" t="str">
            <v>นางสาว อารีย์(อารียา) หนูนาด , นางจำนงค์  หนูนาด</v>
          </cell>
          <cell r="C180" t="str">
            <v>LHS - เงินกู้ผ่อนชำระบ้านและที่ดิน</v>
          </cell>
          <cell r="D180">
            <v>36615</v>
          </cell>
          <cell r="G180" t="str">
            <v>001-00000061-6</v>
          </cell>
          <cell r="H180">
            <v>5177.8</v>
          </cell>
          <cell r="I180">
            <v>5822.2</v>
          </cell>
          <cell r="J180">
            <v>236676</v>
          </cell>
        </row>
        <row r="181">
          <cell r="A181" t="str">
            <v>001-00000968-8</v>
          </cell>
          <cell r="B181" t="str">
            <v>บริษัท ศุภนิมิตร พร็อพเพอร์ตี้ จำกัด</v>
          </cell>
          <cell r="C181" t="str">
            <v>LBN - เงินกู้ธุรกิจ</v>
          </cell>
          <cell r="D181">
            <v>38351</v>
          </cell>
          <cell r="G181" t="str">
            <v>001-00000222-5</v>
          </cell>
          <cell r="H181">
            <v>55284.65</v>
          </cell>
          <cell r="I181">
            <v>16915.349999999999</v>
          </cell>
          <cell r="J181">
            <v>236656</v>
          </cell>
        </row>
        <row r="182">
          <cell r="A182" t="str">
            <v>001-00000508-2</v>
          </cell>
          <cell r="B182" t="str">
            <v xml:space="preserve">นาย เกื้อกูล ระติสุนทร </v>
          </cell>
          <cell r="C182" t="str">
            <v>RLH - เงินกู้ผ่อนชำระบ้านและที่ดิน (R)</v>
          </cell>
          <cell r="D182">
            <v>35264</v>
          </cell>
          <cell r="G182" t="str">
            <v>001-00000145-5</v>
          </cell>
          <cell r="H182">
            <v>6122.78</v>
          </cell>
          <cell r="I182">
            <v>2877.22</v>
          </cell>
          <cell r="J182">
            <v>236650</v>
          </cell>
        </row>
        <row r="183">
          <cell r="A183" t="str">
            <v>001-00000955-1</v>
          </cell>
          <cell r="B183" t="str">
            <v>นาง พัทธ์ธีรา ชัยสุวิรัตน์ , นายฐานวัฒน์ ชัยสุวิรัตน์</v>
          </cell>
          <cell r="C183" t="str">
            <v>LHS - เงินกู้ผ่อนชำระบ้านและที่ดิน</v>
          </cell>
          <cell r="D183">
            <v>38197</v>
          </cell>
          <cell r="G183" t="str">
            <v>001-00000435-8</v>
          </cell>
          <cell r="H183">
            <v>7334.08</v>
          </cell>
          <cell r="I183">
            <v>2665.92</v>
          </cell>
          <cell r="J183">
            <v>236656</v>
          </cell>
        </row>
        <row r="184">
          <cell r="A184" t="str">
            <v>001-00000436-7</v>
          </cell>
          <cell r="B184" t="str">
            <v xml:space="preserve">นาย ฤกษ์ชัยชาญ พงศ์ศิริวรรณ </v>
          </cell>
          <cell r="C184" t="str">
            <v>LHS - เงินกู้ผ่อนชำระบ้านและที่ดิน</v>
          </cell>
          <cell r="D184">
            <v>35250</v>
          </cell>
          <cell r="G184" t="str">
            <v>001-00000902-4</v>
          </cell>
          <cell r="H184">
            <v>0</v>
          </cell>
          <cell r="I184">
            <v>0</v>
          </cell>
          <cell r="J184">
            <v>236620</v>
          </cell>
        </row>
        <row r="185">
          <cell r="A185" t="str">
            <v>001-00000941-5</v>
          </cell>
          <cell r="B185" t="str">
            <v>นางสาว นงลักษณ์ ศิลปชัย และนายอรรถกรณ์  มากกำเนิด</v>
          </cell>
          <cell r="C185" t="str">
            <v>LBN - เงินกู้ธุรกิจ</v>
          </cell>
          <cell r="D185">
            <v>38127</v>
          </cell>
          <cell r="G185" t="str">
            <v>001-00000263-4</v>
          </cell>
          <cell r="H185">
            <v>17051.509999999998</v>
          </cell>
          <cell r="I185">
            <v>8948.49</v>
          </cell>
          <cell r="J185">
            <v>236655</v>
          </cell>
        </row>
        <row r="186">
          <cell r="A186" t="str">
            <v>001-00000195-5</v>
          </cell>
          <cell r="B186" t="str">
            <v xml:space="preserve">นาง ยุพาพิน ชุติมาสนทิศ </v>
          </cell>
          <cell r="C186" t="str">
            <v>LHS - เงินกู้ผ่อนชำระบ้านและที่ดิน</v>
          </cell>
          <cell r="D186">
            <v>34005</v>
          </cell>
          <cell r="G186" t="str">
            <v>001-00000690-7</v>
          </cell>
          <cell r="H186">
            <v>0</v>
          </cell>
          <cell r="I186">
            <v>0</v>
          </cell>
          <cell r="J186">
            <v>236620</v>
          </cell>
        </row>
        <row r="187">
          <cell r="A187" t="str">
            <v>001-00000962-4</v>
          </cell>
          <cell r="B187" t="str">
            <v xml:space="preserve">นาย วิเชฐ ตันติวานิช </v>
          </cell>
          <cell r="C187" t="str">
            <v>LHS - เงินกู้ผ่อนชำระบ้านและที่ดิน</v>
          </cell>
          <cell r="D187">
            <v>38288</v>
          </cell>
          <cell r="G187" t="str">
            <v>001-00000139-1</v>
          </cell>
          <cell r="H187">
            <v>0</v>
          </cell>
          <cell r="I187">
            <v>0</v>
          </cell>
          <cell r="J187">
            <v>236522</v>
          </cell>
        </row>
        <row r="188">
          <cell r="A188" t="str">
            <v>001-00000956-0</v>
          </cell>
          <cell r="B188" t="str">
            <v>ร้อยเอก ธวัชชัย มีทองคำ , นางทวีรัตน์ มีทองคำ</v>
          </cell>
          <cell r="C188" t="str">
            <v>LBN - เงินกู้ธุรกิจ</v>
          </cell>
          <cell r="D188">
            <v>38209</v>
          </cell>
          <cell r="G188" t="str">
            <v>001-00000630-7</v>
          </cell>
          <cell r="H188">
            <v>0</v>
          </cell>
          <cell r="I188">
            <v>6000</v>
          </cell>
          <cell r="J188">
            <v>236651</v>
          </cell>
        </row>
        <row r="189">
          <cell r="A189" t="str">
            <v>001-00000960-0</v>
          </cell>
          <cell r="B189" t="str">
            <v xml:space="preserve">นายวุฒิชัย วิภูษณวิทย์ - นางนงวรรณ วิภูษณวิทย์ </v>
          </cell>
          <cell r="C189" t="str">
            <v>LBN - เงินกู้ธุรกิจ</v>
          </cell>
          <cell r="D189">
            <v>38261</v>
          </cell>
          <cell r="G189" t="str">
            <v>001-00000829-4</v>
          </cell>
          <cell r="H189">
            <v>0</v>
          </cell>
          <cell r="I189">
            <v>5000</v>
          </cell>
          <cell r="J189">
            <v>236670</v>
          </cell>
        </row>
        <row r="190">
          <cell r="A190" t="str">
            <v>001-00000336-4</v>
          </cell>
          <cell r="B190" t="str">
            <v xml:space="preserve">นางสาวจุไรรัตน์(จุฑาทิพย์)   พึงวิทยานุกูล </v>
          </cell>
          <cell r="C190" t="str">
            <v>LHS - เงินกู้ผ่อนชำระบ้านและที่ดิน</v>
          </cell>
          <cell r="D190">
            <v>35314</v>
          </cell>
          <cell r="G190" t="str">
            <v>001-00000161-9</v>
          </cell>
          <cell r="H190">
            <v>0</v>
          </cell>
          <cell r="I190">
            <v>0</v>
          </cell>
          <cell r="J190">
            <v>236615</v>
          </cell>
        </row>
        <row r="191">
          <cell r="A191" t="str">
            <v>001-00000624-9</v>
          </cell>
          <cell r="B191" t="str">
            <v>นางสาว ตาเงิน ชูรักษ์ -  นางพมรศรี   บุทธิจักร์</v>
          </cell>
          <cell r="C191" t="str">
            <v>RLH - เงินกู้ผ่อนชำระบ้านและที่ดิน (R)</v>
          </cell>
          <cell r="D191">
            <v>35662</v>
          </cell>
          <cell r="G191" t="str">
            <v>001-00000705-5</v>
          </cell>
          <cell r="H191">
            <v>0</v>
          </cell>
          <cell r="I191">
            <v>0</v>
          </cell>
          <cell r="J191">
            <v>236507</v>
          </cell>
        </row>
        <row r="192">
          <cell r="A192" t="str">
            <v>001-00000304-6</v>
          </cell>
          <cell r="B192" t="str">
            <v xml:space="preserve">นางสาว ดรุณี โพธิราช </v>
          </cell>
          <cell r="C192" t="str">
            <v>LHS - เงินกู้ผ่อนชำระบ้านและที่ดิน</v>
          </cell>
          <cell r="D192">
            <v>37109</v>
          </cell>
          <cell r="G192" t="str">
            <v>001-00000310-4</v>
          </cell>
          <cell r="H192">
            <v>16261.9</v>
          </cell>
          <cell r="I192">
            <v>5738.1</v>
          </cell>
          <cell r="J192">
            <v>236667</v>
          </cell>
        </row>
        <row r="193">
          <cell r="A193" t="str">
            <v>001-00000257-0</v>
          </cell>
          <cell r="B193" t="str">
            <v>พลโทวิสิทธิ์ คงประดิษฐ์</v>
          </cell>
          <cell r="C193" t="str">
            <v>LHS - เงินกู้ผ่อนชำระบ้านและที่ดิน</v>
          </cell>
          <cell r="D193">
            <v>35307</v>
          </cell>
          <cell r="G193" t="str">
            <v>001-00000012-5</v>
          </cell>
          <cell r="H193">
            <v>14783.59</v>
          </cell>
          <cell r="I193">
            <v>2816.41</v>
          </cell>
          <cell r="J193">
            <v>236667</v>
          </cell>
        </row>
        <row r="194">
          <cell r="A194" t="str">
            <v>001-00000902-4</v>
          </cell>
          <cell r="B194" t="str">
            <v xml:space="preserve">นาย นรากรณ์ ธารีจิตต์ </v>
          </cell>
          <cell r="C194" t="str">
            <v>LHS - เงินกู้ผ่อนชำระบ้านและที่ดิน</v>
          </cell>
          <cell r="D194">
            <v>37881</v>
          </cell>
          <cell r="G194" t="str">
            <v>001-00000424-9</v>
          </cell>
          <cell r="H194">
            <v>8105.49</v>
          </cell>
          <cell r="I194">
            <v>1894.51</v>
          </cell>
          <cell r="J194">
            <v>236650</v>
          </cell>
        </row>
        <row r="195">
          <cell r="A195" t="str">
            <v>001-00000408-5</v>
          </cell>
          <cell r="B195" t="str">
            <v>นาย อรุณ เทพบัญชรชัย - นางวรัญญา  เทพบัญชรชัย</v>
          </cell>
          <cell r="C195" t="str">
            <v>LHS - เงินกู้ผ่อนชำระบ้านและที่ดิน</v>
          </cell>
          <cell r="D195">
            <v>36179</v>
          </cell>
          <cell r="G195" t="str">
            <v>001-00000492-1</v>
          </cell>
          <cell r="H195">
            <v>0</v>
          </cell>
          <cell r="I195">
            <v>0</v>
          </cell>
          <cell r="J195">
            <v>236591</v>
          </cell>
        </row>
        <row r="196">
          <cell r="A196" t="str">
            <v>001-00000723-7</v>
          </cell>
          <cell r="B196" t="str">
            <v>นาย สัญญา นองสุวรรณ -นางกนกจิตต์ นองสุวรรณ</v>
          </cell>
          <cell r="C196" t="str">
            <v>LHS - เงินกู้ผ่อนชำระบ้านและที่ดิน</v>
          </cell>
          <cell r="D196">
            <v>34957</v>
          </cell>
          <cell r="G196" t="str">
            <v>001-00000203-4</v>
          </cell>
          <cell r="H196">
            <v>1089.67</v>
          </cell>
          <cell r="I196">
            <v>11910.33</v>
          </cell>
          <cell r="J196">
            <v>236647</v>
          </cell>
        </row>
        <row r="197">
          <cell r="A197" t="str">
            <v>001-00000142-8</v>
          </cell>
          <cell r="B197" t="str">
            <v>นางธนาภา ปรีดาวัฒนกิจ</v>
          </cell>
          <cell r="C197" t="str">
            <v>LHS - เงินกู้ผ่อนชำระบ้านและที่ดิน</v>
          </cell>
          <cell r="D197">
            <v>37158</v>
          </cell>
          <cell r="G197" t="str">
            <v>001-00000484-9</v>
          </cell>
          <cell r="H197">
            <v>2215.9</v>
          </cell>
          <cell r="I197">
            <v>84.1</v>
          </cell>
          <cell r="J197">
            <v>236675</v>
          </cell>
        </row>
        <row r="198">
          <cell r="A198" t="str">
            <v>001-00000643-0</v>
          </cell>
          <cell r="B198" t="str">
            <v>นาย ธนกร ทรัพย์ประเสริฐ - นางนภศร  ทรัพย์ประเสริฐ</v>
          </cell>
          <cell r="C198" t="str">
            <v>RLH - เงินกู้ผ่อนชำระบ้านและที่ดิน (R)</v>
          </cell>
          <cell r="D198">
            <v>38260</v>
          </cell>
          <cell r="G198" t="str">
            <v>001-00000306-4</v>
          </cell>
          <cell r="H198">
            <v>0</v>
          </cell>
          <cell r="I198">
            <v>0</v>
          </cell>
          <cell r="J198">
            <v>0</v>
          </cell>
        </row>
        <row r="199">
          <cell r="A199" t="str">
            <v>001-00000213-4</v>
          </cell>
          <cell r="B199" t="str">
            <v xml:space="preserve">นาย ชัยวัฒน์ วรพิบูลพงศ์ </v>
          </cell>
          <cell r="C199" t="str">
            <v>LHS - เงินกู้ผ่อนชำระบ้านและที่ดิน</v>
          </cell>
          <cell r="D199">
            <v>36150</v>
          </cell>
          <cell r="G199" t="str">
            <v>001-00000697-6</v>
          </cell>
          <cell r="H199">
            <v>0</v>
          </cell>
          <cell r="I199">
            <v>0</v>
          </cell>
          <cell r="J199">
            <v>235844</v>
          </cell>
        </row>
        <row r="200">
          <cell r="A200" t="str">
            <v>001-00000629-4</v>
          </cell>
          <cell r="B200" t="str">
            <v xml:space="preserve">นางสาว เกศินี วงศ์ปะระ </v>
          </cell>
          <cell r="C200" t="str">
            <v>LBN - เงินกู้ธุรกิจ</v>
          </cell>
          <cell r="D200">
            <v>36880</v>
          </cell>
          <cell r="G200" t="str">
            <v>001-00000728-2</v>
          </cell>
          <cell r="H200">
            <v>0</v>
          </cell>
          <cell r="I200">
            <v>0</v>
          </cell>
          <cell r="J200">
            <v>236300</v>
          </cell>
        </row>
        <row r="201">
          <cell r="A201" t="str">
            <v>001-00000191-9</v>
          </cell>
          <cell r="B201" t="str">
            <v>นางกนกวรรณ นันทมานพ</v>
          </cell>
          <cell r="C201" t="str">
            <v>LHS - เงินกู้ผ่อนชำระบ้านและที่ดิน</v>
          </cell>
          <cell r="D201">
            <v>35713</v>
          </cell>
          <cell r="G201" t="str">
            <v>001-00000732-8</v>
          </cell>
          <cell r="H201">
            <v>7369.05</v>
          </cell>
          <cell r="I201">
            <v>2630.95</v>
          </cell>
          <cell r="J201">
            <v>236675</v>
          </cell>
        </row>
        <row r="202">
          <cell r="A202" t="str">
            <v>001-00000568-2</v>
          </cell>
          <cell r="B202" t="str">
            <v>นาง สุภัตรา ลุลิตานนท์  - นายประพจน์  ลุลิตานนท์</v>
          </cell>
          <cell r="C202" t="str">
            <v>LHS - เงินกู้ผ่อนชำระบ้านและที่ดิน</v>
          </cell>
          <cell r="D202">
            <v>34799</v>
          </cell>
          <cell r="G202" t="str">
            <v>001-00000143-7</v>
          </cell>
          <cell r="H202">
            <v>0</v>
          </cell>
          <cell r="I202">
            <v>10000</v>
          </cell>
          <cell r="J202">
            <v>236656</v>
          </cell>
        </row>
        <row r="203">
          <cell r="A203" t="str">
            <v>001-00000194-6</v>
          </cell>
          <cell r="B203" t="str">
            <v>นางปรีดาวรรณ์  คุ้มแก้ว</v>
          </cell>
          <cell r="C203" t="str">
            <v>LHS - เงินกู้ผ่อนชำระบ้านและที่ดิน</v>
          </cell>
          <cell r="D203">
            <v>34831</v>
          </cell>
          <cell r="G203" t="str">
            <v>001-00000443-0</v>
          </cell>
          <cell r="H203">
            <v>16429.66</v>
          </cell>
          <cell r="I203">
            <v>5570.34</v>
          </cell>
          <cell r="J203">
            <v>236647</v>
          </cell>
        </row>
        <row r="204">
          <cell r="A204" t="str">
            <v>001-00000843-0</v>
          </cell>
          <cell r="B204" t="str">
            <v xml:space="preserve">นาง โสภา ประทีปจิตต์ </v>
          </cell>
          <cell r="C204" t="str">
            <v>LHS - เงินกู้ผ่อนชำระบ้านและที่ดิน</v>
          </cell>
          <cell r="D204">
            <v>37502</v>
          </cell>
          <cell r="G204" t="str">
            <v>001-00000815-8</v>
          </cell>
          <cell r="H204">
            <v>0</v>
          </cell>
          <cell r="I204">
            <v>7000</v>
          </cell>
          <cell r="J204">
            <v>236667</v>
          </cell>
        </row>
        <row r="205">
          <cell r="A205" t="str">
            <v>001-00000482-1</v>
          </cell>
          <cell r="B205" t="str">
            <v xml:space="preserve">นางสาว เอมอร โสมนะพันธ์ </v>
          </cell>
          <cell r="C205" t="str">
            <v>LHS - เงินกู้ผ่อนชำระบ้านและที่ดิน</v>
          </cell>
          <cell r="D205">
            <v>35691</v>
          </cell>
          <cell r="G205" t="str">
            <v>001-00000125-5</v>
          </cell>
          <cell r="H205">
            <v>4659.3599999999997</v>
          </cell>
          <cell r="I205">
            <v>1531.08</v>
          </cell>
          <cell r="J205">
            <v>236626</v>
          </cell>
        </row>
        <row r="206">
          <cell r="A206" t="str">
            <v>001-00000798-2</v>
          </cell>
          <cell r="B206" t="str">
            <v xml:space="preserve">นายเดชา - นางปิยภรณ์ ศรีสร้อย </v>
          </cell>
          <cell r="C206" t="str">
            <v>LHS - เงินกู้ผ่อนชำระบ้านและที่ดิน</v>
          </cell>
          <cell r="D206">
            <v>37342</v>
          </cell>
          <cell r="G206" t="str">
            <v>001-00000431-2</v>
          </cell>
          <cell r="H206">
            <v>7597.9</v>
          </cell>
          <cell r="I206">
            <v>7402.1</v>
          </cell>
          <cell r="J206">
            <v>236656</v>
          </cell>
        </row>
        <row r="207">
          <cell r="A207" t="str">
            <v>001-00000328-2</v>
          </cell>
          <cell r="B207" t="str">
            <v xml:space="preserve">นาย ธวัช เมธากุลวัฒน์ </v>
          </cell>
          <cell r="C207" t="str">
            <v>LHS - เงินกู้ผ่อนชำระบ้านและที่ดิน</v>
          </cell>
          <cell r="D207">
            <v>35671</v>
          </cell>
          <cell r="G207" t="str">
            <v>001-00000709-1</v>
          </cell>
          <cell r="H207">
            <v>39802.480000000003</v>
          </cell>
          <cell r="I207">
            <v>20597.52</v>
          </cell>
          <cell r="J207">
            <v>236650</v>
          </cell>
        </row>
        <row r="208">
          <cell r="A208" t="str">
            <v>001-00000753-7</v>
          </cell>
          <cell r="B208" t="str">
            <v>นางสาว มณี จิรเมธวรพงศ์ / น.ส.นงนุช  จิรเมธวรพงศ์</v>
          </cell>
          <cell r="C208" t="str">
            <v>LHS - เงินกู้ผ่อนชำระบ้านและที่ดิน</v>
          </cell>
          <cell r="D208">
            <v>35572</v>
          </cell>
          <cell r="G208" t="str">
            <v>001-00000422-1</v>
          </cell>
          <cell r="H208">
            <v>0</v>
          </cell>
          <cell r="I208">
            <v>13000</v>
          </cell>
          <cell r="J208">
            <v>236647</v>
          </cell>
        </row>
        <row r="209">
          <cell r="A209" t="str">
            <v>001-00000828-5</v>
          </cell>
          <cell r="B209" t="str">
            <v>นาย ประเสริฐ ด่านเจริญกุล / นางพิมพ์สิริ  ด่านเจริญกุล</v>
          </cell>
          <cell r="C209" t="str">
            <v>LHS - เงินกู้ผ่อนชำระบ้านและที่ดิน</v>
          </cell>
          <cell r="D209">
            <v>34864</v>
          </cell>
          <cell r="G209" t="str">
            <v>001-00000030-1</v>
          </cell>
          <cell r="H209">
            <v>10712.64</v>
          </cell>
          <cell r="I209">
            <v>5787.36</v>
          </cell>
          <cell r="J209">
            <v>236664</v>
          </cell>
        </row>
        <row r="210">
          <cell r="A210" t="str">
            <v>001-00000330-4</v>
          </cell>
          <cell r="B210" t="str">
            <v>นาง บุษบา แสงสุข -  นายวีระเดช  แสงสุข</v>
          </cell>
          <cell r="C210" t="str">
            <v>RLH - เงินกู้ผ่อนชำระบ้านและที่ดิน (R)</v>
          </cell>
          <cell r="D210">
            <v>38261</v>
          </cell>
          <cell r="G210" t="str">
            <v>001-00000328-2</v>
          </cell>
          <cell r="H210">
            <v>8006.44</v>
          </cell>
          <cell r="I210">
            <v>3993.56</v>
          </cell>
          <cell r="J210">
            <v>236654</v>
          </cell>
        </row>
        <row r="211">
          <cell r="A211" t="str">
            <v>001-00000622-1</v>
          </cell>
          <cell r="B211" t="str">
            <v xml:space="preserve">นาย ดำรงศักดิ์ สุขกิจ -  นางสาวศิริรัตน์   งามวงศ์  </v>
          </cell>
          <cell r="C211" t="str">
            <v>RLH - เงินกู้ผ่อนชำระบ้านและที่ดิน (R)</v>
          </cell>
          <cell r="D211">
            <v>35425</v>
          </cell>
          <cell r="G211" t="str">
            <v>001-00000170-4</v>
          </cell>
          <cell r="H211">
            <v>11770.18</v>
          </cell>
          <cell r="I211">
            <v>8429.82</v>
          </cell>
          <cell r="J211">
            <v>236650</v>
          </cell>
        </row>
        <row r="212">
          <cell r="A212" t="str">
            <v>001-00000630-7</v>
          </cell>
          <cell r="B212" t="str">
            <v>นางสาว จรีย์ วาจาเพชร / นายปิยบุตร  โปษยะลักษณ์</v>
          </cell>
          <cell r="C212" t="str">
            <v>LHS - เงินกู้ผ่อนชำระบ้านและที่ดิน</v>
          </cell>
          <cell r="D212">
            <v>36481</v>
          </cell>
          <cell r="G212" t="str">
            <v>001-00000240-1</v>
          </cell>
          <cell r="H212">
            <v>3950.85</v>
          </cell>
          <cell r="I212">
            <v>449.15</v>
          </cell>
          <cell r="J212">
            <v>236671</v>
          </cell>
        </row>
        <row r="213">
          <cell r="A213" t="str">
            <v>001-00000633-0</v>
          </cell>
          <cell r="B213" t="str">
            <v>นาง จิตมณี พัวเผ่า - นายประเทือง   พัวเผ่า</v>
          </cell>
          <cell r="C213" t="str">
            <v>LHS - เงินกู้ผ่อนชำระบ้านและที่ดิน</v>
          </cell>
          <cell r="D213">
            <v>35998</v>
          </cell>
          <cell r="G213" t="str">
            <v>001-00000436-7</v>
          </cell>
          <cell r="H213">
            <v>4184.84</v>
          </cell>
          <cell r="I213">
            <v>3815.16</v>
          </cell>
          <cell r="J213">
            <v>236676</v>
          </cell>
        </row>
        <row r="214">
          <cell r="A214" t="str">
            <v>001-00000400-7</v>
          </cell>
          <cell r="B214" t="str">
            <v>พันโท เชษฐา จิ๋วเจริญ - นางกิมรุ้ย  จิ๋วเจริญ</v>
          </cell>
          <cell r="C214" t="str">
            <v>LHS - เงินกู้ผ่อนชำระบ้านและที่ดิน</v>
          </cell>
          <cell r="D214">
            <v>32574</v>
          </cell>
          <cell r="G214" t="str">
            <v>001-00000006-1</v>
          </cell>
          <cell r="H214">
            <v>10904.52</v>
          </cell>
          <cell r="I214">
            <v>5295.48</v>
          </cell>
          <cell r="J214">
            <v>236670</v>
          </cell>
        </row>
        <row r="215">
          <cell r="A215" t="str">
            <v>001-00000043-4</v>
          </cell>
          <cell r="B215" t="str">
            <v>นางสาว ไพลิน กูลภัคดี / น.ส.ศศิวิมล  กูลภักดี</v>
          </cell>
          <cell r="C215" t="str">
            <v>LHS - เงินกู้ผ่อนชำระบ้านและที่ดิน</v>
          </cell>
          <cell r="D215">
            <v>36045</v>
          </cell>
          <cell r="G215" t="str">
            <v>001-00000796-4</v>
          </cell>
          <cell r="H215">
            <v>0</v>
          </cell>
          <cell r="I215">
            <v>0</v>
          </cell>
          <cell r="J215">
            <v>236597</v>
          </cell>
        </row>
        <row r="216">
          <cell r="A216" t="str">
            <v>001-00000817-6</v>
          </cell>
          <cell r="B216" t="str">
            <v xml:space="preserve">นาง กัญฐิมา สุขสมัย </v>
          </cell>
          <cell r="C216" t="str">
            <v>LHS - เงินกู้ผ่อนชำระบ้านและที่ดิน</v>
          </cell>
          <cell r="D216">
            <v>34962</v>
          </cell>
          <cell r="G216" t="str">
            <v>001-00000618-5</v>
          </cell>
          <cell r="H216">
            <v>14454.29</v>
          </cell>
          <cell r="I216">
            <v>5545.71</v>
          </cell>
          <cell r="J216">
            <v>236647</v>
          </cell>
        </row>
        <row r="217">
          <cell r="A217" t="str">
            <v>001-00000002-5</v>
          </cell>
          <cell r="B217" t="str">
            <v xml:space="preserve">ห้างหุ้นส่วนจำกัด กรุงเทพสุโขทัย </v>
          </cell>
          <cell r="C217" t="str">
            <v>LBN - เงินกู้ธุรกิจ</v>
          </cell>
          <cell r="D217">
            <v>32728</v>
          </cell>
          <cell r="G217" t="str">
            <v>001-00000568-2</v>
          </cell>
          <cell r="H217">
            <v>6768.39</v>
          </cell>
          <cell r="I217">
            <v>3231.61</v>
          </cell>
          <cell r="J217">
            <v>236650</v>
          </cell>
        </row>
        <row r="218">
          <cell r="A218" t="str">
            <v>001-00000414-9</v>
          </cell>
          <cell r="B218" t="str">
            <v>นาย เอนก แช่มช้อย / สุภาภรณ์  แช่มช้อย</v>
          </cell>
          <cell r="C218" t="str">
            <v>LHS - เงินกู้ผ่อนชำระบ้านและที่ดิน</v>
          </cell>
          <cell r="D218">
            <v>35059</v>
          </cell>
          <cell r="G218" t="str">
            <v>001-00000265-2</v>
          </cell>
          <cell r="H218">
            <v>0</v>
          </cell>
          <cell r="I218">
            <v>0</v>
          </cell>
          <cell r="J218">
            <v>236640</v>
          </cell>
        </row>
        <row r="219">
          <cell r="A219" t="str">
            <v>001-00000341-9</v>
          </cell>
          <cell r="B219" t="str">
            <v xml:space="preserve">นาย จตุพร รัตนิน </v>
          </cell>
          <cell r="C219" t="str">
            <v>LHS - เงินกู้ผ่อนชำระบ้านและที่ดิน</v>
          </cell>
          <cell r="D219">
            <v>35166</v>
          </cell>
          <cell r="G219" t="str">
            <v>001-00000749-1</v>
          </cell>
          <cell r="H219">
            <v>0</v>
          </cell>
          <cell r="I219">
            <v>0</v>
          </cell>
          <cell r="J219">
            <v>236634</v>
          </cell>
        </row>
        <row r="220">
          <cell r="A220" t="str">
            <v>001-00000552-8</v>
          </cell>
          <cell r="B220" t="str">
            <v>นาย ทวีวัฒน์ วุฒิกุล -  นางธิดารัตน์  เกษมสุวรรณ</v>
          </cell>
          <cell r="C220" t="str">
            <v>LHS - เงินกู้ผ่อนชำระบ้านและที่ดิน</v>
          </cell>
          <cell r="D220">
            <v>35142</v>
          </cell>
          <cell r="G220" t="str">
            <v>001-00000489-4</v>
          </cell>
          <cell r="H220">
            <v>1955.34</v>
          </cell>
          <cell r="I220">
            <v>22044.66</v>
          </cell>
          <cell r="J220">
            <v>236674</v>
          </cell>
        </row>
        <row r="221">
          <cell r="A221" t="str">
            <v>001-00000660-7</v>
          </cell>
          <cell r="B221" t="str">
            <v>นาง ปภารัตน์ รุ่งวิทยาคม /นางณัฐวรรณ  ศิริพันธุ์</v>
          </cell>
          <cell r="C221" t="str">
            <v>LHS - เงินกู้ผ่อนชำระบ้านและที่ดิน</v>
          </cell>
          <cell r="D221">
            <v>36472</v>
          </cell>
          <cell r="G221" t="str">
            <v>001-00000271-6</v>
          </cell>
          <cell r="H221">
            <v>20761.650000000001</v>
          </cell>
          <cell r="I221">
            <v>19238.349999999999</v>
          </cell>
          <cell r="J221">
            <v>236671</v>
          </cell>
        </row>
        <row r="222">
          <cell r="A222" t="str">
            <v>001-00000202-5</v>
          </cell>
          <cell r="B222" t="str">
            <v>นาย ธนวุฒิ วิชัยศิริ - น.ส.เพลินพิศ ทิเขียน</v>
          </cell>
          <cell r="C222" t="str">
            <v>LHS - เงินกู้ผ่อนชำระบ้านและที่ดิน</v>
          </cell>
          <cell r="D222">
            <v>34451</v>
          </cell>
          <cell r="G222" t="str">
            <v>001-00000140-4</v>
          </cell>
          <cell r="H222">
            <v>0</v>
          </cell>
          <cell r="I222">
            <v>0</v>
          </cell>
          <cell r="J222">
            <v>236492</v>
          </cell>
        </row>
        <row r="223">
          <cell r="A223" t="str">
            <v>001-00000880-7</v>
          </cell>
          <cell r="B223" t="str">
            <v>นาง นิยม นาคสนั่น - นางสาวอตินาฏ นาคสนั่น</v>
          </cell>
          <cell r="C223" t="str">
            <v>LHS - เงินกู้ผ่อนชำระบ้านและที่ดิน</v>
          </cell>
          <cell r="D223">
            <v>37685</v>
          </cell>
          <cell r="G223" t="str">
            <v>001-00000612-1</v>
          </cell>
          <cell r="H223">
            <v>0</v>
          </cell>
          <cell r="I223">
            <v>0</v>
          </cell>
          <cell r="J223">
            <v>236579</v>
          </cell>
        </row>
        <row r="224">
          <cell r="A224" t="str">
            <v>001-00000612-1</v>
          </cell>
          <cell r="B224" t="str">
            <v xml:space="preserve">นาย ไกรสร สุทัศน์ ณ อยุธยา </v>
          </cell>
          <cell r="C224" t="str">
            <v>LHS - เงินกู้ผ่อนชำระบ้านและที่ดิน</v>
          </cell>
          <cell r="D224">
            <v>34683</v>
          </cell>
          <cell r="G224" t="str">
            <v>001-00000361-9</v>
          </cell>
          <cell r="H224">
            <v>8147.1</v>
          </cell>
          <cell r="I224">
            <v>1852.9</v>
          </cell>
          <cell r="J224">
            <v>236650</v>
          </cell>
        </row>
        <row r="225">
          <cell r="A225" t="str">
            <v>001-00000610-7</v>
          </cell>
          <cell r="B225" t="str">
            <v>นาย ขวัญไชย จันทร์กระจ่าง -  นางสาวสุดา   ยิ้มรบ</v>
          </cell>
          <cell r="C225" t="str">
            <v>LHS - เงินกู้ผ่อนชำระบ้านและที่ดิน</v>
          </cell>
          <cell r="D225">
            <v>35405</v>
          </cell>
          <cell r="G225" t="str">
            <v>001-00000725-5</v>
          </cell>
          <cell r="H225">
            <v>2713.26</v>
          </cell>
          <cell r="I225">
            <v>13286.74</v>
          </cell>
          <cell r="J225">
            <v>236662</v>
          </cell>
        </row>
        <row r="226">
          <cell r="A226" t="str">
            <v>001-00000492-1</v>
          </cell>
          <cell r="B226" t="str">
            <v>นางสาว ออมทรัพย์ สรณาคมน์ -  นายเกษม  สรณาคมน์</v>
          </cell>
          <cell r="C226" t="str">
            <v>RLH - เงินกู้ผ่อนชำระบ้านและที่ดิน (R)</v>
          </cell>
          <cell r="D226">
            <v>37483</v>
          </cell>
          <cell r="G226" t="str">
            <v>001-00000616-7</v>
          </cell>
          <cell r="H226">
            <v>5527.38</v>
          </cell>
          <cell r="I226">
            <v>14472.62</v>
          </cell>
          <cell r="J226">
            <v>236654</v>
          </cell>
        </row>
        <row r="227">
          <cell r="A227" t="str">
            <v>001-00000263-4</v>
          </cell>
          <cell r="B227" t="str">
            <v>นาย สมชาย ชื่นใจชน - นางสาวศิริพันธ์ ชื่นใจชื่น</v>
          </cell>
          <cell r="C227" t="str">
            <v>LHS - เงินกู้ผ่อนชำระบ้านและที่ดิน</v>
          </cell>
          <cell r="D227">
            <v>34739</v>
          </cell>
          <cell r="G227" t="str">
            <v>001-00000255-2</v>
          </cell>
          <cell r="H227">
            <v>5146.71</v>
          </cell>
          <cell r="I227">
            <v>207853.29</v>
          </cell>
          <cell r="J227">
            <v>236650</v>
          </cell>
        </row>
        <row r="228">
          <cell r="A228" t="str">
            <v>001-00000319-1</v>
          </cell>
          <cell r="B228" t="str">
            <v xml:space="preserve">นาย มงคล บัณฑรรุ่งโรจน์ </v>
          </cell>
          <cell r="C228" t="str">
            <v>LHS - เงินกู้ผ่อนชำระบ้านและที่ดิน</v>
          </cell>
          <cell r="D228">
            <v>33693</v>
          </cell>
          <cell r="G228" t="str">
            <v>001-00000508-2</v>
          </cell>
          <cell r="H228">
            <v>6556.22</v>
          </cell>
          <cell r="I228">
            <v>3443.78</v>
          </cell>
          <cell r="J228">
            <v>236648</v>
          </cell>
        </row>
        <row r="229">
          <cell r="A229" t="str">
            <v>001-00000326-4</v>
          </cell>
          <cell r="B229" t="str">
            <v>นางสาว รุ่งนภา เอี่ยมพรหมมาศ   -  นางสาววราภรณ์  เอี่ยมพรหมมาศ</v>
          </cell>
          <cell r="C229" t="str">
            <v>LHS - เงินกู้ผ่อนชำระบ้านและที่ดิน</v>
          </cell>
          <cell r="D229">
            <v>35412</v>
          </cell>
          <cell r="G229" t="str">
            <v>001-00000894-9</v>
          </cell>
          <cell r="H229">
            <v>0</v>
          </cell>
          <cell r="I229">
            <v>0</v>
          </cell>
          <cell r="J229">
            <v>236174</v>
          </cell>
        </row>
        <row r="230">
          <cell r="A230" t="str">
            <v>001-00000438-5</v>
          </cell>
          <cell r="B230" t="str">
            <v xml:space="preserve">นาง โสภา ขอนทอง </v>
          </cell>
          <cell r="C230" t="str">
            <v>LBN - เงินกู้ธุรกิจ</v>
          </cell>
          <cell r="D230">
            <v>34746</v>
          </cell>
          <cell r="G230" t="str">
            <v>001-00000326-4</v>
          </cell>
          <cell r="H230">
            <v>0</v>
          </cell>
          <cell r="I230">
            <v>0</v>
          </cell>
          <cell r="J230">
            <v>236468</v>
          </cell>
        </row>
        <row r="231">
          <cell r="A231" t="str">
            <v>001-00000756-4</v>
          </cell>
          <cell r="B231" t="str">
            <v xml:space="preserve">นาย เรืองฤทธิ์ รุ่งเรืองวัฒน์ </v>
          </cell>
          <cell r="C231" t="str">
            <v>LHS - เงินกู้ผ่อนชำระบ้านและที่ดิน</v>
          </cell>
          <cell r="D231">
            <v>35184</v>
          </cell>
          <cell r="G231" t="str">
            <v>001-00000007-0</v>
          </cell>
          <cell r="H231">
            <v>0</v>
          </cell>
          <cell r="I231">
            <v>0</v>
          </cell>
          <cell r="J231">
            <v>236578</v>
          </cell>
        </row>
        <row r="232">
          <cell r="A232" t="str">
            <v>001-00000930-0</v>
          </cell>
          <cell r="B232" t="str">
            <v>นาย กอบโชค ไวทยะวณิช ,พล.ต.สุทธิ  สิงหรัตน , นางแววมณี  สิงหรัตน</v>
          </cell>
          <cell r="C232" t="str">
            <v>LHS - เงินกู้ผ่อนชำระบ้านและที่ดิน</v>
          </cell>
          <cell r="D232">
            <v>38082</v>
          </cell>
          <cell r="G232" t="str">
            <v>001-00000208-9</v>
          </cell>
          <cell r="H232">
            <v>0</v>
          </cell>
          <cell r="I232">
            <v>0</v>
          </cell>
          <cell r="J232">
            <v>236597</v>
          </cell>
        </row>
        <row r="233">
          <cell r="A233" t="str">
            <v>001-00000739-1</v>
          </cell>
          <cell r="B233" t="str">
            <v xml:space="preserve">นาง อรุณี ศรีมณฑล </v>
          </cell>
          <cell r="C233" t="str">
            <v>LHS - เงินกู้ผ่อนชำระบ้านและที่ดิน</v>
          </cell>
          <cell r="D233">
            <v>35846</v>
          </cell>
          <cell r="G233" t="str">
            <v>001-00000617-6</v>
          </cell>
          <cell r="H233">
            <v>0</v>
          </cell>
          <cell r="I233">
            <v>0</v>
          </cell>
          <cell r="J233">
            <v>236195</v>
          </cell>
        </row>
        <row r="234">
          <cell r="A234" t="str">
            <v>001-00000367-3</v>
          </cell>
          <cell r="B234" t="str">
            <v xml:space="preserve">นาง พิตราภรณ์ บุณยรัตพันธุ์ </v>
          </cell>
          <cell r="C234" t="str">
            <v>LHS - เงินกู้ผ่อนชำระบ้านและที่ดิน</v>
          </cell>
          <cell r="D234">
            <v>35587</v>
          </cell>
          <cell r="G234" t="str">
            <v>001-00000221-6</v>
          </cell>
          <cell r="H234">
            <v>0</v>
          </cell>
          <cell r="I234">
            <v>0</v>
          </cell>
          <cell r="J234">
            <v>236520</v>
          </cell>
        </row>
        <row r="235">
          <cell r="A235" t="str">
            <v>001-00000246-1</v>
          </cell>
          <cell r="B235" t="str">
            <v>นายสุรศักดิ์ เพ็ชรภา</v>
          </cell>
          <cell r="C235" t="str">
            <v>LHS - เงินกู้ผ่อนชำระบ้านและที่ดิน</v>
          </cell>
          <cell r="D235">
            <v>35508</v>
          </cell>
          <cell r="G235" t="str">
            <v>001-00000766-4</v>
          </cell>
          <cell r="H235">
            <v>0</v>
          </cell>
          <cell r="I235">
            <v>0</v>
          </cell>
          <cell r="J235">
            <v>236677</v>
          </cell>
        </row>
        <row r="236">
          <cell r="A236" t="str">
            <v>001-00000574-6</v>
          </cell>
          <cell r="B236" t="str">
            <v>นาย วินัย ดำขำ / น.ส.วรรณา  นิพนธ์</v>
          </cell>
          <cell r="C236" t="str">
            <v>LHS - เงินกู้ผ่อนชำระบ้านและที่ดิน</v>
          </cell>
          <cell r="D236">
            <v>36339</v>
          </cell>
          <cell r="G236" t="str">
            <v>001-00000136-4</v>
          </cell>
          <cell r="H236">
            <v>1511.59</v>
          </cell>
          <cell r="I236">
            <v>2488.41</v>
          </cell>
          <cell r="J236">
            <v>236663</v>
          </cell>
        </row>
        <row r="237">
          <cell r="A237" t="str">
            <v>001-00000310-4</v>
          </cell>
          <cell r="B237" t="str">
            <v>นาย ชลธี เภาธะทัต -  นางเรืองรวี   เภาธะทัต</v>
          </cell>
          <cell r="C237" t="str">
            <v>LHS - เงินกู้ผ่อนชำระบ้านและที่ดิน</v>
          </cell>
          <cell r="D237">
            <v>35524</v>
          </cell>
          <cell r="G237" t="str">
            <v>001-00000877-6</v>
          </cell>
          <cell r="H237">
            <v>0</v>
          </cell>
          <cell r="I237">
            <v>0</v>
          </cell>
          <cell r="J237">
            <v>236038</v>
          </cell>
        </row>
        <row r="238">
          <cell r="A238" t="str">
            <v>001-00000203-4</v>
          </cell>
          <cell r="B238" t="str">
            <v>นาย บุญช่วย ปรีชนิด -  นาง ฐิติมน   ไชยเดช</v>
          </cell>
          <cell r="C238" t="str">
            <v>RLH - เงินกู้ผ่อนชำระบ้านและที่ดิน (R)</v>
          </cell>
          <cell r="D238">
            <v>38037</v>
          </cell>
          <cell r="G238" t="str">
            <v>001-00000210-1</v>
          </cell>
          <cell r="H238">
            <v>4829.37</v>
          </cell>
          <cell r="I238">
            <v>1170.6300000000001</v>
          </cell>
          <cell r="J238">
            <v>236675</v>
          </cell>
        </row>
        <row r="239">
          <cell r="A239" t="str">
            <v>001-00000606-7</v>
          </cell>
          <cell r="B239" t="str">
            <v>นาย โกวิทย์ กิ่งจันทร์ -  นางมณีทิพย์   กิ่งจันทร์</v>
          </cell>
          <cell r="C239" t="str">
            <v>LHS - เงินกู้ผ่อนชำระบ้านและที่ดิน</v>
          </cell>
          <cell r="D239">
            <v>35675</v>
          </cell>
          <cell r="G239" t="str">
            <v>001-00000496-7</v>
          </cell>
          <cell r="H239">
            <v>0</v>
          </cell>
          <cell r="I239">
            <v>0</v>
          </cell>
          <cell r="J239">
            <v>36497</v>
          </cell>
        </row>
        <row r="240">
          <cell r="A240" t="str">
            <v>001-00000411-2</v>
          </cell>
          <cell r="B240" t="str">
            <v xml:space="preserve">นาย ชาญณรงค์ ภูผา </v>
          </cell>
          <cell r="C240" t="str">
            <v>LHS - เงินกู้ผ่อนชำระบ้านและที่ดิน</v>
          </cell>
          <cell r="D240">
            <v>35510</v>
          </cell>
          <cell r="G240" t="str">
            <v>001-00000799-1</v>
          </cell>
          <cell r="H240">
            <v>0</v>
          </cell>
          <cell r="I240">
            <v>0</v>
          </cell>
          <cell r="J240">
            <v>236080</v>
          </cell>
        </row>
        <row r="241">
          <cell r="A241" t="str">
            <v>001-00000706-4</v>
          </cell>
          <cell r="B241" t="str">
            <v>จ.ส.อ.สมชาย ทับทองคำ,นางชุติญา พรหมมาศ</v>
          </cell>
          <cell r="C241" t="str">
            <v>LHS - เงินกู้ผ่อนชำระบ้านและที่ดิน</v>
          </cell>
          <cell r="D241">
            <v>35734</v>
          </cell>
          <cell r="G241" t="str">
            <v>001-00000246-1</v>
          </cell>
          <cell r="H241">
            <v>2198.9899999999998</v>
          </cell>
          <cell r="I241">
            <v>5801.01</v>
          </cell>
          <cell r="J241">
            <v>236654</v>
          </cell>
        </row>
        <row r="242">
          <cell r="A242" t="str">
            <v>001-00000829-4</v>
          </cell>
          <cell r="B242" t="str">
            <v>นาย ประเสริฐ ด่านเจริญกุล / นางพิมพ์สิริ  ด่านเจริญกุล</v>
          </cell>
          <cell r="C242" t="str">
            <v>LHS - เงินกู้ผ่อนชำระบ้านและที่ดิน</v>
          </cell>
          <cell r="D242">
            <v>35857</v>
          </cell>
          <cell r="G242" t="str">
            <v>001-00000101-9</v>
          </cell>
          <cell r="H242">
            <v>1734.76</v>
          </cell>
          <cell r="I242">
            <v>765.24</v>
          </cell>
          <cell r="J242">
            <v>236675</v>
          </cell>
        </row>
        <row r="243">
          <cell r="A243" t="str">
            <v>001-00000497-6</v>
          </cell>
          <cell r="B243" t="str">
            <v xml:space="preserve">นาย สุปรีย์ ภิรมย์สวัสดิ์ </v>
          </cell>
          <cell r="C243" t="str">
            <v>LHS - เงินกู้ผ่อนชำระบ้านและที่ดิน</v>
          </cell>
          <cell r="D243">
            <v>35662</v>
          </cell>
          <cell r="G243" t="str">
            <v>001-00000669-4</v>
          </cell>
          <cell r="H243">
            <v>29317.59</v>
          </cell>
          <cell r="I243">
            <v>2682.41</v>
          </cell>
          <cell r="J243">
            <v>236674</v>
          </cell>
        </row>
        <row r="244">
          <cell r="A244" t="str">
            <v>001-00000065-2</v>
          </cell>
          <cell r="B244" t="str">
            <v xml:space="preserve">นางสาว ศิริพร วันตา </v>
          </cell>
          <cell r="C244" t="str">
            <v>LHS - เงินกู้ผ่อนชำระบ้านและที่ดิน</v>
          </cell>
          <cell r="D244">
            <v>35248</v>
          </cell>
          <cell r="G244" t="str">
            <v>001-00000642-1</v>
          </cell>
          <cell r="H244">
            <v>0</v>
          </cell>
          <cell r="I244">
            <v>0</v>
          </cell>
          <cell r="J244">
            <v>236650</v>
          </cell>
        </row>
        <row r="245">
          <cell r="A245" t="str">
            <v>001-00000793-7</v>
          </cell>
          <cell r="B245" t="str">
            <v xml:space="preserve">นางสาว วราลักษณ์ วงศ์จันทร์ </v>
          </cell>
          <cell r="C245" t="str">
            <v>LHS - เงินกู้ผ่อนชำระบ้านและที่ดิน</v>
          </cell>
          <cell r="D245">
            <v>37463</v>
          </cell>
          <cell r="G245" t="str">
            <v>001-00000369-1</v>
          </cell>
          <cell r="H245">
            <v>0</v>
          </cell>
          <cell r="I245">
            <v>0</v>
          </cell>
          <cell r="J245">
            <v>236524</v>
          </cell>
        </row>
        <row r="246">
          <cell r="A246" t="str">
            <v>001-00000818-5</v>
          </cell>
          <cell r="B246" t="str">
            <v xml:space="preserve">นางสาว อรชร พัฒนรัตน์เจริญ </v>
          </cell>
          <cell r="C246" t="str">
            <v>LHS - เงินกู้ผ่อนชำระบ้านและที่ดิน</v>
          </cell>
          <cell r="D246">
            <v>34705</v>
          </cell>
          <cell r="G246" t="str">
            <v>001-00000371-9</v>
          </cell>
          <cell r="H246">
            <v>0</v>
          </cell>
          <cell r="I246">
            <v>0</v>
          </cell>
          <cell r="J246">
            <v>236583</v>
          </cell>
        </row>
        <row r="247">
          <cell r="A247" t="str">
            <v>001-00000893-0</v>
          </cell>
          <cell r="B247" t="str">
            <v xml:space="preserve">นาย ภูวนัฐ สันติพิทักษ์ </v>
          </cell>
          <cell r="C247" t="str">
            <v>LHS - เงินกู้ผ่อนชำระบ้านและที่ดิน</v>
          </cell>
          <cell r="D247">
            <v>37799</v>
          </cell>
          <cell r="G247" t="str">
            <v>001-00000447-6</v>
          </cell>
          <cell r="H247">
            <v>886.9</v>
          </cell>
          <cell r="I247">
            <v>1113.0999999999999</v>
          </cell>
          <cell r="J247">
            <v>236647</v>
          </cell>
        </row>
        <row r="248">
          <cell r="A248" t="str">
            <v>001-00000790-4</v>
          </cell>
          <cell r="B248" t="str">
            <v xml:space="preserve">นาง จิตตมาส แซ่จิว </v>
          </cell>
          <cell r="C248" t="str">
            <v>LHS - เงินกู้ผ่อนชำระบ้านและที่ดิน</v>
          </cell>
          <cell r="D248">
            <v>37455</v>
          </cell>
          <cell r="G248" t="str">
            <v>001-00000521-9</v>
          </cell>
          <cell r="H248">
            <v>0</v>
          </cell>
          <cell r="I248">
            <v>0</v>
          </cell>
          <cell r="J248">
            <v>235579</v>
          </cell>
        </row>
        <row r="249">
          <cell r="A249" t="str">
            <v>001-00000865-8</v>
          </cell>
          <cell r="B249" t="str">
            <v xml:space="preserve">นาย เฉลิมพล รุจินิรันดร์ </v>
          </cell>
          <cell r="C249" t="str">
            <v>LBN - เงินกู้ธุรกิจ</v>
          </cell>
          <cell r="D249">
            <v>37578</v>
          </cell>
          <cell r="G249" t="str">
            <v>001-00000715-5</v>
          </cell>
          <cell r="H249">
            <v>0</v>
          </cell>
          <cell r="I249">
            <v>0</v>
          </cell>
          <cell r="J249">
            <v>236520</v>
          </cell>
        </row>
        <row r="250">
          <cell r="A250" t="str">
            <v>001-00000914-2</v>
          </cell>
          <cell r="B250" t="str">
            <v>นาย วุฒิศักดิ์ อุดมพรผดุง และ น.ส.ศิริมล สุรวัตร</v>
          </cell>
          <cell r="C250" t="str">
            <v>LHS - เงินกู้ผ่อนชำระบ้านและที่ดิน</v>
          </cell>
          <cell r="D250">
            <v>37979</v>
          </cell>
          <cell r="G250" t="str">
            <v>001-00000261-6</v>
          </cell>
          <cell r="H250">
            <v>3698.98</v>
          </cell>
          <cell r="I250">
            <v>18301.02</v>
          </cell>
          <cell r="J250">
            <v>236647</v>
          </cell>
        </row>
        <row r="251">
          <cell r="A251" t="str">
            <v>001-00000407-6</v>
          </cell>
          <cell r="B251" t="str">
            <v>นางสาว พีรพรรณ เนินอุไร  - นายอภิชาติ(วรรธนะ)    แซ่เฮง(ศุภธีรเลิศ)</v>
          </cell>
          <cell r="C251" t="str">
            <v>LBN - เงินกู้ธุรกิจ</v>
          </cell>
          <cell r="D251">
            <v>34418</v>
          </cell>
          <cell r="G251" t="str">
            <v>001-00000757-3</v>
          </cell>
          <cell r="H251">
            <v>2725.37</v>
          </cell>
          <cell r="I251">
            <v>1274.6300000000001</v>
          </cell>
          <cell r="J251">
            <v>236675</v>
          </cell>
        </row>
        <row r="252">
          <cell r="A252" t="str">
            <v>001-00000128-2</v>
          </cell>
          <cell r="B252" t="str">
            <v>นายอุดม -  นางศิริรัตน์  ลดหวั่น</v>
          </cell>
          <cell r="C252" t="str">
            <v>LHS - เงินกู้ผ่อนชำระบ้านและที่ดิน</v>
          </cell>
          <cell r="D252">
            <v>34410</v>
          </cell>
          <cell r="G252" t="str">
            <v>001-00000417-6</v>
          </cell>
          <cell r="H252">
            <v>0</v>
          </cell>
          <cell r="I252">
            <v>0</v>
          </cell>
          <cell r="J252">
            <v>236615</v>
          </cell>
        </row>
        <row r="253">
          <cell r="A253" t="str">
            <v>001-00000703-7</v>
          </cell>
          <cell r="B253" t="str">
            <v xml:space="preserve">นาง วันเพ็ญ ชาญศิริวัฒน์ </v>
          </cell>
          <cell r="C253" t="str">
            <v>LHS - เงินกู้ผ่อนชำระบ้านและที่ดิน</v>
          </cell>
          <cell r="D253">
            <v>33891</v>
          </cell>
          <cell r="G253" t="str">
            <v>001-00000257-0</v>
          </cell>
          <cell r="H253">
            <v>0</v>
          </cell>
          <cell r="I253">
            <v>0</v>
          </cell>
          <cell r="J253">
            <v>235424</v>
          </cell>
        </row>
        <row r="254">
          <cell r="A254" t="str">
            <v>001-00000749-1</v>
          </cell>
          <cell r="B254" t="str">
            <v xml:space="preserve">นาย ธีรพงศ์ จิตปัญญา </v>
          </cell>
          <cell r="C254" t="str">
            <v>RLH - เงินกู้ผ่อนชำระบ้านและที่ดิน (R)</v>
          </cell>
          <cell r="D254">
            <v>35229</v>
          </cell>
          <cell r="G254" t="str">
            <v>001-00000185-5</v>
          </cell>
          <cell r="H254">
            <v>0</v>
          </cell>
          <cell r="I254">
            <v>0</v>
          </cell>
          <cell r="J254">
            <v>236007</v>
          </cell>
        </row>
        <row r="255">
          <cell r="A255" t="str">
            <v>001-00000176-4</v>
          </cell>
          <cell r="B255" t="str">
            <v>นางสาว อัญชลี ศรีบัวเผื่อน - นางนพวรรณ  ศรีบัวเผื่อน</v>
          </cell>
          <cell r="C255" t="str">
            <v>LHS - เงินกู้ผ่อนชำระบ้านและที่ดิน</v>
          </cell>
          <cell r="D255">
            <v>35502</v>
          </cell>
          <cell r="G255" t="str">
            <v>001-00000051-6</v>
          </cell>
          <cell r="H255">
            <v>0</v>
          </cell>
          <cell r="I255">
            <v>0</v>
          </cell>
          <cell r="J255">
            <v>236621</v>
          </cell>
        </row>
        <row r="256">
          <cell r="A256" t="str">
            <v>001-00000200-1</v>
          </cell>
          <cell r="B256" t="str">
            <v>นายชานนท์  ศรีผุดผ่อง</v>
          </cell>
          <cell r="C256" t="str">
            <v>LHS - เงินกู้ผ่อนชำระบ้านและที่ดิน</v>
          </cell>
          <cell r="D256">
            <v>35366</v>
          </cell>
          <cell r="G256" t="str">
            <v>001-00000065-2</v>
          </cell>
          <cell r="H256">
            <v>0</v>
          </cell>
          <cell r="I256">
            <v>0</v>
          </cell>
          <cell r="J256">
            <v>236167</v>
          </cell>
        </row>
        <row r="257">
          <cell r="A257" t="str">
            <v>001-00000946-0</v>
          </cell>
          <cell r="B257" t="str">
            <v xml:space="preserve">นาย ไชยเดช แก้วศรี </v>
          </cell>
          <cell r="C257" t="str">
            <v>LHS - เงินกู้ผ่อนชำระบ้านและที่ดิน</v>
          </cell>
          <cell r="D257">
            <v>38174</v>
          </cell>
          <cell r="G257" t="str">
            <v>001-00000088-9</v>
          </cell>
          <cell r="H257">
            <v>983471.3</v>
          </cell>
          <cell r="I257">
            <v>0</v>
          </cell>
          <cell r="J257">
            <v>236677</v>
          </cell>
        </row>
        <row r="258">
          <cell r="A258" t="str">
            <v>001-00000017-0</v>
          </cell>
          <cell r="B258" t="str">
            <v>นายจะเรศ ทะสดวก / นางบุญช่วย  ทะสดวก</v>
          </cell>
          <cell r="C258" t="str">
            <v>RLH - เงินกู้ผ่อนชำระบ้านและที่ดิน (R)</v>
          </cell>
          <cell r="D258">
            <v>38264</v>
          </cell>
          <cell r="G258" t="str">
            <v>001-00000084-3</v>
          </cell>
          <cell r="H258">
            <v>77650.09</v>
          </cell>
          <cell r="I258">
            <v>0</v>
          </cell>
          <cell r="J258">
            <v>236677</v>
          </cell>
        </row>
        <row r="259">
          <cell r="A259" t="str">
            <v>001-00000717-3</v>
          </cell>
          <cell r="B259" t="str">
            <v>นาง สุวรรณี คุ้มเดช / ร.ต.ปฏิมากร  คุ้มเดช</v>
          </cell>
          <cell r="C259" t="str">
            <v>RLH - เงินกู้ผ่อนชำระบ้านและที่ดิน (R)</v>
          </cell>
          <cell r="D259">
            <v>37773</v>
          </cell>
          <cell r="G259" t="str">
            <v>001-00000212-5</v>
          </cell>
          <cell r="H259">
            <v>0</v>
          </cell>
          <cell r="I259">
            <v>0</v>
          </cell>
          <cell r="J259">
            <v>235564</v>
          </cell>
        </row>
        <row r="260">
          <cell r="A260" t="str">
            <v>001-00000966-0</v>
          </cell>
          <cell r="B260" t="str">
            <v xml:space="preserve">นาย นฤปวัจก์ เงินวิจิตร </v>
          </cell>
          <cell r="C260" t="str">
            <v>LHS - เงินกู้ผ่อนชำระบ้านและที่ดิน</v>
          </cell>
          <cell r="D260">
            <v>38350</v>
          </cell>
          <cell r="G260" t="str">
            <v>001-00000303-7</v>
          </cell>
          <cell r="H260">
            <v>0</v>
          </cell>
          <cell r="I260">
            <v>0</v>
          </cell>
          <cell r="J260">
            <v>235127</v>
          </cell>
        </row>
        <row r="261">
          <cell r="A261" t="str">
            <v>001-00000766-4</v>
          </cell>
          <cell r="B261" t="str">
            <v>นาย เสกสิทธิ์ ศรีเลิศ / นางนุศรา  ศรีเลิศ</v>
          </cell>
          <cell r="C261" t="str">
            <v>LHS - เงินกู้ผ่อนชำระบ้านและที่ดิน</v>
          </cell>
          <cell r="D261">
            <v>35080</v>
          </cell>
          <cell r="G261" t="str">
            <v>001-00000370-4</v>
          </cell>
          <cell r="H261">
            <v>0</v>
          </cell>
          <cell r="I261">
            <v>0</v>
          </cell>
          <cell r="J261">
            <v>236583</v>
          </cell>
        </row>
        <row r="262">
          <cell r="A262" t="str">
            <v>001-00000066-1</v>
          </cell>
          <cell r="B262" t="str">
            <v xml:space="preserve">นาย ธีรวัฒน์ กรอบบาง </v>
          </cell>
          <cell r="C262" t="str">
            <v>LHS - เงินกู้ผ่อนชำระบ้านและที่ดิน</v>
          </cell>
          <cell r="D262">
            <v>34376</v>
          </cell>
          <cell r="G262" t="str">
            <v>001-00000336-4</v>
          </cell>
          <cell r="H262">
            <v>0</v>
          </cell>
          <cell r="I262">
            <v>0</v>
          </cell>
          <cell r="J262">
            <v>236559</v>
          </cell>
        </row>
        <row r="263">
          <cell r="A263" t="str">
            <v>001-00000061-6</v>
          </cell>
          <cell r="B263" t="str">
            <v>นางสาว ศศสรัญ (ประภาพร)  บุริมจิตต์ -นางแก้ว  บุริมจิตต์</v>
          </cell>
          <cell r="C263" t="str">
            <v>LHS - เงินกู้ผ่อนชำระบ้านและที่ดิน</v>
          </cell>
          <cell r="D263">
            <v>35669</v>
          </cell>
          <cell r="G263" t="str">
            <v>001-00000566-4</v>
          </cell>
          <cell r="H263">
            <v>0</v>
          </cell>
          <cell r="I263">
            <v>0</v>
          </cell>
          <cell r="J263">
            <v>235871</v>
          </cell>
        </row>
        <row r="264">
          <cell r="A264" t="str">
            <v>001-00000050-1</v>
          </cell>
          <cell r="B264" t="str">
            <v xml:space="preserve">นาย ศุภชัย วงศ์แสงสูรศรี </v>
          </cell>
          <cell r="C264" t="str">
            <v>LHS - เงินกู้ผ่อนชำระบ้านและที่ดิน</v>
          </cell>
          <cell r="D264">
            <v>35671</v>
          </cell>
          <cell r="G264" t="str">
            <v>001-00000099-8</v>
          </cell>
          <cell r="H264">
            <v>22940.91</v>
          </cell>
          <cell r="I264">
            <v>27059.09</v>
          </cell>
          <cell r="J264">
            <v>236655</v>
          </cell>
        </row>
        <row r="265">
          <cell r="A265" t="str">
            <v>001-00000509-1</v>
          </cell>
          <cell r="B265" t="str">
            <v>นาย กรเทพ อมรสิทธิพิพัฒน์ -  นายพรหมสร   อมรสิทธิพิพัฒน์</v>
          </cell>
          <cell r="C265" t="str">
            <v>LHS - เงินกู้ผ่อนชำระบ้านและที่ดิน</v>
          </cell>
          <cell r="D265">
            <v>35367</v>
          </cell>
          <cell r="G265" t="str">
            <v>001-00000493-0</v>
          </cell>
          <cell r="H265">
            <v>0</v>
          </cell>
          <cell r="I265">
            <v>0</v>
          </cell>
          <cell r="J265">
            <v>235443</v>
          </cell>
        </row>
        <row r="266">
          <cell r="A266" t="str">
            <v>001-00000945-1</v>
          </cell>
          <cell r="B266" t="str">
            <v xml:space="preserve">นาย ทนันท์ชัย พงศ์พิพัฒน์เวช </v>
          </cell>
          <cell r="C266" t="str">
            <v>LHS - เงินกู้ผ่อนชำระบ้านและที่ดิน</v>
          </cell>
          <cell r="D266">
            <v>38170</v>
          </cell>
          <cell r="G266" t="str">
            <v>001-00000452-1</v>
          </cell>
          <cell r="H266">
            <v>0</v>
          </cell>
          <cell r="I266">
            <v>0</v>
          </cell>
          <cell r="J266">
            <v>236308</v>
          </cell>
        </row>
        <row r="267">
          <cell r="A267" t="str">
            <v>001-00000082-5</v>
          </cell>
          <cell r="B267" t="str">
            <v>นางสาว อัญชลี ชาญวัฒนกุล - นายวิเชียร  อยู่รักษาสิทธิ์</v>
          </cell>
          <cell r="C267" t="str">
            <v>LHS - เงินกู้ผ่อนชำระบ้านและที่ดิน</v>
          </cell>
          <cell r="D267">
            <v>35118</v>
          </cell>
          <cell r="G267" t="str">
            <v>001-00000411-2</v>
          </cell>
          <cell r="H267">
            <v>0</v>
          </cell>
          <cell r="I267">
            <v>0</v>
          </cell>
          <cell r="J267">
            <v>236481</v>
          </cell>
        </row>
        <row r="268">
          <cell r="A268" t="str">
            <v>001-00000087-0</v>
          </cell>
          <cell r="B268" t="str">
            <v>ร้อยตำรวจเอก สิทธิธา โภคะสุวรรณ - นางกอบแก้ว  โภคะสุวรรณ</v>
          </cell>
          <cell r="C268" t="str">
            <v>LHS - เงินกู้ผ่อนชำระบ้านและที่ดิน</v>
          </cell>
          <cell r="D268">
            <v>34522</v>
          </cell>
          <cell r="G268" t="str">
            <v>001-00000396-4</v>
          </cell>
          <cell r="H268">
            <v>0</v>
          </cell>
          <cell r="I268">
            <v>30000</v>
          </cell>
          <cell r="J268">
            <v>236670</v>
          </cell>
        </row>
        <row r="269">
          <cell r="A269" t="str">
            <v>001-00000676-7</v>
          </cell>
          <cell r="B269" t="str">
            <v>นาย ประยูร สงวนสิน -  นางพนิดา  ชินสุวพลา</v>
          </cell>
          <cell r="C269" t="str">
            <v>LHS - เงินกู้ผ่อนชำระบ้านและที่ดิน</v>
          </cell>
          <cell r="D269">
            <v>35863</v>
          </cell>
          <cell r="G269" t="str">
            <v>001-00000621-2</v>
          </cell>
          <cell r="H269">
            <v>0</v>
          </cell>
          <cell r="I269">
            <v>0</v>
          </cell>
          <cell r="J269">
            <v>236285</v>
          </cell>
        </row>
        <row r="270">
          <cell r="A270" t="str">
            <v>001-00000181-9</v>
          </cell>
          <cell r="B270" t="str">
            <v>นางสกุลตลา งามสมชาติ</v>
          </cell>
          <cell r="C270" t="str">
            <v>LHS - เงินกู้ผ่อนชำระบ้านและที่ดิน</v>
          </cell>
          <cell r="D270">
            <v>35783</v>
          </cell>
          <cell r="G270" t="str">
            <v>001-00000429-4</v>
          </cell>
          <cell r="H270">
            <v>6322.8</v>
          </cell>
          <cell r="I270">
            <v>7677.2</v>
          </cell>
          <cell r="J270">
            <v>236648</v>
          </cell>
        </row>
        <row r="271">
          <cell r="A271" t="str">
            <v>001-00000901-5</v>
          </cell>
          <cell r="B271" t="str">
            <v xml:space="preserve">นาย ปราโมทย์ โพธิ์พุทธนันท์ </v>
          </cell>
          <cell r="C271" t="str">
            <v>LBN - เงินกู้ธุรกิจ</v>
          </cell>
          <cell r="D271">
            <v>37861</v>
          </cell>
          <cell r="G271" t="str">
            <v>001-00000190-4</v>
          </cell>
          <cell r="H271">
            <v>0</v>
          </cell>
          <cell r="I271">
            <v>0</v>
          </cell>
          <cell r="J271">
            <v>235368</v>
          </cell>
        </row>
        <row r="272">
          <cell r="A272" t="str">
            <v>001-00000740-4</v>
          </cell>
          <cell r="B272" t="str">
            <v>นาย อมร เพชรนรรัตน์ / นางสุจิตรา  จรินทร์ธนินทร</v>
          </cell>
          <cell r="C272" t="str">
            <v>LBN - เงินกู้ธุรกิจ</v>
          </cell>
          <cell r="D272">
            <v>34107</v>
          </cell>
          <cell r="G272" t="str">
            <v>001-00000324-6</v>
          </cell>
          <cell r="H272">
            <v>0</v>
          </cell>
          <cell r="I272">
            <v>0</v>
          </cell>
          <cell r="J272">
            <v>235312</v>
          </cell>
        </row>
        <row r="273">
          <cell r="A273" t="str">
            <v>001-00000199-1</v>
          </cell>
          <cell r="B273" t="str">
            <v xml:space="preserve">นายนที - นางเมตตา อมาตยกุล </v>
          </cell>
          <cell r="C273" t="str">
            <v>LBN - เงินกู้ธุรกิจ</v>
          </cell>
          <cell r="D273">
            <v>36370</v>
          </cell>
          <cell r="G273" t="str">
            <v>001-00000176-4</v>
          </cell>
          <cell r="H273">
            <v>0</v>
          </cell>
          <cell r="I273">
            <v>0</v>
          </cell>
          <cell r="J273">
            <v>236070</v>
          </cell>
        </row>
        <row r="274">
          <cell r="A274" t="str">
            <v>001-00000750-4</v>
          </cell>
          <cell r="B274" t="str">
            <v>นาย ชัยสิทธิ์ จั่นทรัพย์ / น.ส.ดรุณี  แก้วปาริฉัตร</v>
          </cell>
          <cell r="C274" t="str">
            <v>RLH - เงินกู้ผ่อนชำระบ้านและที่ดิน (R)</v>
          </cell>
          <cell r="D274">
            <v>38048</v>
          </cell>
          <cell r="G274" t="str">
            <v>001-00000043-4</v>
          </cell>
          <cell r="H274">
            <v>0</v>
          </cell>
          <cell r="I274">
            <v>0</v>
          </cell>
          <cell r="J274">
            <v>235291</v>
          </cell>
        </row>
        <row r="275">
          <cell r="A275" t="str">
            <v>001-00000531-9</v>
          </cell>
          <cell r="B275" t="str">
            <v xml:space="preserve">นาง ประทุมพร คุณเวช </v>
          </cell>
          <cell r="C275" t="str">
            <v>LHS - เงินกู้ผ่อนชำระบ้านและที่ดิน</v>
          </cell>
          <cell r="D275">
            <v>34604</v>
          </cell>
          <cell r="G275" t="str">
            <v>001-00000660-7</v>
          </cell>
          <cell r="H275">
            <v>0</v>
          </cell>
          <cell r="I275">
            <v>0</v>
          </cell>
          <cell r="J275">
            <v>234949</v>
          </cell>
        </row>
        <row r="276">
          <cell r="A276" t="str">
            <v>001-00000668-5</v>
          </cell>
          <cell r="B276" t="str">
            <v>นาย ศุภวัฒน์ อั้นใจใหญ่ / น.ส.สุนีย์  จิรเมธวรพงศ์</v>
          </cell>
          <cell r="C276" t="str">
            <v>RLH - เงินกู้ผ่อนชำระบ้านและที่ดิน (R)</v>
          </cell>
          <cell r="D276">
            <v>38187</v>
          </cell>
          <cell r="G276" t="str">
            <v>001-00000561-9</v>
          </cell>
          <cell r="H276">
            <v>0</v>
          </cell>
          <cell r="I276">
            <v>0</v>
          </cell>
          <cell r="J276">
            <v>235082</v>
          </cell>
        </row>
        <row r="277">
          <cell r="A277" t="str">
            <v>001-00000318-2</v>
          </cell>
          <cell r="B277" t="str">
            <v xml:space="preserve">นางสาว ภัสรา อุปถัมภ์ </v>
          </cell>
          <cell r="C277" t="str">
            <v>RLH - เงินกู้ผ่อนชำระบ้านและที่ดิน (R)</v>
          </cell>
          <cell r="D277">
            <v>37956</v>
          </cell>
          <cell r="G277" t="str">
            <v>001-00000547-3</v>
          </cell>
          <cell r="H277">
            <v>0</v>
          </cell>
          <cell r="I277">
            <v>0</v>
          </cell>
          <cell r="J277">
            <v>235614</v>
          </cell>
        </row>
        <row r="278">
          <cell r="A278" t="str">
            <v>001-00000422-1</v>
          </cell>
          <cell r="B278" t="str">
            <v>นาย ไพรัตน์ บรรเลงใจ</v>
          </cell>
          <cell r="C278" t="str">
            <v>LHS - เงินกู้ผ่อนชำระบ้านและที่ดิน</v>
          </cell>
          <cell r="D278">
            <v>36291</v>
          </cell>
          <cell r="G278" t="str">
            <v>001-00000760-4</v>
          </cell>
          <cell r="H278">
            <v>0</v>
          </cell>
          <cell r="I278">
            <v>0</v>
          </cell>
          <cell r="J278">
            <v>236371</v>
          </cell>
        </row>
        <row r="279">
          <cell r="A279" t="str">
            <v>001-00000431-2</v>
          </cell>
          <cell r="B279" t="str">
            <v xml:space="preserve">นางสาว วลี สุขรัตนวงศ์ </v>
          </cell>
          <cell r="C279" t="str">
            <v>LHS - เงินกู้ผ่อนชำระบ้านและที่ดิน</v>
          </cell>
          <cell r="D279">
            <v>34717</v>
          </cell>
          <cell r="G279" t="str">
            <v>001-00000767-3</v>
          </cell>
          <cell r="H279">
            <v>0</v>
          </cell>
          <cell r="I279">
            <v>0</v>
          </cell>
          <cell r="J279">
            <v>235598</v>
          </cell>
        </row>
        <row r="280">
          <cell r="A280" t="str">
            <v>001-00000488-5</v>
          </cell>
          <cell r="B280" t="str">
            <v>หม่อมหลวง กุลรัตน์ เทวกุล - นายอภิสิทธิ์  อึ้งอร่าม</v>
          </cell>
          <cell r="C280" t="str">
            <v>LHS - เงินกู้ผ่อนชำระบ้านและที่ดิน</v>
          </cell>
          <cell r="D280">
            <v>35580</v>
          </cell>
          <cell r="G280" t="str">
            <v>001-00000474-9</v>
          </cell>
          <cell r="H280">
            <v>0</v>
          </cell>
          <cell r="I280">
            <v>0</v>
          </cell>
          <cell r="J280">
            <v>234990</v>
          </cell>
        </row>
        <row r="281">
          <cell r="A281" t="str">
            <v>001-00000841-2</v>
          </cell>
          <cell r="B281" t="str">
            <v xml:space="preserve">นาง ธนภร บุญยั่งยืน </v>
          </cell>
          <cell r="C281" t="str">
            <v>LHS - เงินกู้ผ่อนชำระบ้านและที่ดิน</v>
          </cell>
          <cell r="D281">
            <v>37119</v>
          </cell>
          <cell r="G281" t="str">
            <v>001-00000531-9</v>
          </cell>
          <cell r="H281">
            <v>0</v>
          </cell>
          <cell r="I281">
            <v>0</v>
          </cell>
          <cell r="J281">
            <v>234800</v>
          </cell>
        </row>
        <row r="282">
          <cell r="A282" t="str">
            <v>001-00000406-7</v>
          </cell>
          <cell r="B282" t="str">
            <v xml:space="preserve">นาย สมพงษ์ วธาวนิชกุล </v>
          </cell>
          <cell r="C282" t="str">
            <v>LBN - เงินกู้ธุรกิจ</v>
          </cell>
          <cell r="D282">
            <v>34347</v>
          </cell>
          <cell r="G282" t="str">
            <v>001-00000194-6</v>
          </cell>
          <cell r="H282">
            <v>0</v>
          </cell>
          <cell r="I282">
            <v>0</v>
          </cell>
          <cell r="J282">
            <v>235085</v>
          </cell>
        </row>
        <row r="283">
          <cell r="A283" t="str">
            <v>001-00000959-7</v>
          </cell>
          <cell r="B283" t="str">
            <v>นาง จิระวรรณ จัดพล,นายกฤษณะ จัดพล</v>
          </cell>
          <cell r="C283" t="str">
            <v>LBN - เงินกู้ธุรกิจ</v>
          </cell>
          <cell r="D283">
            <v>38240</v>
          </cell>
          <cell r="G283" t="str">
            <v>001-00000706-4</v>
          </cell>
          <cell r="H283">
            <v>0</v>
          </cell>
          <cell r="I283">
            <v>0</v>
          </cell>
          <cell r="J283">
            <v>235366</v>
          </cell>
        </row>
        <row r="284">
          <cell r="A284" t="str">
            <v>001-00000261-6</v>
          </cell>
          <cell r="B284" t="str">
            <v xml:space="preserve">นาย สมเจตน์, กรกมล, สมมาตร สวนจิตต์ </v>
          </cell>
          <cell r="C284" t="str">
            <v>LHS - เงินกู้ผ่อนชำระบ้านและที่ดิน</v>
          </cell>
          <cell r="D284">
            <v>34719</v>
          </cell>
          <cell r="G284" t="str">
            <v>001-00000402-1</v>
          </cell>
          <cell r="H284">
            <v>752980.88</v>
          </cell>
          <cell r="I284">
            <v>0</v>
          </cell>
          <cell r="J284">
            <v>236675</v>
          </cell>
        </row>
        <row r="285">
          <cell r="A285" t="str">
            <v>001-00000479-4</v>
          </cell>
          <cell r="B285" t="str">
            <v xml:space="preserve">นาย สมพร พรมฮวด </v>
          </cell>
          <cell r="C285" t="str">
            <v>LHS - เงินกู้ผ่อนชำระบ้านและที่ดิน</v>
          </cell>
          <cell r="D285">
            <v>34346</v>
          </cell>
          <cell r="G285" t="str">
            <v>001-00000645-8</v>
          </cell>
          <cell r="H285">
            <v>0</v>
          </cell>
          <cell r="I285">
            <v>0</v>
          </cell>
          <cell r="J285">
            <v>234966</v>
          </cell>
        </row>
        <row r="286">
          <cell r="A286" t="str">
            <v>001-00000421-2</v>
          </cell>
          <cell r="B286" t="str">
            <v xml:space="preserve">นาย มานัส พรมฮวด </v>
          </cell>
          <cell r="C286" t="str">
            <v>LHS - เงินกู้ผ่อนชำระบ้านและที่ดิน</v>
          </cell>
          <cell r="D286">
            <v>34345</v>
          </cell>
          <cell r="G286" t="str">
            <v>001-00000759-1</v>
          </cell>
          <cell r="H286">
            <v>0</v>
          </cell>
          <cell r="I286">
            <v>0</v>
          </cell>
          <cell r="J286">
            <v>236432</v>
          </cell>
        </row>
        <row r="287">
          <cell r="A287" t="str">
            <v>001-00000161-9</v>
          </cell>
          <cell r="B287" t="str">
            <v>นางสาวเพ็ญศรี วงษ์ปาน</v>
          </cell>
          <cell r="C287" t="str">
            <v>RLH - เงินกู้ผ่อนชำระบ้านและที่ดิน (R)</v>
          </cell>
          <cell r="D287">
            <v>37875</v>
          </cell>
          <cell r="G287" t="str">
            <v>001-00000066-1</v>
          </cell>
          <cell r="H287">
            <v>0</v>
          </cell>
          <cell r="I287">
            <v>0</v>
          </cell>
          <cell r="J287">
            <v>236614</v>
          </cell>
        </row>
        <row r="288">
          <cell r="A288" t="str">
            <v>001-00000561-9</v>
          </cell>
          <cell r="B288" t="str">
            <v xml:space="preserve">นาย ทำนุ วชิรฉัตรโชติ </v>
          </cell>
          <cell r="C288" t="str">
            <v>LHS - เงินกู้ผ่อนชำระบ้านและที่ดิน</v>
          </cell>
          <cell r="D288">
            <v>34683</v>
          </cell>
          <cell r="G288" t="str">
            <v>001-00000050-1</v>
          </cell>
          <cell r="H288">
            <v>0</v>
          </cell>
          <cell r="I288">
            <v>0</v>
          </cell>
          <cell r="J288">
            <v>235071</v>
          </cell>
        </row>
        <row r="289">
          <cell r="A289" t="str">
            <v>001-00000549-1</v>
          </cell>
          <cell r="B289" t="str">
            <v>นาย มนูญ มุ่งพาลชล -  นางราตรี   มุ่งพาลชล</v>
          </cell>
          <cell r="C289" t="str">
            <v>LHS - เงินกู้ผ่อนชำระบ้านและที่ดิน</v>
          </cell>
          <cell r="D289">
            <v>35037</v>
          </cell>
          <cell r="G289" t="str">
            <v>001-00000405-8</v>
          </cell>
          <cell r="H289">
            <v>0</v>
          </cell>
          <cell r="I289">
            <v>0</v>
          </cell>
          <cell r="J289">
            <v>234519</v>
          </cell>
        </row>
        <row r="290">
          <cell r="A290" t="str">
            <v>001-00000815-8</v>
          </cell>
          <cell r="B290" t="str">
            <v xml:space="preserve">นาง ยุวดี กระจังทอง </v>
          </cell>
          <cell r="C290" t="str">
            <v>LHS - เงินกู้ผ่อนชำระบ้านและที่ดิน</v>
          </cell>
          <cell r="D290">
            <v>35569</v>
          </cell>
          <cell r="G290" t="str">
            <v>001-00000633-0</v>
          </cell>
          <cell r="H290">
            <v>0</v>
          </cell>
          <cell r="I290">
            <v>0</v>
          </cell>
          <cell r="J290">
            <v>234599</v>
          </cell>
        </row>
        <row r="291">
          <cell r="A291" t="str">
            <v>001-00000797-3</v>
          </cell>
          <cell r="B291" t="str">
            <v xml:space="preserve">นาย กอบสิน ธนผลิน </v>
          </cell>
          <cell r="C291" t="str">
            <v>LHS - เงินกู้ผ่อนชำระบ้านและที่ดิน</v>
          </cell>
          <cell r="D291">
            <v>37141</v>
          </cell>
          <cell r="G291" t="str">
            <v>001-00000816-7</v>
          </cell>
          <cell r="H291">
            <v>0</v>
          </cell>
          <cell r="I291">
            <v>0</v>
          </cell>
          <cell r="J291">
            <v>234414</v>
          </cell>
        </row>
        <row r="292">
          <cell r="A292" t="str">
            <v>001-00000519-1</v>
          </cell>
          <cell r="B292" t="str">
            <v>นาย สันตินัย จันทร์แก้ว - นางกาญจนา  จันทร์แก้ว</v>
          </cell>
          <cell r="C292" t="str">
            <v>LHS - เงินกู้ผ่อนชำระบ้านและที่ดิน</v>
          </cell>
          <cell r="D292">
            <v>35311</v>
          </cell>
          <cell r="G292" t="str">
            <v>001-00000195-5</v>
          </cell>
          <cell r="H292">
            <v>0</v>
          </cell>
          <cell r="I292">
            <v>0</v>
          </cell>
          <cell r="J292">
            <v>234066</v>
          </cell>
        </row>
        <row r="293">
          <cell r="A293" t="str">
            <v>001-00000767-3</v>
          </cell>
          <cell r="B293" t="str">
            <v xml:space="preserve">นาย สมศักดิ์ จันทรสกาวงศ์ </v>
          </cell>
          <cell r="C293" t="str">
            <v>LHS - เงินกู้ผ่อนชำระบ้านและที่ดิน</v>
          </cell>
          <cell r="D293">
            <v>34345</v>
          </cell>
          <cell r="G293" t="str">
            <v>001-00000401-2</v>
          </cell>
          <cell r="H293">
            <v>0</v>
          </cell>
          <cell r="I293">
            <v>0</v>
          </cell>
          <cell r="J293">
            <v>236472</v>
          </cell>
        </row>
        <row r="294">
          <cell r="A294" t="str">
            <v>001-00000317-3</v>
          </cell>
          <cell r="B294" t="str">
            <v xml:space="preserve">นาย วิเชฐ ตันติวานิช </v>
          </cell>
          <cell r="C294" t="str">
            <v>LHS - เงินกู้ผ่อนชำระบ้านและที่ดิน</v>
          </cell>
          <cell r="D294">
            <v>35692</v>
          </cell>
          <cell r="G294" t="str">
            <v>001-00000588-2</v>
          </cell>
          <cell r="H294">
            <v>0</v>
          </cell>
          <cell r="I294">
            <v>0</v>
          </cell>
          <cell r="J294">
            <v>236440</v>
          </cell>
        </row>
        <row r="295">
          <cell r="A295" t="str">
            <v>001-00000008-9</v>
          </cell>
          <cell r="B295" t="str">
            <v>นายชยันต์ ศาลิคุปต์</v>
          </cell>
          <cell r="C295" t="str">
            <v>LBN - เงินกู้ธุรกิจ</v>
          </cell>
          <cell r="D295">
            <v>35270</v>
          </cell>
          <cell r="G295" t="str">
            <v>001-00000200-1</v>
          </cell>
          <cell r="H295">
            <v>0</v>
          </cell>
          <cell r="I295">
            <v>0</v>
          </cell>
          <cell r="J295">
            <v>235919</v>
          </cell>
        </row>
        <row r="296">
          <cell r="A296" t="str">
            <v>001-00000004-3</v>
          </cell>
          <cell r="B296" t="str">
            <v>นางสาว แก้วเจริญ เมฆลา / ม.ล.พันธ์สวัสดิ์  ศุขสวัสดิ</v>
          </cell>
          <cell r="C296" t="str">
            <v>LBN - เงินกู้ธุรกิจ</v>
          </cell>
          <cell r="D296">
            <v>36726</v>
          </cell>
          <cell r="G296" t="str">
            <v>001-00000440-7</v>
          </cell>
          <cell r="H296">
            <v>0</v>
          </cell>
          <cell r="I296">
            <v>0</v>
          </cell>
          <cell r="J296">
            <v>234900</v>
          </cell>
        </row>
        <row r="297">
          <cell r="A297" t="str">
            <v>001-00000788-2</v>
          </cell>
          <cell r="B297" t="str">
            <v>นาง มาลีนา สัมฤทธิ์พันธุ์สุข - นางศิริพร ชัยพัฒนวณิช</v>
          </cell>
          <cell r="C297" t="str">
            <v>LHS - เงินกู้ผ่อนชำระบ้านและที่ดิน</v>
          </cell>
          <cell r="D297">
            <v>37252</v>
          </cell>
          <cell r="G297" t="str">
            <v>001-00000319-1</v>
          </cell>
          <cell r="H297">
            <v>0</v>
          </cell>
          <cell r="I297">
            <v>0</v>
          </cell>
          <cell r="J297">
            <v>233755</v>
          </cell>
        </row>
        <row r="298">
          <cell r="A298" t="str">
            <v>001-00000763-7</v>
          </cell>
          <cell r="B298" t="str">
            <v>นาย เอนก นะมิ / นางจำรีรัตน์  นะมิ</v>
          </cell>
          <cell r="C298" t="str">
            <v>RLH - เงินกู้ผ่อนชำระบ้านและที่ดิน (R)</v>
          </cell>
          <cell r="D298">
            <v>38191</v>
          </cell>
          <cell r="G298" t="str">
            <v>001-00000476-7</v>
          </cell>
          <cell r="H298">
            <v>3009829.02</v>
          </cell>
          <cell r="I298">
            <v>1050170.98</v>
          </cell>
          <cell r="J298">
            <v>236655</v>
          </cell>
        </row>
        <row r="299">
          <cell r="A299" t="str">
            <v>001-00000243-4</v>
          </cell>
          <cell r="B299" t="str">
            <v>นาย ณรงค์ศักดิ์ ยูนุช -  นางสุมาลี  ยูนุช</v>
          </cell>
          <cell r="C299" t="str">
            <v>LHS - เงินกู้ผ่อนชำระบ้านและที่ดิน</v>
          </cell>
          <cell r="D299">
            <v>34683</v>
          </cell>
          <cell r="G299" t="str">
            <v>001-00000624-9</v>
          </cell>
          <cell r="H299">
            <v>0</v>
          </cell>
          <cell r="I299">
            <v>0</v>
          </cell>
          <cell r="J299">
            <v>235986</v>
          </cell>
        </row>
        <row r="300">
          <cell r="A300" t="str">
            <v>001-00000108-2</v>
          </cell>
          <cell r="B300" t="str">
            <v xml:space="preserve">นางสาว เสาวลักษณ์ ศิริศักดิพร </v>
          </cell>
          <cell r="C300" t="str">
            <v>LHS - เงินกู้ผ่อนชำระบ้านและที่ดิน</v>
          </cell>
          <cell r="D300">
            <v>35033</v>
          </cell>
          <cell r="G300" t="str">
            <v>001-00000202-5</v>
          </cell>
          <cell r="H300">
            <v>0</v>
          </cell>
          <cell r="I300">
            <v>0</v>
          </cell>
          <cell r="J300">
            <v>236076</v>
          </cell>
        </row>
        <row r="301">
          <cell r="A301" t="str">
            <v>001-00000514-6</v>
          </cell>
          <cell r="B301" t="str">
            <v xml:space="preserve">นาง นันทนมาลา มาลากุล </v>
          </cell>
          <cell r="C301" t="str">
            <v>LBN - เงินกู้ธุรกิจ</v>
          </cell>
          <cell r="D301">
            <v>35408</v>
          </cell>
          <cell r="G301" t="str">
            <v>001-00000606-7</v>
          </cell>
          <cell r="H301">
            <v>0</v>
          </cell>
          <cell r="I301">
            <v>0</v>
          </cell>
          <cell r="J301">
            <v>234432</v>
          </cell>
        </row>
        <row r="302">
          <cell r="A302" t="str">
            <v>001-00000301-9</v>
          </cell>
          <cell r="B302" t="str">
            <v>นาย จำลอง คงหิ้น -  นางนงเยาว์  คงหิ้น</v>
          </cell>
          <cell r="C302" t="str">
            <v>LHS - เงินกู้ผ่อนชำระบ้านและที่ดิน</v>
          </cell>
          <cell r="D302">
            <v>34492</v>
          </cell>
          <cell r="G302" t="str">
            <v>001-00000301-9</v>
          </cell>
          <cell r="H302">
            <v>0</v>
          </cell>
          <cell r="I302">
            <v>0</v>
          </cell>
          <cell r="J302">
            <v>236273</v>
          </cell>
        </row>
        <row r="303">
          <cell r="A303" t="str">
            <v>001-00000725-5</v>
          </cell>
          <cell r="B303" t="str">
            <v>นาย พงษ์สิริ จิรภพ / นางลักขณา จิรภพ</v>
          </cell>
          <cell r="C303" t="str">
            <v>LHS - เงินกู้ผ่อนชำระบ้านและที่ดิน</v>
          </cell>
          <cell r="D303">
            <v>35004</v>
          </cell>
          <cell r="G303" t="str">
            <v>001-00000309-1</v>
          </cell>
          <cell r="H303">
            <v>0</v>
          </cell>
          <cell r="I303">
            <v>0</v>
          </cell>
          <cell r="J303">
            <v>234991</v>
          </cell>
        </row>
        <row r="304">
          <cell r="A304" t="str">
            <v>001-00000099-8</v>
          </cell>
          <cell r="B304" t="str">
            <v xml:space="preserve">นาย ธานี ธารภาค </v>
          </cell>
          <cell r="C304" t="str">
            <v>LHS - เงินกู้ผ่อนชำระบ้านและที่ดิน</v>
          </cell>
          <cell r="D304">
            <v>34291</v>
          </cell>
          <cell r="G304" t="str">
            <v>001-00000821-2</v>
          </cell>
          <cell r="H304">
            <v>0</v>
          </cell>
          <cell r="I304">
            <v>0</v>
          </cell>
          <cell r="J304">
            <v>234330</v>
          </cell>
        </row>
        <row r="305">
          <cell r="A305" t="str">
            <v>001-00000895-8</v>
          </cell>
          <cell r="B305" t="str">
            <v xml:space="preserve">นาง ลัดดาวัลย์ เลาดา </v>
          </cell>
          <cell r="C305" t="str">
            <v>LHS - เงินกู้ผ่อนชำระบ้านและที่ดิน</v>
          </cell>
          <cell r="D305">
            <v>37827</v>
          </cell>
          <cell r="G305" t="str">
            <v>001-00000622-1</v>
          </cell>
          <cell r="H305">
            <v>0</v>
          </cell>
          <cell r="I305">
            <v>0</v>
          </cell>
          <cell r="J305">
            <v>234690</v>
          </cell>
        </row>
        <row r="306">
          <cell r="A306" t="str">
            <v>001-00000204-3</v>
          </cell>
          <cell r="B306" t="str">
            <v>นางสาว ชุติมา อยู่ยืน -  นางสาวชนิดา   อยุ่ยืน</v>
          </cell>
          <cell r="C306" t="str">
            <v>RLH - เงินกู้ผ่อนชำระบ้านและที่ดิน (R)</v>
          </cell>
          <cell r="D306">
            <v>38163</v>
          </cell>
          <cell r="G306" t="str">
            <v>001-00000164-6</v>
          </cell>
          <cell r="H306">
            <v>0</v>
          </cell>
          <cell r="I306">
            <v>0</v>
          </cell>
          <cell r="J306">
            <v>234991</v>
          </cell>
        </row>
        <row r="307">
          <cell r="A307" t="str">
            <v>001-00000874-9</v>
          </cell>
          <cell r="B307" t="str">
            <v xml:space="preserve">นางสาวพิชญา ไชยานุพงค์ </v>
          </cell>
          <cell r="C307" t="str">
            <v>LHS - เงินกู้ผ่อนชำระบ้านและที่ดิน</v>
          </cell>
          <cell r="D307">
            <v>37628</v>
          </cell>
          <cell r="G307" t="str">
            <v>001-00000128-2</v>
          </cell>
          <cell r="H307">
            <v>0</v>
          </cell>
          <cell r="I307">
            <v>0</v>
          </cell>
          <cell r="J307">
            <v>235043</v>
          </cell>
        </row>
        <row r="308">
          <cell r="A308" t="str">
            <v>001-00000444-9</v>
          </cell>
          <cell r="B308" t="str">
            <v xml:space="preserve">นาย สุวิทย์ วิชชาวุธ </v>
          </cell>
          <cell r="C308" t="str">
            <v>RLH - เงินกู้ผ่อนชำระบ้านและที่ดิน (R)</v>
          </cell>
          <cell r="D308">
            <v>38173</v>
          </cell>
          <cell r="G308" t="str">
            <v>001-00000108-2</v>
          </cell>
          <cell r="H308">
            <v>0</v>
          </cell>
          <cell r="I308">
            <v>0</v>
          </cell>
          <cell r="J308">
            <v>234619</v>
          </cell>
        </row>
        <row r="309">
          <cell r="A309" t="str">
            <v>001-00000645-8</v>
          </cell>
          <cell r="B309" t="str">
            <v>นาย ทิ้ง มัคเจริญ / นายเก่งวันชัย  มัคเจริญ / นางกัลยา  ตุ้มเพ็ชร์</v>
          </cell>
          <cell r="C309" t="str">
            <v>LHS - เงินกู้ผ่อนชำระบ้านและที่ดิน</v>
          </cell>
          <cell r="D309">
            <v>35999</v>
          </cell>
          <cell r="G309" t="str">
            <v>001-00000818-5</v>
          </cell>
          <cell r="H309">
            <v>0</v>
          </cell>
          <cell r="I309">
            <v>0</v>
          </cell>
          <cell r="J309">
            <v>234710</v>
          </cell>
        </row>
        <row r="310">
          <cell r="A310" t="str">
            <v>001-00000796-4</v>
          </cell>
          <cell r="B310" t="str">
            <v>นาย วรัญญู เขียวแก้ว / นางดรุณี  เขียวแก้ว</v>
          </cell>
          <cell r="C310" t="str">
            <v>LHS - เงินกู้ผ่อนชำระบ้านและที่ดิน</v>
          </cell>
          <cell r="D310">
            <v>37011</v>
          </cell>
          <cell r="G310" t="str">
            <v>001-00000745-5</v>
          </cell>
          <cell r="H310">
            <v>0</v>
          </cell>
          <cell r="I310">
            <v>0</v>
          </cell>
          <cell r="J310">
            <v>234564</v>
          </cell>
        </row>
        <row r="311">
          <cell r="A311" t="str">
            <v>001-00000457-6</v>
          </cell>
          <cell r="B311" t="str">
            <v>บริษัท ฮอลิเดย์ อินเตอร์เนชั่นแนล(ไทยแลนด์) จำกัด</v>
          </cell>
          <cell r="C311" t="str">
            <v>LBN - เงินกู้ธุรกิจ</v>
          </cell>
          <cell r="D311">
            <v>34662</v>
          </cell>
          <cell r="G311" t="str">
            <v>001-00000421-2</v>
          </cell>
          <cell r="H311">
            <v>0</v>
          </cell>
          <cell r="I311">
            <v>0</v>
          </cell>
          <cell r="J311">
            <v>234500</v>
          </cell>
        </row>
        <row r="312">
          <cell r="A312" t="str">
            <v>001-00000714-6</v>
          </cell>
          <cell r="B312" t="str">
            <v xml:space="preserve">นางสาว วิสาข์ รายนานนท์ </v>
          </cell>
          <cell r="C312" t="str">
            <v>LBN - เงินกู้ธุรกิจ</v>
          </cell>
          <cell r="D312">
            <v>35646</v>
          </cell>
          <cell r="G312" t="str">
            <v>001-00000479-4</v>
          </cell>
          <cell r="H312">
            <v>0</v>
          </cell>
          <cell r="I312">
            <v>0</v>
          </cell>
          <cell r="J312">
            <v>234500</v>
          </cell>
        </row>
        <row r="313">
          <cell r="A313" t="str">
            <v>001-00000222-5</v>
          </cell>
          <cell r="B313" t="str">
            <v>นายเจษฎา  ปากวิเศษ,น.ส.จารุวรรณ  สุผลากร</v>
          </cell>
          <cell r="C313" t="str">
            <v>LHS - เงินกู้ผ่อนชำระบ้านและที่ดิน</v>
          </cell>
          <cell r="D313">
            <v>34831</v>
          </cell>
          <cell r="G313" t="str">
            <v>001-00000564-6</v>
          </cell>
          <cell r="H313">
            <v>0</v>
          </cell>
          <cell r="I313">
            <v>0</v>
          </cell>
          <cell r="J313">
            <v>232959</v>
          </cell>
        </row>
        <row r="314">
          <cell r="A314" t="str">
            <v>001-00000170-4</v>
          </cell>
          <cell r="B314" t="str">
            <v xml:space="preserve">นาย วรัญชัย เอกพงศ์พิสิฐ </v>
          </cell>
          <cell r="C314" t="str">
            <v>LHS - เงินกู้ผ่อนชำระบ้านและที่ดิน</v>
          </cell>
          <cell r="D314">
            <v>35710</v>
          </cell>
          <cell r="G314" t="str">
            <v>001-00000127-3</v>
          </cell>
          <cell r="H314">
            <v>0</v>
          </cell>
          <cell r="I314">
            <v>0</v>
          </cell>
          <cell r="J314">
            <v>234722</v>
          </cell>
        </row>
        <row r="315">
          <cell r="A315" t="str">
            <v>001-00000459-4</v>
          </cell>
          <cell r="B315" t="str">
            <v>บริษัท ฮอลิเดย์ อินเตอร์เนชั่นแนล(ไทยแลนด์) จำกัด</v>
          </cell>
          <cell r="C315" t="str">
            <v>LBN - เงินกู้ธุรกิจ</v>
          </cell>
          <cell r="D315">
            <v>34754</v>
          </cell>
          <cell r="G315" t="str">
            <v>001-00000833-0</v>
          </cell>
          <cell r="H315">
            <v>0</v>
          </cell>
          <cell r="I315">
            <v>0</v>
          </cell>
          <cell r="J315">
            <v>233910</v>
          </cell>
        </row>
        <row r="316">
          <cell r="A316" t="str">
            <v>001-00000417-6</v>
          </cell>
          <cell r="B316" t="str">
            <v>นาย เอกชัย มณี -  นางลิ่ว  กิ่งแก้ว  -  นายเอกรัตน์  มณี</v>
          </cell>
          <cell r="C316" t="str">
            <v>LHS - เงินกู้ผ่อนชำระบ้านและที่ดิน</v>
          </cell>
          <cell r="D316">
            <v>35999</v>
          </cell>
          <cell r="G316" t="str">
            <v>001-00000579-1</v>
          </cell>
          <cell r="H316">
            <v>0</v>
          </cell>
          <cell r="I316">
            <v>0</v>
          </cell>
          <cell r="J316">
            <v>235248</v>
          </cell>
        </row>
        <row r="317">
          <cell r="A317" t="str">
            <v>001-00000590-4</v>
          </cell>
          <cell r="B317" t="str">
            <v>นาย พิชัย แก้วผูกนาค / นางลักขณา  แก้วผูกนาค</v>
          </cell>
          <cell r="C317" t="str">
            <v>RLB - เงินกู้ธุรกิจ (R)</v>
          </cell>
          <cell r="D317">
            <v>37712</v>
          </cell>
          <cell r="G317" t="str">
            <v>001-00000513-7</v>
          </cell>
          <cell r="H317">
            <v>0</v>
          </cell>
          <cell r="I317">
            <v>0</v>
          </cell>
          <cell r="J317">
            <v>234022</v>
          </cell>
        </row>
        <row r="318">
          <cell r="A318" t="str">
            <v>001-00000489-4</v>
          </cell>
          <cell r="B318" t="str">
            <v>นาย เมี่ยน กิจชัยชาญกุล - นางกรองจิต   กิจชันชาญกุล</v>
          </cell>
          <cell r="C318" t="str">
            <v>RLH - เงินกู้ผ่อนชำระบ้านและที่ดิน (R)</v>
          </cell>
          <cell r="D318">
            <v>35790</v>
          </cell>
          <cell r="G318" t="str">
            <v>001-00000844-9</v>
          </cell>
          <cell r="H318">
            <v>0</v>
          </cell>
          <cell r="I318">
            <v>0</v>
          </cell>
          <cell r="J318">
            <v>234403</v>
          </cell>
        </row>
        <row r="319">
          <cell r="A319" t="str">
            <v>001-00000896-7</v>
          </cell>
          <cell r="B319" t="str">
            <v xml:space="preserve">นางสาว สุพิน ฉายศิริไพบูลย์ </v>
          </cell>
          <cell r="C319" t="str">
            <v>LHS - เงินกู้ผ่อนชำระบ้านและที่ดิน</v>
          </cell>
          <cell r="D319">
            <v>37832</v>
          </cell>
          <cell r="G319" t="str">
            <v>001-00000610-7</v>
          </cell>
          <cell r="H319">
            <v>0</v>
          </cell>
          <cell r="I319">
            <v>0</v>
          </cell>
          <cell r="J319">
            <v>233945</v>
          </cell>
        </row>
        <row r="320">
          <cell r="A320" t="str">
            <v>001-00000820-7</v>
          </cell>
          <cell r="B320" t="str">
            <v xml:space="preserve">นาง สุภาภรณ์ ศาตะมาน </v>
          </cell>
          <cell r="C320" t="str">
            <v>LHS - เงินกู้ผ่อนชำระบ้านและที่ดิน</v>
          </cell>
          <cell r="D320">
            <v>34787</v>
          </cell>
          <cell r="G320" t="str">
            <v>001-00000860-7</v>
          </cell>
          <cell r="H320">
            <v>0</v>
          </cell>
          <cell r="I320">
            <v>0</v>
          </cell>
          <cell r="J320">
            <v>233926</v>
          </cell>
        </row>
        <row r="321">
          <cell r="A321" t="str">
            <v>001-00000619-4</v>
          </cell>
          <cell r="B321" t="str">
            <v xml:space="preserve">นางสาว กนกวรรณ รุกขจินดา </v>
          </cell>
          <cell r="C321" t="str">
            <v>RLH - เงินกู้ผ่อนชำระบ้านและที่ดิน (R)</v>
          </cell>
          <cell r="D321">
            <v>38004</v>
          </cell>
          <cell r="G321" t="str">
            <v>001-00000831-2</v>
          </cell>
          <cell r="H321">
            <v>0</v>
          </cell>
          <cell r="I321">
            <v>0</v>
          </cell>
          <cell r="J321">
            <v>234290</v>
          </cell>
        </row>
        <row r="322">
          <cell r="A322" t="str">
            <v>001-00000118-2</v>
          </cell>
          <cell r="B322" t="str">
            <v xml:space="preserve">นาง ประไพ เชี่ยววณิชย์กร </v>
          </cell>
          <cell r="C322" t="str">
            <v>LBN - เงินกู้ธุรกิจ</v>
          </cell>
          <cell r="D322">
            <v>33751</v>
          </cell>
          <cell r="G322" t="str">
            <v>001-00000425-8</v>
          </cell>
          <cell r="H322">
            <v>0</v>
          </cell>
          <cell r="I322">
            <v>0</v>
          </cell>
          <cell r="J322">
            <v>233858</v>
          </cell>
        </row>
        <row r="323">
          <cell r="A323" t="str">
            <v>001-00000877-6</v>
          </cell>
          <cell r="B323" t="str">
            <v xml:space="preserve">นาย ราชวิน นฤหล้า </v>
          </cell>
          <cell r="C323" t="str">
            <v>LHS - เงินกู้ผ่อนชำระบ้านและที่ดิน</v>
          </cell>
          <cell r="D323">
            <v>37701</v>
          </cell>
          <cell r="G323" t="str">
            <v>001-00000859-4</v>
          </cell>
          <cell r="H323">
            <v>0</v>
          </cell>
          <cell r="I323">
            <v>0</v>
          </cell>
          <cell r="J323">
            <v>233899</v>
          </cell>
        </row>
        <row r="324">
          <cell r="A324" t="str">
            <v>001-00000794-6</v>
          </cell>
          <cell r="B324" t="str">
            <v>นาย รังสรรค์ เกตุศิลป์ -นางพิมลพรรณ เกตุศิลป์</v>
          </cell>
          <cell r="C324" t="str">
            <v>LHS - เงินกู้ผ่อนชำระบ้านและที่ดิน</v>
          </cell>
          <cell r="D324">
            <v>37467</v>
          </cell>
          <cell r="G324" t="str">
            <v>001-00000410-7</v>
          </cell>
          <cell r="H324">
            <v>0</v>
          </cell>
          <cell r="I324">
            <v>0</v>
          </cell>
          <cell r="J324">
            <v>233372</v>
          </cell>
        </row>
        <row r="325">
          <cell r="A325" t="str">
            <v>001-00000795-5</v>
          </cell>
          <cell r="B325" t="str">
            <v xml:space="preserve">นาย วีระพันธ์ ฉัตรภูติ </v>
          </cell>
          <cell r="C325" t="str">
            <v>LHS - เงินกู้ผ่อนชำระบ้านและที่ดิน</v>
          </cell>
          <cell r="D325">
            <v>37466</v>
          </cell>
          <cell r="G325" t="str">
            <v>001-00000817-6</v>
          </cell>
          <cell r="H325">
            <v>0</v>
          </cell>
          <cell r="I325">
            <v>0</v>
          </cell>
          <cell r="J325">
            <v>234194</v>
          </cell>
        </row>
        <row r="326">
          <cell r="A326" t="str">
            <v>001-00000271-6</v>
          </cell>
          <cell r="B326" t="str">
            <v>น.ส.เพ็ญประภา บูลภักดิ์</v>
          </cell>
          <cell r="C326" t="str">
            <v>RLH - เงินกู้ผ่อนชำระบ้านและที่ดิน (R)</v>
          </cell>
          <cell r="D326">
            <v>37022</v>
          </cell>
          <cell r="G326" t="str">
            <v>001-00000082-5</v>
          </cell>
          <cell r="H326">
            <v>0</v>
          </cell>
          <cell r="I326">
            <v>0</v>
          </cell>
          <cell r="J326">
            <v>233884</v>
          </cell>
        </row>
        <row r="327">
          <cell r="A327" t="str">
            <v>001-00000588-2</v>
          </cell>
          <cell r="B327" t="str">
            <v>นาง เรณู รุจาคม / นายสมบูรณ์  รุจาคม</v>
          </cell>
          <cell r="C327" t="str">
            <v>LHS - เงินกู้ผ่อนชำระบ้านและที่ดิน</v>
          </cell>
          <cell r="D327">
            <v>35041</v>
          </cell>
          <cell r="G327" t="str">
            <v>001-00000820-7</v>
          </cell>
          <cell r="H327">
            <v>0</v>
          </cell>
          <cell r="I327">
            <v>0</v>
          </cell>
          <cell r="J327">
            <v>234078</v>
          </cell>
        </row>
        <row r="328">
          <cell r="A328" t="str">
            <v>001-00000547-3</v>
          </cell>
          <cell r="B328" t="str">
            <v xml:space="preserve">นายกฤกสิทธิ์ ศิริยงค์ </v>
          </cell>
          <cell r="C328" t="str">
            <v>LHS - เงินกู้ผ่อนชำระบ้านและที่ดิน</v>
          </cell>
          <cell r="D328">
            <v>34922</v>
          </cell>
          <cell r="G328" t="str">
            <v>001-00000022-5</v>
          </cell>
          <cell r="H328">
            <v>0</v>
          </cell>
          <cell r="I328">
            <v>0</v>
          </cell>
          <cell r="J328">
            <v>236067</v>
          </cell>
        </row>
        <row r="329">
          <cell r="A329" t="str">
            <v>001-00000954-2</v>
          </cell>
          <cell r="B329" t="str">
            <v>บริษัท สิทธารมย์ รีเจนท์ จำกัด</v>
          </cell>
          <cell r="C329" t="str">
            <v>LBN - เงินกู้ธุรกิจ</v>
          </cell>
          <cell r="D329">
            <v>38190</v>
          </cell>
          <cell r="G329" t="str">
            <v>001-00000822-1</v>
          </cell>
          <cell r="H329">
            <v>0</v>
          </cell>
          <cell r="I329">
            <v>0</v>
          </cell>
          <cell r="J329" t="str">
            <v>ไม่จ่ายเลย</v>
          </cell>
        </row>
        <row r="330">
          <cell r="A330" t="str">
            <v>001-00000940-0</v>
          </cell>
          <cell r="B330" t="str">
            <v xml:space="preserve">นางสาว ศศิกานต์ ตันติพันธร </v>
          </cell>
          <cell r="C330" t="str">
            <v>LBN - เงินกู้ธุรกิจ</v>
          </cell>
          <cell r="D330">
            <v>38121</v>
          </cell>
          <cell r="G330" t="str">
            <v>001-00000532-8</v>
          </cell>
          <cell r="H330">
            <v>0</v>
          </cell>
          <cell r="I330">
            <v>0</v>
          </cell>
          <cell r="J330">
            <v>233815</v>
          </cell>
        </row>
        <row r="331">
          <cell r="A331" t="str">
            <v>001-00000846-7</v>
          </cell>
          <cell r="B331" t="str">
            <v xml:space="preserve">นาง ภัทรมาศ ฮุนตระกูล </v>
          </cell>
          <cell r="C331" t="str">
            <v>LBN - เงินกู้ธุรกิจ</v>
          </cell>
          <cell r="D331">
            <v>35517</v>
          </cell>
          <cell r="G331" t="str">
            <v>001-00000400-7</v>
          </cell>
          <cell r="H331">
            <v>0</v>
          </cell>
          <cell r="I331">
            <v>0</v>
          </cell>
          <cell r="J331">
            <v>233763</v>
          </cell>
        </row>
        <row r="332">
          <cell r="A332" t="str">
            <v>001-00000127-3</v>
          </cell>
          <cell r="B332" t="str">
            <v xml:space="preserve">นาย สุรสิงห์ , นางยุพา วงศ์ศิริ </v>
          </cell>
          <cell r="C332" t="str">
            <v>LHS - เงินกู้ผ่อนชำระบ้านและที่ดิน</v>
          </cell>
          <cell r="D332">
            <v>35503</v>
          </cell>
          <cell r="G332" t="str">
            <v>001-00000703-7</v>
          </cell>
          <cell r="H332">
            <v>0</v>
          </cell>
          <cell r="I332">
            <v>0</v>
          </cell>
          <cell r="J332">
            <v>232720</v>
          </cell>
        </row>
        <row r="333">
          <cell r="A333" t="str">
            <v>001-00000064-3</v>
          </cell>
          <cell r="B333" t="str">
            <v xml:space="preserve">นาง ศรีสอางค์ เกษสำลี </v>
          </cell>
          <cell r="C333" t="str">
            <v>RLB - เงินกู้ธุรกิจ (R)</v>
          </cell>
          <cell r="D333">
            <v>38137</v>
          </cell>
          <cell r="G333" t="str">
            <v>001-00000451-2</v>
          </cell>
          <cell r="H333">
            <v>0</v>
          </cell>
          <cell r="I333">
            <v>0</v>
          </cell>
          <cell r="J333">
            <v>235950</v>
          </cell>
        </row>
        <row r="334">
          <cell r="A334" t="str">
            <v>001-00000458-5</v>
          </cell>
          <cell r="B334" t="str">
            <v>บริษัท ฮอลิเดย์ อินเตอร์เนชั่นแนล(ไทยแลนด์) จำกัด</v>
          </cell>
          <cell r="C334" t="str">
            <v>LBN - เงินกู้ธุรกิจ</v>
          </cell>
          <cell r="D334">
            <v>34794</v>
          </cell>
          <cell r="G334" t="str">
            <v>001-00000087-0</v>
          </cell>
          <cell r="H334">
            <v>0</v>
          </cell>
          <cell r="I334">
            <v>0</v>
          </cell>
          <cell r="J334">
            <v>234057</v>
          </cell>
        </row>
        <row r="335">
          <cell r="A335" t="str">
            <v>001-00000764-6</v>
          </cell>
          <cell r="B335" t="str">
            <v xml:space="preserve">นาง ดวงพร พลัดพริ้ง </v>
          </cell>
          <cell r="C335" t="str">
            <v>RLB - เงินกู้ธุรกิจ (R)</v>
          </cell>
          <cell r="D335">
            <v>37473</v>
          </cell>
          <cell r="G335" t="str">
            <v>001-00000644-9</v>
          </cell>
          <cell r="H335">
            <v>0</v>
          </cell>
          <cell r="I335">
            <v>0</v>
          </cell>
          <cell r="J335">
            <v>232813</v>
          </cell>
        </row>
        <row r="336">
          <cell r="A336" t="str">
            <v>001-00000513-7</v>
          </cell>
          <cell r="B336" t="str">
            <v xml:space="preserve">นาวาอากาศเอก ประสิทธิ์ ธนณาเคนทร์ </v>
          </cell>
          <cell r="C336" t="str">
            <v>LHS - เงินกู้ผ่อนชำระบ้านและที่ดิน</v>
          </cell>
          <cell r="D336">
            <v>33834</v>
          </cell>
          <cell r="G336" t="str">
            <v>001-00000243-4</v>
          </cell>
          <cell r="H336">
            <v>0</v>
          </cell>
          <cell r="I336">
            <v>0</v>
          </cell>
          <cell r="J336">
            <v>233498</v>
          </cell>
        </row>
        <row r="337">
          <cell r="A337" t="str">
            <v>001-00000759-1</v>
          </cell>
          <cell r="B337" t="str">
            <v xml:space="preserve">นาย ชัยวุฒิ ปรียะพานิช </v>
          </cell>
          <cell r="C337" t="str">
            <v>LHS - เงินกู้ผ่อนชำระบ้านและที่ดิน</v>
          </cell>
          <cell r="D337">
            <v>34500</v>
          </cell>
          <cell r="G337" t="str">
            <v>001-00000290-1</v>
          </cell>
          <cell r="H337">
            <v>0</v>
          </cell>
          <cell r="I337">
            <v>0</v>
          </cell>
          <cell r="J337">
            <v>232233</v>
          </cell>
        </row>
        <row r="338">
          <cell r="A338" t="str">
            <v>001-00000950-0</v>
          </cell>
          <cell r="B338" t="str">
            <v xml:space="preserve">บริษัท ทัพพ์ จำกัด </v>
          </cell>
          <cell r="C338" t="str">
            <v>LBN - เงินกู้ธุรกิจ</v>
          </cell>
          <cell r="D338">
            <v>38366</v>
          </cell>
          <cell r="G338" t="str">
            <v>001-00000080-1</v>
          </cell>
          <cell r="H338">
            <v>0</v>
          </cell>
          <cell r="I338">
            <v>0</v>
          </cell>
          <cell r="J338">
            <v>233604</v>
          </cell>
        </row>
        <row r="339">
          <cell r="A339" t="str">
            <v>001-00000221-6</v>
          </cell>
          <cell r="B339" t="str">
            <v xml:space="preserve">นาย สาโรจน์ สินไชย, นายสาครินทร์ สินไชย </v>
          </cell>
          <cell r="C339" t="str">
            <v>LHS - เงินกู้ผ่อนชำระบ้านและที่ดิน</v>
          </cell>
          <cell r="D339">
            <v>35787</v>
          </cell>
          <cell r="G339" t="str">
            <v>001-00000331-9</v>
          </cell>
          <cell r="H339">
            <v>0</v>
          </cell>
          <cell r="I339">
            <v>0</v>
          </cell>
          <cell r="J339">
            <v>232653</v>
          </cell>
        </row>
        <row r="340">
          <cell r="A340" t="str">
            <v>001-00000616-7</v>
          </cell>
          <cell r="B340" t="str">
            <v xml:space="preserve">นางสาว กุลวดี กวยาวงศ์ </v>
          </cell>
          <cell r="C340" t="str">
            <v>LHS - เงินกู้ผ่อนชำระบ้านและที่ดิน</v>
          </cell>
          <cell r="D340">
            <v>35285</v>
          </cell>
          <cell r="G340" t="str">
            <v>001-00000966-0</v>
          </cell>
          <cell r="H340">
            <v>0</v>
          </cell>
          <cell r="I340">
            <v>0</v>
          </cell>
          <cell r="J340" t="str">
            <v>ใหม่</v>
          </cell>
        </row>
        <row r="341">
          <cell r="A341" t="str">
            <v>001-00000521-9</v>
          </cell>
          <cell r="B341" t="str">
            <v xml:space="preserve">นางสาว วรรณิสา ชัยประเสริฐ </v>
          </cell>
          <cell r="C341" t="str">
            <v>RLH - เงินกู้ผ่อนชำระบ้านและที่ดิน (R)</v>
          </cell>
          <cell r="D341">
            <v>37530</v>
          </cell>
          <cell r="G341" t="str">
            <v>001-00000965-1</v>
          </cell>
          <cell r="H341">
            <v>0</v>
          </cell>
          <cell r="I341">
            <v>0</v>
          </cell>
          <cell r="J341" t="str">
            <v>ใหม่</v>
          </cell>
        </row>
        <row r="342">
          <cell r="A342" t="str">
            <v>001-00000617-6</v>
          </cell>
          <cell r="B342" t="str">
            <v xml:space="preserve">นาย กิตติ เลิศวศิน </v>
          </cell>
          <cell r="C342" t="str">
            <v>RLH - เงินกู้ผ่อนชำระบ้านและที่ดิน (R)</v>
          </cell>
          <cell r="D342">
            <v>37748</v>
          </cell>
        </row>
        <row r="343">
          <cell r="A343" t="str">
            <v>001-00000889-4</v>
          </cell>
          <cell r="B343" t="str">
            <v>บริษัท เอส.เอ.พี.เหมืองแร่ จำกัด</v>
          </cell>
          <cell r="C343" t="str">
            <v>LBN - เงินกู้ธุรกิจ</v>
          </cell>
          <cell r="D343">
            <v>37771</v>
          </cell>
        </row>
        <row r="344">
          <cell r="A344" t="str">
            <v>001-00000787-3</v>
          </cell>
          <cell r="B344" t="str">
            <v xml:space="preserve">นาย วีระพันธ์ ไตรสุวรรณ </v>
          </cell>
          <cell r="C344" t="str">
            <v>LHS - เงินกู้ผ่อนชำระบ้านและที่ดิน</v>
          </cell>
          <cell r="D344">
            <v>35135</v>
          </cell>
        </row>
        <row r="345">
          <cell r="A345" t="str">
            <v>001-00000451-2</v>
          </cell>
          <cell r="B345" t="str">
            <v>นาย ประดิษฐ์ สุภาพันธ์ / นางอนงค์  สุภาพันธ์</v>
          </cell>
          <cell r="C345" t="str">
            <v>LHS - เงินกู้ผ่อนชำระบ้านและที่ดิน</v>
          </cell>
          <cell r="D345">
            <v>34409</v>
          </cell>
        </row>
        <row r="346">
          <cell r="A346" t="str">
            <v>001-00000860-7</v>
          </cell>
          <cell r="B346" t="str">
            <v xml:space="preserve">นาย ชาญ ฉันท์อุดมพร </v>
          </cell>
          <cell r="C346" t="str">
            <v>LHS - เงินกู้ผ่อนชำระบ้านและที่ดิน</v>
          </cell>
          <cell r="D346">
            <v>33868</v>
          </cell>
        </row>
        <row r="347">
          <cell r="A347" t="str">
            <v>001-00000878-5</v>
          </cell>
          <cell r="B347" t="str">
            <v xml:space="preserve">นาย ราชวิน นฤหล้า </v>
          </cell>
          <cell r="C347" t="str">
            <v>LBN - เงินกู้ธุรกิจ</v>
          </cell>
          <cell r="D347">
            <v>37671</v>
          </cell>
        </row>
        <row r="348">
          <cell r="A348" t="str">
            <v>001-00000953-3</v>
          </cell>
          <cell r="B348" t="str">
            <v>บริษัท สิทธารมย์ รีเจนท์ จำกัด</v>
          </cell>
          <cell r="C348" t="str">
            <v>LBN - เงินกู้ธุรกิจ</v>
          </cell>
          <cell r="D348">
            <v>38190</v>
          </cell>
        </row>
        <row r="349">
          <cell r="A349" t="str">
            <v>001-00000886-7</v>
          </cell>
          <cell r="B349" t="str">
            <v>บริษัท จิราเฮ้าส์ จำกัด</v>
          </cell>
          <cell r="C349" t="str">
            <v>LBN - เงินกู้ธุรกิจ</v>
          </cell>
          <cell r="D349">
            <v>37734</v>
          </cell>
        </row>
        <row r="350">
          <cell r="A350" t="str">
            <v>001-00000816-7</v>
          </cell>
          <cell r="B350" t="str">
            <v>นาย สามารถ โชคโชยมา - นางวินิตา บูรณศิลปิน</v>
          </cell>
          <cell r="C350" t="str">
            <v>LHS - เงินกู้ผ่อนชำระบ้านและที่ดิน</v>
          </cell>
          <cell r="D350">
            <v>35178</v>
          </cell>
        </row>
        <row r="351">
          <cell r="A351" t="str">
            <v>001-00000715-5</v>
          </cell>
          <cell r="B351" t="str">
            <v>นาย ศรัญปกรณ์ แสงทอง -  นางเพ็ญศรี   หนูวงศ์</v>
          </cell>
          <cell r="C351" t="str">
            <v>LHS - เงินกู้ผ่อนชำระบ้านและที่ดิน</v>
          </cell>
          <cell r="D351">
            <v>35711</v>
          </cell>
        </row>
        <row r="352">
          <cell r="A352" t="str">
            <v>001-00000831-2</v>
          </cell>
          <cell r="B352" t="str">
            <v>นาย สยมภู จันทพันธ์ / นางโสภิต  ธรรมรัตน์</v>
          </cell>
          <cell r="C352" t="str">
            <v>LHS - เงินกู้ผ่อนชำระบ้านและที่ดิน</v>
          </cell>
          <cell r="D352">
            <v>34534</v>
          </cell>
        </row>
        <row r="353">
          <cell r="A353" t="str">
            <v>001-00000425-8</v>
          </cell>
          <cell r="B353" t="str">
            <v xml:space="preserve">นาย มนัส ชลศิริ </v>
          </cell>
          <cell r="C353" t="str">
            <v>LHS - เงินกู้ผ่อนชำระบ้านและที่ดิน</v>
          </cell>
          <cell r="D353">
            <v>34922</v>
          </cell>
        </row>
        <row r="354">
          <cell r="A354" t="str">
            <v>001-00000564-6</v>
          </cell>
          <cell r="B354" t="str">
            <v xml:space="preserve">นาย ประวิทย์ เงินแย้ม </v>
          </cell>
          <cell r="C354" t="str">
            <v>LHS - เงินกู้ผ่อนชำระบ้านและที่ดิน</v>
          </cell>
          <cell r="D354">
            <v>34068</v>
          </cell>
        </row>
        <row r="355">
          <cell r="A355" t="str">
            <v>001-00000709-1</v>
          </cell>
          <cell r="B355" t="str">
            <v>นายจิรวัฒน์-นางนัฐสุดา สุภรณ์ไพบูลย์</v>
          </cell>
          <cell r="C355" t="str">
            <v>LHS - เงินกู้ผ่อนชำระบ้านและที่ดิน</v>
          </cell>
          <cell r="D355">
            <v>35188</v>
          </cell>
        </row>
        <row r="356">
          <cell r="A356" t="str">
            <v>001-00000401-2</v>
          </cell>
          <cell r="B356" t="str">
            <v>นางสาว สิริวัฒนา คงสวัสดิ์ - นางสาวเสาวภา  คงสวัสดิ์ - นายพงษ์เทพ  คงสวัสดิ์</v>
          </cell>
          <cell r="C356" t="str">
            <v>LHS - เงินกู้ผ่อนชำระบ้านและที่ดิน</v>
          </cell>
          <cell r="D356">
            <v>34781</v>
          </cell>
        </row>
        <row r="357">
          <cell r="A357" t="str">
            <v>001-00000560-4</v>
          </cell>
          <cell r="B357" t="str">
            <v xml:space="preserve">นาย ทำนุ วชิรฉัตรโชติ </v>
          </cell>
          <cell r="C357" t="str">
            <v>LBN - เงินกู้ธุรกิจ</v>
          </cell>
          <cell r="D357">
            <v>33102</v>
          </cell>
        </row>
        <row r="358">
          <cell r="A358" t="str">
            <v>001-00000738-2</v>
          </cell>
          <cell r="B358" t="str">
            <v>นาย อมร เพชรนรรัตน์ / นางสุจิตรา  จรินทร์ธนินทร</v>
          </cell>
          <cell r="C358" t="str">
            <v>LBN - เงินกู้ธุรกิจ</v>
          </cell>
          <cell r="D358">
            <v>33966</v>
          </cell>
        </row>
        <row r="359">
          <cell r="A359" t="str">
            <v>001-00000396-4</v>
          </cell>
          <cell r="B359" t="str">
            <v xml:space="preserve">นาย นพดล ปัทมะ </v>
          </cell>
          <cell r="C359" t="str">
            <v>LHS - เงินกู้ผ่อนชำระบ้านและที่ดิน</v>
          </cell>
          <cell r="D359">
            <v>35608</v>
          </cell>
        </row>
        <row r="360">
          <cell r="A360" t="str">
            <v>001-00000102-8</v>
          </cell>
          <cell r="B360" t="str">
            <v>นาย สุชาติ เรืองยศวรรธม์ ,นางปราณี  เรืองยศวรรธม์</v>
          </cell>
          <cell r="C360" t="str">
            <v>RLH - เงินกู้ผ่อนชำระบ้านและที่ดิน (R)</v>
          </cell>
          <cell r="D360">
            <v>38210</v>
          </cell>
        </row>
        <row r="361">
          <cell r="A361" t="str">
            <v>001-00000713-7</v>
          </cell>
          <cell r="B361" t="str">
            <v xml:space="preserve">นางสาว วิสาข์ รายนานนท์ </v>
          </cell>
          <cell r="C361" t="str">
            <v>LBN - เงินกู้ธุรกิจ</v>
          </cell>
          <cell r="D361">
            <v>35185</v>
          </cell>
        </row>
        <row r="362">
          <cell r="A362" t="str">
            <v>001-00000331-9</v>
          </cell>
          <cell r="B362" t="str">
            <v xml:space="preserve">นาย จตุพร สงวนชาติศรไกร </v>
          </cell>
          <cell r="C362" t="str">
            <v>LHS - เงินกู้ผ่อนชำระบ้านและที่ดิน</v>
          </cell>
          <cell r="D362">
            <v>34038</v>
          </cell>
        </row>
        <row r="363">
          <cell r="A363" t="str">
            <v>001-00000080-1</v>
          </cell>
          <cell r="B363" t="str">
            <v>นาย ประกอบ แย้มเจริญวงศ์ / นางศิลป์สุภา  แย้มเจริญวงศ์</v>
          </cell>
          <cell r="C363" t="str">
            <v>LHS - เงินกู้ผ่อนชำระบ้านและที่ดิน</v>
          </cell>
          <cell r="D363">
            <v>34180</v>
          </cell>
        </row>
        <row r="364">
          <cell r="A364" t="str">
            <v>001-00000822-1</v>
          </cell>
          <cell r="B364" t="str">
            <v xml:space="preserve">นาย ชุมพล เที่ยงธรรม </v>
          </cell>
          <cell r="C364" t="str">
            <v>LHS - เงินกู้ผ่อนชำระบ้านและที่ดิน</v>
          </cell>
          <cell r="D364">
            <v>34260</v>
          </cell>
        </row>
        <row r="365">
          <cell r="A365" t="str">
            <v>001-00000933-3</v>
          </cell>
          <cell r="B365" t="str">
            <v xml:space="preserve">นาง มณีวรรณ สนธิธรรม </v>
          </cell>
          <cell r="C365" t="str">
            <v>LBN - เงินกู้ธุรกิจ</v>
          </cell>
          <cell r="D365">
            <v>38079</v>
          </cell>
        </row>
        <row r="366">
          <cell r="A366" t="str">
            <v>001-00000103-7</v>
          </cell>
          <cell r="B366" t="str">
            <v xml:space="preserve">นาย เอกตนัย ชุตินทรานนท์ </v>
          </cell>
          <cell r="C366" t="str">
            <v>LBN - เงินกู้ธุรกิจ</v>
          </cell>
          <cell r="D366">
            <v>35334</v>
          </cell>
        </row>
        <row r="367">
          <cell r="A367" t="str">
            <v>001-00000844-9</v>
          </cell>
          <cell r="B367" t="str">
            <v xml:space="preserve">นาย สุรศักดิ์ วงษ์กาญจนกุล </v>
          </cell>
          <cell r="C367" t="str">
            <v>LHS - เงินกู้ผ่อนชำระบ้านและที่ดิน</v>
          </cell>
          <cell r="D367">
            <v>34656</v>
          </cell>
        </row>
        <row r="368">
          <cell r="A368" t="str">
            <v>001-00000515-5</v>
          </cell>
          <cell r="B368" t="str">
            <v xml:space="preserve">นาย มาริส อินทรโกมาลย์สุต </v>
          </cell>
          <cell r="C368" t="str">
            <v>LBN - เงินกู้ธุรกิจ</v>
          </cell>
          <cell r="D368">
            <v>36817</v>
          </cell>
        </row>
        <row r="369">
          <cell r="A369" t="str">
            <v>001-00000908-8</v>
          </cell>
          <cell r="B369" t="str">
            <v xml:space="preserve">นาย ปราโมทย์ ศักดิ์กำจร </v>
          </cell>
          <cell r="C369" t="str">
            <v>LHS - เงินกู้ผ่อนชำระบ้านและที่ดิน</v>
          </cell>
          <cell r="D369">
            <v>37942</v>
          </cell>
        </row>
        <row r="370">
          <cell r="A370" t="str">
            <v>001-00000915-1</v>
          </cell>
          <cell r="B370" t="str">
            <v>ร้อยเอก ธวัชชัย มีทองคำ และนางทวีรัตน์  มีทองคำ</v>
          </cell>
          <cell r="C370" t="str">
            <v>LBN - เงินกู้ธุรกิจ</v>
          </cell>
          <cell r="D370">
            <v>37984</v>
          </cell>
        </row>
        <row r="371">
          <cell r="A371" t="str">
            <v>001-00000929-7</v>
          </cell>
          <cell r="B371" t="str">
            <v xml:space="preserve">นางสาว รังสิมา รอดรัศมี </v>
          </cell>
          <cell r="C371" t="str">
            <v>LBN - เงินกู้ธุรกิจ</v>
          </cell>
          <cell r="D371">
            <v>38079</v>
          </cell>
        </row>
        <row r="372">
          <cell r="A372" t="str">
            <v>001-00000014-3</v>
          </cell>
          <cell r="B372" t="str">
            <v>นาย ชัยวิทูรภัคณัช อมรหิรัญศิริ - นางรัตนา  อมรหิรัญศิริ</v>
          </cell>
          <cell r="C372" t="str">
            <v>LBN - เงินกู้ธุรกิจ</v>
          </cell>
          <cell r="D372">
            <v>34584</v>
          </cell>
        </row>
        <row r="373">
          <cell r="A373" t="str">
            <v>001-00000496-7</v>
          </cell>
          <cell r="B373" t="str">
            <v xml:space="preserve">นาย เกรียงไกร มูลสุวรรณ์ </v>
          </cell>
          <cell r="C373" t="str">
            <v>RLH - เงินกู้ผ่อนชำระบ้านและที่ดิน (R)</v>
          </cell>
          <cell r="D373">
            <v>37653</v>
          </cell>
        </row>
        <row r="374">
          <cell r="A374" t="str">
            <v>001-00000440-7</v>
          </cell>
          <cell r="B374" t="str">
            <v xml:space="preserve">นางสาว สายสุนีย์ ทิพย์จรรยาวัตร์ </v>
          </cell>
          <cell r="C374" t="str">
            <v>LHS - เงินกู้ผ่อนชำระบ้านและที่ดิน</v>
          </cell>
          <cell r="D374">
            <v>34547</v>
          </cell>
        </row>
        <row r="375">
          <cell r="A375" t="str">
            <v>001-00000838-5</v>
          </cell>
          <cell r="B375" t="str">
            <v>บริษัท จิราเฮ้าส์ จำกัด</v>
          </cell>
          <cell r="C375" t="str">
            <v>LBN - เงินกู้ธุรกิจ</v>
          </cell>
          <cell r="D375">
            <v>37070</v>
          </cell>
        </row>
        <row r="376">
          <cell r="A376" t="str">
            <v>001-00000599-1</v>
          </cell>
          <cell r="B376" t="str">
            <v>บริษัท คอนกรีตทักษิณนคร จำกัด</v>
          </cell>
          <cell r="C376" t="str">
            <v>LBN - เงินกู้ธุรกิจ</v>
          </cell>
          <cell r="D376">
            <v>35493</v>
          </cell>
        </row>
        <row r="377">
          <cell r="A377" t="str">
            <v>001-00000015-2</v>
          </cell>
          <cell r="B377" t="str">
            <v xml:space="preserve">นาย ชูเกียรติ ประมูลผล </v>
          </cell>
          <cell r="C377" t="str">
            <v>RLB - เงินกู้ธุรกิจ (R)</v>
          </cell>
          <cell r="D377">
            <v>37622</v>
          </cell>
        </row>
        <row r="378">
          <cell r="A378" t="str">
            <v>001-00000117-3</v>
          </cell>
          <cell r="B378" t="str">
            <v xml:space="preserve">นาง ประไพ เชี่ยววณิชย์กร </v>
          </cell>
          <cell r="C378" t="str">
            <v>LBN - เงินกู้ธุรกิจ</v>
          </cell>
          <cell r="D378">
            <v>33325</v>
          </cell>
        </row>
        <row r="379">
          <cell r="A379" t="str">
            <v>001-00000931-5</v>
          </cell>
          <cell r="B379" t="str">
            <v>นาย วาสิษฐ์ สุขารมณ์ ,นางวิสุทธา  สุขารมณ์</v>
          </cell>
          <cell r="C379" t="str">
            <v>LHS - เงินกู้ผ่อนชำระบ้านและที่ดิน</v>
          </cell>
          <cell r="D379">
            <v>38075</v>
          </cell>
        </row>
        <row r="380">
          <cell r="A380" t="str">
            <v>001-00000745-5</v>
          </cell>
          <cell r="B380" t="str">
            <v xml:space="preserve">นาย ทองอยู่ คงขันธ์ </v>
          </cell>
          <cell r="C380" t="str">
            <v>LHS - เงินกู้ผ่อนชำระบ้านและที่ดิน</v>
          </cell>
          <cell r="D380">
            <v>35580</v>
          </cell>
        </row>
        <row r="381">
          <cell r="A381" t="str">
            <v>001-00000821-2</v>
          </cell>
          <cell r="B381" t="str">
            <v xml:space="preserve">นาย เอกสิทธิ์ สหะศักดิมนตรี </v>
          </cell>
          <cell r="C381" t="str">
            <v>LHS - เงินกู้ผ่อนชำระบ้านและที่ดิน</v>
          </cell>
          <cell r="D381">
            <v>35398</v>
          </cell>
        </row>
        <row r="382">
          <cell r="A382" t="str">
            <v>001-00000833-0</v>
          </cell>
          <cell r="B382" t="str">
            <v xml:space="preserve">นาย พรชัย มโนมัยวิบูลย์ </v>
          </cell>
          <cell r="C382" t="str">
            <v>LHS - เงินกู้ผ่อนชำระบ้านและที่ดิน</v>
          </cell>
          <cell r="D382">
            <v>35552</v>
          </cell>
        </row>
        <row r="383">
          <cell r="A383" t="str">
            <v>001-00000859-4</v>
          </cell>
          <cell r="B383" t="str">
            <v xml:space="preserve">นาย ไกรสร ลีละเมฆินทร์ </v>
          </cell>
          <cell r="C383" t="str">
            <v>LHS - เงินกู้ผ่อนชำระบ้านและที่ดิน</v>
          </cell>
          <cell r="D383">
            <v>34508</v>
          </cell>
        </row>
        <row r="384">
          <cell r="A384" t="str">
            <v>001-00000238-9</v>
          </cell>
          <cell r="B384" t="str">
            <v>บริษัท ปฤษฐธุรกิจ จำกัด</v>
          </cell>
          <cell r="C384" t="str">
            <v>LBN - เงินกู้ธุรกิจ</v>
          </cell>
          <cell r="D384">
            <v>36461</v>
          </cell>
        </row>
        <row r="385">
          <cell r="A385" t="str">
            <v>001-00000212-5</v>
          </cell>
          <cell r="B385" t="str">
            <v>นายชำนาญ มาร์คเซียน วีรวรรณ,นางธนิตา วีรวรรณ</v>
          </cell>
          <cell r="C385" t="str">
            <v>LHS - เงินกู้ผ่อนชำระบ้านและที่ดิน</v>
          </cell>
          <cell r="D385">
            <v>36859</v>
          </cell>
        </row>
        <row r="386">
          <cell r="A386" t="str">
            <v>001-00000345-5</v>
          </cell>
          <cell r="B386" t="str">
            <v xml:space="preserve">นาย วิสุทธิ์ มลิวรรณ </v>
          </cell>
          <cell r="C386" t="str">
            <v>LBN - เงินกู้ธุรกิจ</v>
          </cell>
          <cell r="D386">
            <v>33953</v>
          </cell>
        </row>
        <row r="387">
          <cell r="A387" t="str">
            <v>001-00000961-5</v>
          </cell>
          <cell r="B387" t="str">
            <v>บริษัท ทิมอิน กรุ๊ป จำกัด</v>
          </cell>
          <cell r="C387" t="str">
            <v>LBN - เงินกู้ธุรกิจ</v>
          </cell>
          <cell r="D387">
            <v>38278</v>
          </cell>
        </row>
        <row r="388">
          <cell r="A388" t="str">
            <v>001-00000309-1</v>
          </cell>
          <cell r="B388" t="str">
            <v xml:space="preserve">นาย ปฏิภาณ คชภักดี </v>
          </cell>
          <cell r="C388" t="str">
            <v>LHS - เงินกู้ผ่อนชำระบ้านและที่ดิน</v>
          </cell>
          <cell r="D388">
            <v>35135</v>
          </cell>
        </row>
        <row r="389">
          <cell r="A389" t="str">
            <v>001-00000164-6</v>
          </cell>
          <cell r="B389" t="str">
            <v xml:space="preserve">นาวาอากาศโท ชาย ศิริเวทิน </v>
          </cell>
          <cell r="C389" t="str">
            <v>LHS - เงินกู้ผ่อนชำระบ้านและที่ดิน</v>
          </cell>
          <cell r="D389">
            <v>35135</v>
          </cell>
        </row>
        <row r="390">
          <cell r="A390" t="str">
            <v>001-00000924-2</v>
          </cell>
          <cell r="B390" t="str">
            <v xml:space="preserve">นาย วิชาธร สารอักษร </v>
          </cell>
          <cell r="C390" t="str">
            <v>LHS - เงินกู้ผ่อนชำระบ้านและที่ดิน</v>
          </cell>
          <cell r="D390">
            <v>38062</v>
          </cell>
        </row>
        <row r="391">
          <cell r="A391" t="str">
            <v>001-00000598-2</v>
          </cell>
          <cell r="B391" t="str">
            <v>บริษัท คอนกรีตทักษิณนคร จำกัด</v>
          </cell>
          <cell r="C391" t="str">
            <v>LBN - เงินกู้ธุรกิจ</v>
          </cell>
          <cell r="D391">
            <v>35493</v>
          </cell>
        </row>
        <row r="392">
          <cell r="A392" t="str">
            <v>001-00000579-1</v>
          </cell>
          <cell r="B392" t="str">
            <v>นาย กฤกสิทธิ์ ศิริยงค์ - นางเอื้อมพร   ศิริยงค์</v>
          </cell>
          <cell r="C392" t="str">
            <v>RLH - เงินกู้ผ่อนชำระบ้านและที่ดิน (R)</v>
          </cell>
          <cell r="D392">
            <v>35202</v>
          </cell>
        </row>
        <row r="393">
          <cell r="A393" t="str">
            <v>001-00000916-0</v>
          </cell>
          <cell r="B393" t="str">
            <v>บริษัท ทิมอิน กรุ๊ป จำกัด</v>
          </cell>
          <cell r="C393" t="str">
            <v>LBN - เงินกู้ธุรกิจ</v>
          </cell>
          <cell r="D393">
            <v>37999</v>
          </cell>
        </row>
        <row r="394">
          <cell r="A394" t="str">
            <v>001-00000460-7</v>
          </cell>
          <cell r="B394" t="str">
            <v>บริษัท ฮอลิเดย์ อินเตอร์เนชั่นแนล(ไทยแลนด์) จำกัด</v>
          </cell>
          <cell r="C394" t="str">
            <v>LBN - เงินกู้ธุรกิจ</v>
          </cell>
          <cell r="D394">
            <v>35090</v>
          </cell>
        </row>
        <row r="395">
          <cell r="A395" t="str">
            <v>001-00000799-1</v>
          </cell>
          <cell r="B395" t="str">
            <v xml:space="preserve">นาย ราชวิน นฤหล้า </v>
          </cell>
          <cell r="C395" t="str">
            <v>LHS - เงินกู้ผ่อนชำระบ้านและที่ดิน</v>
          </cell>
          <cell r="D395">
            <v>37357</v>
          </cell>
        </row>
        <row r="396">
          <cell r="A396" t="str">
            <v>001-00000850-7</v>
          </cell>
          <cell r="B396" t="str">
            <v xml:space="preserve">นาย นิพนธ์ สรการ </v>
          </cell>
          <cell r="C396" t="str">
            <v>LBN - เงินกู้ธุรกิจ</v>
          </cell>
          <cell r="D396">
            <v>35725</v>
          </cell>
        </row>
        <row r="397">
          <cell r="A397" t="str">
            <v>001-00000452-1</v>
          </cell>
          <cell r="B397" t="str">
            <v>นาย ณัฐพงษ์ กิมเสวตร์ / นางลักขณา  กิมเสวตร์</v>
          </cell>
          <cell r="C397" t="str">
            <v>LHS - เงินกู้ผ่อนชำระบ้านและที่ดิน</v>
          </cell>
          <cell r="D397">
            <v>34695</v>
          </cell>
        </row>
        <row r="398">
          <cell r="A398" t="str">
            <v>001-00000420-7</v>
          </cell>
          <cell r="B398" t="str">
            <v xml:space="preserve">นาง สงาม เจริญรัถ </v>
          </cell>
          <cell r="C398" t="str">
            <v>RLB - เงินกู้ธุรกิจ (R)</v>
          </cell>
          <cell r="D398">
            <v>37468</v>
          </cell>
        </row>
        <row r="399">
          <cell r="A399" t="str">
            <v>001-00000580-4</v>
          </cell>
          <cell r="B399" t="str">
            <v>นาย กฤกสิทธิ์ ศิริยงค์ -  นางเอื้อมพร  ศิริยงค์</v>
          </cell>
          <cell r="C399" t="str">
            <v>RLB - เงินกู้ธุรกิจ (R)</v>
          </cell>
          <cell r="D399">
            <v>35202</v>
          </cell>
        </row>
        <row r="400">
          <cell r="A400" t="str">
            <v>001-00000121-9</v>
          </cell>
          <cell r="B400" t="str">
            <v xml:space="preserve">นาง ประไพ เชี่ยววณิชย์กร </v>
          </cell>
          <cell r="C400" t="str">
            <v>LBN - เงินกู้ธุรกิจ</v>
          </cell>
          <cell r="D400">
            <v>34787</v>
          </cell>
        </row>
        <row r="401">
          <cell r="A401" t="str">
            <v>001-00000967-9</v>
          </cell>
          <cell r="B401" t="str">
            <v>บริษัท ศุภนิมิตร พร็อพเพอร์ตี้ จำกัด</v>
          </cell>
          <cell r="C401" t="str">
            <v>LBN - เงินกู้ธุรกิจ</v>
          </cell>
          <cell r="D401">
            <v>38351</v>
          </cell>
        </row>
        <row r="402">
          <cell r="A402" t="str">
            <v>001-00000558-2</v>
          </cell>
          <cell r="B402" t="str">
            <v xml:space="preserve">นาย มาริส อินทรโกมาลย์สุต </v>
          </cell>
          <cell r="C402" t="str">
            <v>LBN - เงินกู้ธุรกิจ</v>
          </cell>
          <cell r="D402">
            <v>36817</v>
          </cell>
        </row>
        <row r="403">
          <cell r="A403" t="str">
            <v>001-00000071-6</v>
          </cell>
          <cell r="B403" t="str">
            <v xml:space="preserve">นาง ประไพ เชี่ยววณิชย์กร </v>
          </cell>
          <cell r="C403" t="str">
            <v>LBN - เงินกู้ธุรกิจ</v>
          </cell>
          <cell r="D403">
            <v>33214</v>
          </cell>
        </row>
        <row r="404">
          <cell r="A404" t="str">
            <v>001-00000811-2</v>
          </cell>
          <cell r="B404" t="str">
            <v>บริษัท สุนทรบุรี จำกัด</v>
          </cell>
          <cell r="C404" t="str">
            <v>RLB - เงินกู้ธุรกิจ (R)</v>
          </cell>
          <cell r="D404">
            <v>35709</v>
          </cell>
        </row>
        <row r="405">
          <cell r="A405" t="str">
            <v>001-00000837-6</v>
          </cell>
          <cell r="B405" t="str">
            <v>บริษัท จิราเฮ้าส์ จำกัด</v>
          </cell>
          <cell r="C405" t="str">
            <v>LBN - เงินกู้ธุรกิจ</v>
          </cell>
          <cell r="D405">
            <v>35116</v>
          </cell>
        </row>
        <row r="406">
          <cell r="A406" t="str">
            <v>001-00000535-5</v>
          </cell>
          <cell r="B406" t="str">
            <v xml:space="preserve">นาย ไพบูลย์ หาญสวัสดิ์ </v>
          </cell>
          <cell r="C406" t="str">
            <v>LBN - เงินกู้ธุรกิจ</v>
          </cell>
          <cell r="D406">
            <v>34822</v>
          </cell>
        </row>
        <row r="407">
          <cell r="A407" t="str">
            <v>001-00000465-8</v>
          </cell>
          <cell r="B407" t="str">
            <v>บริษัท ดิสทริค ดิเวอลอปเม้นท์ 2000 (โตทับเที่ยง) จำกัด</v>
          </cell>
          <cell r="C407" t="str">
            <v>LBN - เงินกู้ธุรกิจ</v>
          </cell>
          <cell r="D407">
            <v>35748</v>
          </cell>
        </row>
        <row r="408">
          <cell r="A408" t="str">
            <v>001-00000809-4</v>
          </cell>
          <cell r="B408" t="str">
            <v>บริษัท สุนทรบุรี จำกัด</v>
          </cell>
          <cell r="C408" t="str">
            <v>RLB - เงินกู้ธุรกิจ (R)</v>
          </cell>
          <cell r="D408">
            <v>35090</v>
          </cell>
        </row>
        <row r="409">
          <cell r="A409" t="str">
            <v>001-00000928-8</v>
          </cell>
          <cell r="B409" t="str">
            <v>บริษัท ทิมอิน กรุ๊ป จำกัด</v>
          </cell>
          <cell r="C409" t="str">
            <v>LBN - เงินกู้ธุรกิจ</v>
          </cell>
          <cell r="D409">
            <v>38072</v>
          </cell>
        </row>
        <row r="410">
          <cell r="A410" t="str">
            <v>001-00000847-6</v>
          </cell>
          <cell r="B410" t="str">
            <v xml:space="preserve">นาย ดุลยเดช บุนนาค </v>
          </cell>
          <cell r="C410" t="str">
            <v>RLB - เงินกู้ธุรกิจ (R)</v>
          </cell>
          <cell r="D410">
            <v>38144</v>
          </cell>
        </row>
        <row r="411">
          <cell r="A411" t="str">
            <v>001-00000466-7</v>
          </cell>
          <cell r="B411" t="str">
            <v>บริษัท ดิสทริค ดิเวอลอปเม้นท์ 2000 (โตทับเที่ยง) จำกัด</v>
          </cell>
          <cell r="C411" t="str">
            <v>LBN - เงินกู้ธุรกิจ</v>
          </cell>
          <cell r="D411">
            <v>35781</v>
          </cell>
        </row>
        <row r="412">
          <cell r="A412" t="str">
            <v>001-00000926-0</v>
          </cell>
          <cell r="B412" t="str">
            <v>บริษัท ศุภนิมิตร พร็อพเพอร์ตี้ จำกัด</v>
          </cell>
          <cell r="C412" t="str">
            <v>LBN - เงินกู้ธุรกิจ</v>
          </cell>
          <cell r="D412">
            <v>38065</v>
          </cell>
        </row>
        <row r="413">
          <cell r="A413" t="str">
            <v>001-00000943-3</v>
          </cell>
          <cell r="B413" t="str">
            <v xml:space="preserve">บริษัท ทัพพ์ จำกัด </v>
          </cell>
          <cell r="C413" t="str">
            <v>LBN - เงินกู้ธุรกิจ</v>
          </cell>
          <cell r="D413">
            <v>38145</v>
          </cell>
        </row>
        <row r="414">
          <cell r="A414" t="str">
            <v>001-00000854-9</v>
          </cell>
          <cell r="B414" t="str">
            <v>บริษัท เจ ซี เอ็น เคหะภัณฑ์ จำกัด</v>
          </cell>
          <cell r="C414" t="str">
            <v>LBN - เงินกู้ธุรกิจ</v>
          </cell>
          <cell r="D414">
            <v>36420</v>
          </cell>
        </row>
        <row r="415">
          <cell r="A415" t="str">
            <v>001-00000810-7</v>
          </cell>
          <cell r="B415" t="str">
            <v>บริษัท สุนทรบุรี จำกัด</v>
          </cell>
          <cell r="C415" t="str">
            <v>RLB - เงินกู้ธุรกิจ (R)</v>
          </cell>
          <cell r="D415">
            <v>35403</v>
          </cell>
        </row>
        <row r="416">
          <cell r="A416" t="str">
            <v>001-00000935-1</v>
          </cell>
          <cell r="B416" t="str">
            <v>บริษัท ศุภนิมิตร พร็อพเพอร์ตี้ จำกัด</v>
          </cell>
          <cell r="C416" t="str">
            <v>LBN - เงินกู้ธุรกิจ</v>
          </cell>
          <cell r="D416">
            <v>38089</v>
          </cell>
        </row>
        <row r="417">
          <cell r="A417" t="str">
            <v>001-00000418-5</v>
          </cell>
          <cell r="B417" t="str">
            <v xml:space="preserve">นาง สงาม เจริญรัถ </v>
          </cell>
          <cell r="C417" t="str">
            <v>RLB - เงินกู้ธุรกิจ (R)</v>
          </cell>
          <cell r="D417">
            <v>37468</v>
          </cell>
        </row>
        <row r="418">
          <cell r="A418" t="str">
            <v>001-00000419-4</v>
          </cell>
          <cell r="B418" t="str">
            <v xml:space="preserve">นาง สงาม เจริญรัถ </v>
          </cell>
          <cell r="C418" t="str">
            <v>RLB - เงินกู้ธุรกิจ (R)</v>
          </cell>
          <cell r="D418">
            <v>37468</v>
          </cell>
        </row>
        <row r="419">
          <cell r="A419" t="str">
            <v>001-00000834-9</v>
          </cell>
          <cell r="B419" t="str">
            <v xml:space="preserve">นาย วิรัช ปัณฑุกำพล </v>
          </cell>
          <cell r="C419" t="str">
            <v>LBN - เงินกู้ธุรกิจ</v>
          </cell>
          <cell r="D419">
            <v>33100</v>
          </cell>
        </row>
        <row r="420">
          <cell r="A420" t="str">
            <v>001-00000937-9</v>
          </cell>
          <cell r="B420" t="str">
            <v xml:space="preserve">บริษัท ทัพพ์ จำกัด </v>
          </cell>
          <cell r="C420" t="str">
            <v>LBN - เงินกู้ธุรกิจ</v>
          </cell>
          <cell r="D420">
            <v>38106</v>
          </cell>
        </row>
        <row r="421">
          <cell r="A421" t="str">
            <v>001-00000434-9</v>
          </cell>
          <cell r="B421" t="str">
            <v>นาย กฤษณะ ศิวะกฤษณ์กุล - นางสว่างศรี   ศิวะกฤษณ์กุล</v>
          </cell>
          <cell r="C421" t="str">
            <v>LBN - เงินกู้ธุรกิจ</v>
          </cell>
          <cell r="D421">
            <v>36646</v>
          </cell>
        </row>
        <row r="422">
          <cell r="A422" t="str">
            <v>001-00000867-6</v>
          </cell>
          <cell r="B422" t="str">
            <v>บริษัท อุทยานทักษิณนคร จำกัด</v>
          </cell>
          <cell r="C422" t="str">
            <v>LBN - เงินกู้ธุรกิจ</v>
          </cell>
          <cell r="D422">
            <v>35682</v>
          </cell>
        </row>
        <row r="423">
          <cell r="A423" t="str">
            <v>001-00000942-4</v>
          </cell>
          <cell r="B423" t="str">
            <v>บริษัท สิทธารมย์ รีเจนท์ จำกัด</v>
          </cell>
          <cell r="C423" t="str">
            <v>LBN - เงินกู้ธุรกิจ</v>
          </cell>
          <cell r="D423">
            <v>38135</v>
          </cell>
        </row>
        <row r="424">
          <cell r="A424" t="str">
            <v>001-00000597-3</v>
          </cell>
          <cell r="B424" t="str">
            <v>บริษัท คอนกรีตทักษิณนคร จำกัด</v>
          </cell>
          <cell r="C424" t="str">
            <v>LBN - เงินกู้ธุรกิจ</v>
          </cell>
          <cell r="D424">
            <v>35538</v>
          </cell>
        </row>
        <row r="425">
          <cell r="A425" t="str">
            <v>001-00000743-7</v>
          </cell>
          <cell r="B425" t="str">
            <v>บริษัท สุนทรบุรี จำกัด</v>
          </cell>
          <cell r="C425" t="str">
            <v>RLB - เงินกู้ธุรกิจ (R)</v>
          </cell>
          <cell r="D425">
            <v>34635</v>
          </cell>
        </row>
        <row r="426">
          <cell r="A426" t="str">
            <v>001-00000244-3</v>
          </cell>
          <cell r="B426" t="str">
            <v>บริษัท มนัสสวาท จำกัด</v>
          </cell>
          <cell r="C426" t="str">
            <v>LBN - เงินกู้ธุรกิจ</v>
          </cell>
          <cell r="D426">
            <v>32869</v>
          </cell>
        </row>
        <row r="427">
          <cell r="A427" t="str">
            <v>001-00000555-5</v>
          </cell>
          <cell r="B427" t="str">
            <v>บริษัท ขอนแก่นซิตี้แลนด์ จำกัด</v>
          </cell>
          <cell r="C427" t="str">
            <v>RLB - เงินกู้ธุรกิจ (R)</v>
          </cell>
          <cell r="D427">
            <v>35703</v>
          </cell>
        </row>
        <row r="428">
          <cell r="A428" t="str">
            <v>001-00000921-5</v>
          </cell>
          <cell r="B428" t="str">
            <v>บริษัท ศุภนิมิตร พร็อพเพอร์ตี้ จำกัด</v>
          </cell>
          <cell r="C428" t="str">
            <v>LBN - เงินกู้ธุรกิจ</v>
          </cell>
          <cell r="D428">
            <v>38043</v>
          </cell>
        </row>
        <row r="429">
          <cell r="A429" t="str">
            <v>001-00000920-9</v>
          </cell>
          <cell r="B429" t="str">
            <v>บริษัท เอกจิตร พร็อพเพอร์ตี้ จำกัด</v>
          </cell>
          <cell r="C429" t="str">
            <v>RCD - สัญญาประนีประนอมยอมความ (R)</v>
          </cell>
          <cell r="D429">
            <v>37939</v>
          </cell>
        </row>
        <row r="430">
          <cell r="A430" t="str">
            <v>001-00000866-7</v>
          </cell>
          <cell r="B430" t="str">
            <v>บริษัท อุทยานทักษิณนคร จำกัด</v>
          </cell>
          <cell r="C430" t="str">
            <v>LBN - เงินกู้ธุรกิจ</v>
          </cell>
          <cell r="D430">
            <v>35598</v>
          </cell>
        </row>
        <row r="431">
          <cell r="A431" t="str">
            <v>001-00000373-7</v>
          </cell>
          <cell r="B431" t="str">
            <v xml:space="preserve">นาย วิวัฒน์ งามดำรงค์ </v>
          </cell>
          <cell r="C431" t="str">
            <v>LBN - เงินกู้ธุรกิจ</v>
          </cell>
          <cell r="D431">
            <v>35375</v>
          </cell>
        </row>
        <row r="432">
          <cell r="A432" t="str">
            <v>001-00000554-6</v>
          </cell>
          <cell r="B432" t="str">
            <v>บริษัท ขอนแก่นซิตี้แลนด์ จำกัด</v>
          </cell>
          <cell r="C432" t="str">
            <v>RLB - เงินกู้ธุรกิจ (R)</v>
          </cell>
          <cell r="D432">
            <v>35298</v>
          </cell>
        </row>
        <row r="433">
          <cell r="C433" t="str">
            <v>เงินต้น</v>
          </cell>
        </row>
        <row r="434">
          <cell r="C434" t="str">
            <v>ดอกเบี้ยตั้งพัก</v>
          </cell>
        </row>
        <row r="435">
          <cell r="C435" t="str">
            <v>รวม</v>
          </cell>
        </row>
        <row r="441">
          <cell r="A441" t="str">
            <v>ดอกเบี้ยตั้งพัก</v>
          </cell>
        </row>
        <row r="442">
          <cell r="A442" t="str">
            <v>001-00000674-9</v>
          </cell>
          <cell r="B442" t="str">
            <v xml:space="preserve">นางสาว พัฒนา เต๋จ๊ะ </v>
          </cell>
          <cell r="C442" t="str">
            <v>RLH - เงินกู้ผ่อนชำระบ้านและที่ดิน (R)</v>
          </cell>
        </row>
        <row r="443">
          <cell r="A443" t="str">
            <v>001-00000830-7</v>
          </cell>
          <cell r="B443" t="str">
            <v>นาย ธนกร ทรัพย์ประเสริฐ / นางนภศร  ทรัพย์ประเสริฐ</v>
          </cell>
          <cell r="C443" t="str">
            <v>RLH - เงินกู้ผ่อนชำระบ้านและที่ดิน (R)</v>
          </cell>
        </row>
        <row r="444">
          <cell r="A444" t="str">
            <v>001-00000198-2</v>
          </cell>
          <cell r="B444" t="str">
            <v>นาง เต็มเดือน น้อยฉวี - นางสาวสุกัญญา ทรัพย์อังกูร</v>
          </cell>
          <cell r="C444" t="str">
            <v>RLH - เงินกู้ผ่อนชำระบ้านและที่ดิน (R)</v>
          </cell>
        </row>
        <row r="445">
          <cell r="A445" t="str">
            <v>001-00000507-3</v>
          </cell>
          <cell r="B445" t="str">
            <v>นางสาว สกาว ต่วนเครือ  - นางสาวณวรัตน์  ต่วนเครือ</v>
          </cell>
          <cell r="C445" t="str">
            <v>RLH - เงินกู้ผ่อนชำระบ้านและที่ดิน (R)</v>
          </cell>
        </row>
        <row r="446">
          <cell r="A446" t="str">
            <v>001-00000312-8</v>
          </cell>
          <cell r="B446" t="str">
            <v>นาย อภิชาติ ศิริวรรณชัย</v>
          </cell>
          <cell r="C446" t="str">
            <v>RLB - เงินกู้ธุรกิจ (R)</v>
          </cell>
        </row>
        <row r="447">
          <cell r="A447" t="str">
            <v>001-00000668-5</v>
          </cell>
          <cell r="B447" t="str">
            <v>นาย ศุภวัฒน์ อั้นใจใหญ่ / น.ส.สุนีย์  จิรเมธวรพงศ์</v>
          </cell>
          <cell r="C447" t="str">
            <v>RLH - เงินกู้ผ่อนชำระบ้านและที่ดิน (R)</v>
          </cell>
        </row>
        <row r="448">
          <cell r="A448" t="str">
            <v>001-00000673-0</v>
          </cell>
          <cell r="B448" t="str">
            <v xml:space="preserve">นางสาว พัฒนา เต๋จ๊ะ </v>
          </cell>
          <cell r="C448" t="str">
            <v>RLH - เงินกู้ผ่อนชำระบ้านและที่ดิน (R)</v>
          </cell>
        </row>
        <row r="449">
          <cell r="A449" t="str">
            <v>001-00000763-7</v>
          </cell>
          <cell r="B449" t="str">
            <v>นาย เอนก นะมิ / นางจำรีรัตน์  นะมิ</v>
          </cell>
          <cell r="C449" t="str">
            <v>RLH - เงินกู้ผ่อนชำระบ้านและที่ดิน (R)</v>
          </cell>
        </row>
        <row r="450">
          <cell r="A450" t="str">
            <v>001-00000749-1</v>
          </cell>
          <cell r="B450" t="str">
            <v xml:space="preserve">นาย ธีรพงศ์ จิตปัญญา </v>
          </cell>
          <cell r="C450" t="str">
            <v>RLH - เงินกู้ผ่อนชำระบ้านและที่ดิน (R)</v>
          </cell>
        </row>
        <row r="451">
          <cell r="A451" t="str">
            <v>001-00000336-4</v>
          </cell>
          <cell r="B451" t="str">
            <v xml:space="preserve">นางสาวจุไรรัตน์(จุฑาทิพย์)   พึงวิทยานุกูล </v>
          </cell>
          <cell r="C451" t="str">
            <v>LHS - เงินกู้ผ่อนชำระบ้านและที่ดิน</v>
          </cell>
        </row>
        <row r="452">
          <cell r="A452" t="str">
            <v>001-00000719-1</v>
          </cell>
          <cell r="B452" t="str">
            <v>นาง สุวรรณี คุ้มเดช / ร.ต.ปฏิมากร  คุ้มเดช</v>
          </cell>
          <cell r="C452" t="str">
            <v>RLH - เงินกู้ผ่อนชำระบ้านและที่ดิน (R)</v>
          </cell>
        </row>
        <row r="453">
          <cell r="A453" t="str">
            <v>001-00000204-3</v>
          </cell>
          <cell r="B453" t="str">
            <v>นางสาว ชุติมา อยู่ยืน -  นางสาวชนิดา   อยุ่ยืน</v>
          </cell>
          <cell r="C453" t="str">
            <v>RLH - เงินกู้ผ่อนชำระบ้านและที่ดิน (R)</v>
          </cell>
        </row>
        <row r="454">
          <cell r="A454" t="str">
            <v>001-00000330-4</v>
          </cell>
          <cell r="B454" t="str">
            <v>นาง บุษบา แสงสุข -  นายวีระเดช  แสงสุข</v>
          </cell>
          <cell r="C454" t="str">
            <v>RLH - เงินกู้ผ่อนชำระบ้านและที่ดิน (R)</v>
          </cell>
        </row>
        <row r="455">
          <cell r="A455" t="str">
            <v>001-00000068-9</v>
          </cell>
          <cell r="B455" t="str">
            <v>นาย ธนวัฒน์ พฤกษสุขเกษม - นางสายจิต  พฤกษสุขเกษม</v>
          </cell>
          <cell r="C455" t="str">
            <v>RLH - เงินกู้ผ่อนชำระบ้านและที่ดิน (R)</v>
          </cell>
        </row>
        <row r="456">
          <cell r="A456" t="str">
            <v>001-00000492-1</v>
          </cell>
          <cell r="B456" t="str">
            <v>นางสาว ออมทรัพย์ สรณาคมน์ -  นายเกษม  สรณาคมน์</v>
          </cell>
          <cell r="C456" t="str">
            <v>RLH - เงินกู้ผ่อนชำระบ้านและที่ดิน (R)</v>
          </cell>
        </row>
        <row r="457">
          <cell r="A457" t="str">
            <v>001-00000741-9</v>
          </cell>
          <cell r="B457" t="str">
            <v xml:space="preserve">นาย มานิตย์ วิทยาอมรพันธ์ </v>
          </cell>
          <cell r="C457" t="str">
            <v>RLH - เงินกู้ผ่อนชำระบ้านและที่ดิน (R)</v>
          </cell>
        </row>
        <row r="458">
          <cell r="A458" t="str">
            <v>001-00000199-1</v>
          </cell>
          <cell r="B458" t="str">
            <v xml:space="preserve">นายนที - นางเมตตา อมาตยกุล </v>
          </cell>
          <cell r="C458" t="str">
            <v>RLB - เงินกู้ธุรกิจ (R)</v>
          </cell>
        </row>
        <row r="459">
          <cell r="A459" t="str">
            <v>001-00000742-8</v>
          </cell>
          <cell r="B459" t="str">
            <v xml:space="preserve">นาย มานิตย์ วิทยาอมรพันธ์ </v>
          </cell>
          <cell r="C459" t="str">
            <v>RLH - เงินกู้ผ่อนชำระบ้านและที่ดิน (R)</v>
          </cell>
        </row>
        <row r="460">
          <cell r="A460" t="str">
            <v>001-00000643-0</v>
          </cell>
          <cell r="B460" t="str">
            <v>นาย ธนกร ทรัพย์ประเสริฐ - นางนภศร  ทรัพย์ประเสริฐ</v>
          </cell>
          <cell r="C460" t="str">
            <v>RLH - เงินกู้ผ่อนชำระบ้านและที่ดิน (R)</v>
          </cell>
        </row>
        <row r="461">
          <cell r="A461" t="str">
            <v>001-00000444-9</v>
          </cell>
          <cell r="B461" t="str">
            <v xml:space="preserve">นาย สุวิทย์ วิชชาวุธ </v>
          </cell>
          <cell r="C461" t="str">
            <v>RLH - เงินกู้ผ่อนชำระบ้านและที่ดิน (R)</v>
          </cell>
        </row>
        <row r="462">
          <cell r="A462" t="str">
            <v>001-00000017-0</v>
          </cell>
          <cell r="B462" t="str">
            <v>นายจะเรศ ทะสดวก / นางบุญช่วย  ทะสดวก</v>
          </cell>
          <cell r="C462" t="str">
            <v>RLH - เงินกู้ผ่อนชำระบ้านและที่ดิน (R)</v>
          </cell>
        </row>
        <row r="463">
          <cell r="A463" t="str">
            <v>001-00000521-9</v>
          </cell>
          <cell r="B463" t="str">
            <v xml:space="preserve">นางสาว วรรณิสา ชัยประเสริฐ </v>
          </cell>
          <cell r="C463" t="str">
            <v>RLH - เงินกู้ผ่อนชำระบ้านและที่ดิน (R)</v>
          </cell>
        </row>
        <row r="464">
          <cell r="A464" t="str">
            <v>001-00000246-1</v>
          </cell>
          <cell r="B464" t="str">
            <v>นายสุรศักดิ์ เพ็ชรภา</v>
          </cell>
          <cell r="C464" t="str">
            <v>RLH - เงินกู้ผ่อนชำระบ้านและที่ดิน (R)</v>
          </cell>
        </row>
        <row r="465">
          <cell r="A465" t="str">
            <v>001-00000429-4</v>
          </cell>
          <cell r="B465" t="str">
            <v>นางสาว วราภรณ์ มีนรัตนทรัพย์  - นายประเสริฐ   มีนรัตนทรัพย์</v>
          </cell>
          <cell r="C465" t="str">
            <v>RLH - เงินกู้ผ่อนชำระบ้านและที่ดิน (R)</v>
          </cell>
        </row>
        <row r="466">
          <cell r="A466" t="str">
            <v>001-00000203-4</v>
          </cell>
          <cell r="B466" t="str">
            <v>นาย บุญช่วย ปรีชนิด -  นาง ฐิติมน   ไชยเดช</v>
          </cell>
          <cell r="C466" t="str">
            <v>RLH - เงินกู้ผ่อนชำระบ้านและที่ดิน (R)</v>
          </cell>
        </row>
        <row r="467">
          <cell r="A467" t="str">
            <v>001-00000766-4</v>
          </cell>
          <cell r="B467" t="str">
            <v>นาย เสกสิทธิ์ ศรีเลิศ / นางนุศรา  ศรีเลิศ</v>
          </cell>
          <cell r="C467" t="str">
            <v>RLH - เงินกู้ผ่อนชำระบ้านและที่ดิน (R)</v>
          </cell>
        </row>
        <row r="468">
          <cell r="A468" t="str">
            <v>001-00000619-4</v>
          </cell>
          <cell r="B468" t="str">
            <v xml:space="preserve">นางสาว กนกวรรณ รุกขจินดา </v>
          </cell>
          <cell r="C468" t="str">
            <v>RLH - เงินกู้ผ่อนชำระบ้านและที่ดิน (R)</v>
          </cell>
        </row>
        <row r="469">
          <cell r="A469" t="str">
            <v>001-00000422-1</v>
          </cell>
          <cell r="B469" t="str">
            <v>นาย ไพรัตน์ บรรเลงใจ</v>
          </cell>
          <cell r="C469" t="str">
            <v>RLH - เงินกู้ผ่อนชำระบ้านและที่ดิน (R)</v>
          </cell>
        </row>
        <row r="470">
          <cell r="A470" t="str">
            <v>001-00000750-4</v>
          </cell>
          <cell r="B470" t="str">
            <v>นาย ชัยสิทธิ์ จั่นทรัพย์ / น.ส.ดรุณี  แก้วปาริฉัตร</v>
          </cell>
          <cell r="C470" t="str">
            <v>RLH - เงินกู้ผ่อนชำระบ้านและที่ดิน (R)</v>
          </cell>
        </row>
        <row r="471">
          <cell r="A471" t="str">
            <v>001-00000099-8</v>
          </cell>
          <cell r="B471" t="str">
            <v xml:space="preserve">นาย ธานี ธารภาค </v>
          </cell>
          <cell r="C471" t="str">
            <v>LHS - เงินกู้ผ่อนชำระบ้านและที่ดิน</v>
          </cell>
        </row>
        <row r="472">
          <cell r="A472" t="str">
            <v>001-00000549-1</v>
          </cell>
          <cell r="B472" t="str">
            <v>นาย มนูญ มุ่งพาลชล -  นางราตรี   มุ่งพาลชล</v>
          </cell>
          <cell r="C472" t="str">
            <v>LHS - เงินกู้ผ่อนชำระบ้านและที่ดิน</v>
          </cell>
        </row>
        <row r="473">
          <cell r="A473" t="str">
            <v>001-00000717-3</v>
          </cell>
          <cell r="B473" t="str">
            <v>นาง สุวรรณี คุ้มเดช / ร.ต.ปฏิมากร  คุ้มเดช</v>
          </cell>
          <cell r="C473" t="str">
            <v>RLH - เงินกู้ผ่อนชำระบ้านและที่ดิน (R)</v>
          </cell>
        </row>
        <row r="474">
          <cell r="A474" t="str">
            <v>001-00000407-6</v>
          </cell>
          <cell r="B474" t="str">
            <v>นางสาว พีรพรรณ เนินอุไร  - นายอภิชาติ(วรรธนะ)    แซ่เฮง(ศุภธีรเลิศ)</v>
          </cell>
          <cell r="C474" t="str">
            <v>LBN - เงินกู้ธุรกิจ</v>
          </cell>
        </row>
        <row r="475">
          <cell r="A475" t="str">
            <v>001-00000318-2</v>
          </cell>
          <cell r="B475" t="str">
            <v xml:space="preserve">นางสาว ภัสรา อุปถัมภ์ </v>
          </cell>
          <cell r="C475" t="str">
            <v>RLH - เงินกู้ผ่อนชำระบ้านและที่ดิน (R)</v>
          </cell>
        </row>
        <row r="476">
          <cell r="A476" t="str">
            <v>001-00000411-2</v>
          </cell>
          <cell r="B476" t="str">
            <v xml:space="preserve">นาย ชาญณรงค์ ภูผา </v>
          </cell>
          <cell r="C476" t="str">
            <v>RLH - เงินกู้ผ่อนชำระบ้านและที่ดิน (R)</v>
          </cell>
        </row>
        <row r="477">
          <cell r="A477" t="str">
            <v>001-00000418-5</v>
          </cell>
          <cell r="B477" t="str">
            <v xml:space="preserve">นาง สงาม เจริญรัถ </v>
          </cell>
          <cell r="C477" t="str">
            <v>RLB - เงินกู้ธุรกิจ (R)</v>
          </cell>
        </row>
        <row r="478">
          <cell r="A478" t="str">
            <v>001-00000326-4</v>
          </cell>
          <cell r="B478" t="str">
            <v>นางสาว รุ่งนภา เอี่ยมพรหมมาศ   -  นางสาววราภรณ์  เอี่ยมพรหมมาศ</v>
          </cell>
          <cell r="C478" t="str">
            <v>RLH - เงินกู้ผ่อนชำระบ้านและที่ดิน (R)</v>
          </cell>
        </row>
        <row r="479">
          <cell r="A479" t="str">
            <v>001-00000161-9</v>
          </cell>
          <cell r="B479" t="str">
            <v>นางสาวเพ็ญศรี วงษ์ปาน</v>
          </cell>
          <cell r="C479" t="str">
            <v>RLH - เงินกู้ผ่อนชำระบ้านและที่ดิน (R)</v>
          </cell>
        </row>
        <row r="480">
          <cell r="A480" t="str">
            <v>001-00000419-4</v>
          </cell>
          <cell r="B480" t="str">
            <v xml:space="preserve">นาง สงาม เจริญรัถ </v>
          </cell>
          <cell r="C480" t="str">
            <v>RLB - เงินกู้ธุรกิจ (R)</v>
          </cell>
        </row>
        <row r="481">
          <cell r="A481" t="str">
            <v>001-00000590-4</v>
          </cell>
          <cell r="B481" t="str">
            <v>นาย พิชัย แก้วผูกนาค / นางลักขณา  แก้วผูกนาค</v>
          </cell>
          <cell r="C481" t="str">
            <v>RLB - เงินกู้ธุรกิจ (R)</v>
          </cell>
        </row>
        <row r="482">
          <cell r="A482" t="str">
            <v>001-00000787-3</v>
          </cell>
          <cell r="B482" t="str">
            <v xml:space="preserve">นาย วีระพันธ์ ไตรสุวรรณ </v>
          </cell>
          <cell r="C482" t="str">
            <v>LHS - เงินกู้ผ่อนชำระบ้านและที่ดิน</v>
          </cell>
        </row>
        <row r="483">
          <cell r="A483" t="str">
            <v>001-00000064-3</v>
          </cell>
          <cell r="B483" t="str">
            <v xml:space="preserve">นาง ศรีสอางค์ เกษสำลี </v>
          </cell>
          <cell r="C483" t="str">
            <v>RLB - เงินกู้ธุรกิจ (R)</v>
          </cell>
        </row>
        <row r="484">
          <cell r="A484" t="str">
            <v>001-00000764-6</v>
          </cell>
          <cell r="B484" t="str">
            <v xml:space="preserve">นาง ดวงพร พลัดพริ้ง </v>
          </cell>
          <cell r="C484" t="str">
            <v>RLB - เงินกู้ธุรกิจ (R)</v>
          </cell>
        </row>
        <row r="485">
          <cell r="A485" t="str">
            <v>001-00000401-2</v>
          </cell>
          <cell r="B485" t="str">
            <v>นางสาว สิริวัฒนา คงสวัสดิ์ - นางสาวเสาวภา  คงสวัสดิ์ - นายพงษ์เทพ  คงสวัสดิ์</v>
          </cell>
          <cell r="C485" t="str">
            <v>LHS - เงินกู้ผ่อนชำระบ้านและที่ดิน</v>
          </cell>
        </row>
        <row r="486">
          <cell r="A486" t="str">
            <v>001-00000617-6</v>
          </cell>
          <cell r="B486" t="str">
            <v xml:space="preserve">นาย กิตติ เลิศวศิน </v>
          </cell>
          <cell r="C486" t="str">
            <v>RLH - เงินกู้ผ่อนชำระบ้านและที่ดิน (R)</v>
          </cell>
        </row>
        <row r="487">
          <cell r="A487" t="str">
            <v>001-00000496-7</v>
          </cell>
          <cell r="B487" t="str">
            <v xml:space="preserve">นาย เกรียงไกร มูลสุวรรณ์ </v>
          </cell>
          <cell r="C487" t="str">
            <v>RLH - เงินกู้ผ่อนชำระบ้านและที่ดิน (R)</v>
          </cell>
        </row>
        <row r="488">
          <cell r="A488" t="str">
            <v>001-00000015-2</v>
          </cell>
          <cell r="B488" t="str">
            <v xml:space="preserve">นาย ชูเกียรติ ประมูลผล </v>
          </cell>
          <cell r="C488" t="str">
            <v>RLB - เงินกู้ธุรกิจ (R)</v>
          </cell>
        </row>
        <row r="489">
          <cell r="A489" t="str">
            <v>001-00000847-6</v>
          </cell>
          <cell r="B489" t="str">
            <v xml:space="preserve">นาย ดุลยเดช บุนนาค </v>
          </cell>
          <cell r="C489" t="str">
            <v>RLB - เงินกู้ธุรกิจ (R)</v>
          </cell>
        </row>
        <row r="490">
          <cell r="A490" t="str">
            <v>001-00000451-2</v>
          </cell>
          <cell r="B490" t="str">
            <v>นาย ประดิษฐ์ สุภาพันธ์ / นางอนงค์  สุภาพันธ์</v>
          </cell>
          <cell r="C490" t="str">
            <v>RLH - เงินกู้ผ่อนชำระบ้านและที่ดิน (R)</v>
          </cell>
        </row>
        <row r="491">
          <cell r="A491" t="str">
            <v>001-00000857-6</v>
          </cell>
          <cell r="B491" t="str">
            <v>บริษัท เจ ซี เอ็น เคหะภัณฑ์ จำกัด</v>
          </cell>
          <cell r="C491" t="str">
            <v>ACD - สัญญารับสภาพหนี้</v>
          </cell>
        </row>
        <row r="492">
          <cell r="C492" t="str">
            <v>ดอกเบี้ยตั้งพัก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인원계획-미화"/>
    </sheetNames>
    <sheetDataSet>
      <sheetData sheetId="0">
        <row r="9">
          <cell r="J9">
            <v>94470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인원계획-미화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DataLooku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CUSTOMER"/>
      <sheetName val="노무비"/>
      <sheetName val="Code"/>
      <sheetName val="인원계획-미화"/>
      <sheetName val="Ratchada"/>
      <sheetName val="7 Jan 02"/>
      <sheetName val="เงินกู้ธนชาติ"/>
      <sheetName val="oresreqsum"/>
      <sheetName val="Report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ster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Jan 02"/>
      <sheetName val="XMLWC000"/>
      <sheetName val="21 Jan 02"/>
      <sheetName val="เงินกู้ MGC"/>
      <sheetName val="노무비"/>
      <sheetName val="เงินกู้ธนชาติ"/>
      <sheetName val="ตั๋วเงินรับ"/>
      <sheetName val="TrialBalance Q3-2002"/>
      <sheetName val="PGM_2LEVYTD"/>
      <sheetName val="detail_profit&amp;loss"/>
      <sheetName val="2002"/>
      <sheetName val="Master"/>
      <sheetName val="???"/>
      <sheetName val="GAAP Pru"/>
      <sheetName val="인원계획-미화"/>
      <sheetName val="51"/>
    </sheetNames>
    <sheetDataSet>
      <sheetData sheetId="0">
        <row r="38">
          <cell r="D38">
            <v>53970.695999999974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노무비"/>
      <sheetName val="7 Jan 02"/>
      <sheetName val="เงินกู้ MGC"/>
      <sheetName val="TrialBalance Q3-2002"/>
      <sheetName val="????-??"/>
      <sheetName val="GAAP Pru"/>
      <sheetName val="Master"/>
      <sheetName val="PGM_2LEVYTD"/>
      <sheetName val="TB"/>
      <sheetName val="Trial Balan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-J062-JMT"/>
      <sheetName val="TB 01.01.16 - 30.09.16"/>
      <sheetName val="Summary OM TE Q3'16"/>
      <sheetName val="CRA"/>
    </sheetNames>
    <sheetDataSet>
      <sheetData sheetId="0"/>
      <sheetData sheetId="1"/>
      <sheetData sheetId="2"/>
      <sheetData sheetId="3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naysis_sheet"/>
      <sheetName val="TrialBalance Q3-2002"/>
      <sheetName val="GAAP Pru"/>
      <sheetName val="TB-2001-Apr'01"/>
      <sheetName val="PGMMNG"/>
      <sheetName val="BS-Q1'04"/>
      <sheetName val="1602-97"/>
      <sheetName val="SwapData"/>
      <sheetName val="code"/>
      <sheetName val="A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_data"/>
      <sheetName val="anaysis_sheet"/>
      <sheetName val="Criteria"/>
      <sheetName val="Rent"/>
      <sheetName val="EFF_Rent"/>
      <sheetName val="Management Fee"/>
      <sheetName val="Vacancy"/>
      <sheetName val="CBD_supply"/>
      <sheetName val="absorption"/>
      <sheetName val="Sheet2"/>
      <sheetName val="supply"/>
      <sheetName val="Sheet1"/>
      <sheetName val="재무가정"/>
      <sheetName val="노무비"/>
      <sheetName val="7 Jan 02"/>
      <sheetName val="เงินกู้ MGC"/>
      <sheetName val="PM-TE"/>
      <sheetName val="TrialBalance Q3-2002"/>
      <sheetName val="BS-Q1'04"/>
      <sheetName val="A"/>
      <sheetName val="Input1"/>
      <sheetName val="เงินกู้ธนชาติ"/>
      <sheetName val="TB-2001-Apr'01"/>
    </sheetNames>
    <sheetDataSet>
      <sheetData sheetId="0" refreshError="1"/>
      <sheetData sheetId="1" refreshError="1">
        <row r="2">
          <cell r="A2" t="str">
            <v>Area</v>
          </cell>
          <cell r="B2" t="str">
            <v>Name</v>
          </cell>
          <cell r="C2" t="str">
            <v>cai_Level</v>
          </cell>
          <cell r="D2" t="str">
            <v>gic_level</v>
          </cell>
          <cell r="E2" t="str">
            <v>gic_2000</v>
          </cell>
          <cell r="F2" t="str">
            <v>all</v>
          </cell>
          <cell r="G2" t="str">
            <v>a</v>
          </cell>
          <cell r="H2" t="str">
            <v>b</v>
          </cell>
          <cell r="I2" t="str">
            <v>c</v>
          </cell>
          <cell r="J2" t="str">
            <v>d</v>
          </cell>
          <cell r="K2" t="str">
            <v>건축물대장</v>
          </cell>
          <cell r="L2" t="str">
            <v>gic</v>
          </cell>
          <cell r="M2" t="str">
            <v>cai</v>
          </cell>
          <cell r="N2" t="str">
            <v>비고</v>
          </cell>
          <cell r="O2" t="str">
            <v>Gu</v>
          </cell>
          <cell r="P2" t="str">
            <v>Dong</v>
          </cell>
          <cell r="Q2" t="str">
            <v>Street</v>
          </cell>
          <cell r="R2" t="str">
            <v>Complete date</v>
          </cell>
          <cell r="S2" t="str">
            <v>upload_date</v>
          </cell>
          <cell r="T2" t="str">
            <v>지상</v>
          </cell>
          <cell r="U2" t="str">
            <v>지하</v>
          </cell>
          <cell r="V2" t="str">
            <v>Land area(sqm)</v>
          </cell>
          <cell r="W2" t="str">
            <v>건축면적(sqm)</v>
          </cell>
          <cell r="X2" t="str">
            <v>건폐율</v>
          </cell>
          <cell r="Y2" t="str">
            <v>용적율</v>
          </cell>
          <cell r="Z2" t="str">
            <v>높이(m)</v>
          </cell>
          <cell r="AA2" t="str">
            <v>GFA(sqm)</v>
          </cell>
          <cell r="AB2" t="str">
            <v>GFA(py)</v>
          </cell>
          <cell r="AC2" t="str">
            <v>NFA</v>
          </cell>
          <cell r="AD2" t="str">
            <v>GLA(py)</v>
          </cell>
          <cell r="AE2" t="str">
            <v>GLA(sqm)</v>
          </cell>
          <cell r="AF2" t="str">
            <v>Efficient</v>
          </cell>
          <cell r="AG2" t="str">
            <v>기준층</v>
          </cell>
          <cell r="AH2" t="str">
            <v>기준층면적(sqm)</v>
          </cell>
          <cell r="AI2" t="str">
            <v>R9709</v>
          </cell>
          <cell r="AJ2" t="str">
            <v>ER9709</v>
          </cell>
          <cell r="AK2" t="str">
            <v>M9709</v>
          </cell>
          <cell r="AL2" t="str">
            <v>V9709</v>
          </cell>
          <cell r="AM2" t="str">
            <v>R9712</v>
          </cell>
          <cell r="AN2" t="str">
            <v>ER9712</v>
          </cell>
          <cell r="AO2" t="str">
            <v>M9712</v>
          </cell>
          <cell r="AP2" t="str">
            <v>V9712</v>
          </cell>
          <cell r="AQ2" t="str">
            <v>R9803</v>
          </cell>
          <cell r="AR2" t="str">
            <v>ER9803</v>
          </cell>
          <cell r="AS2" t="str">
            <v>M9803</v>
          </cell>
          <cell r="AT2" t="str">
            <v>V9803</v>
          </cell>
          <cell r="AU2" t="str">
            <v>R9806</v>
          </cell>
          <cell r="AV2" t="str">
            <v>ER9806</v>
          </cell>
          <cell r="AW2" t="str">
            <v>M9806</v>
          </cell>
          <cell r="AX2" t="str">
            <v>V9806</v>
          </cell>
          <cell r="AY2" t="str">
            <v>R9809</v>
          </cell>
          <cell r="AZ2" t="str">
            <v>ER9809</v>
          </cell>
          <cell r="BA2" t="str">
            <v>M9809</v>
          </cell>
          <cell r="BB2" t="str">
            <v>V9809</v>
          </cell>
          <cell r="BC2" t="str">
            <v>R9901</v>
          </cell>
          <cell r="BD2" t="str">
            <v>ER9901</v>
          </cell>
          <cell r="BE2" t="str">
            <v>M9901</v>
          </cell>
          <cell r="BF2" t="str">
            <v>V9901</v>
          </cell>
          <cell r="BG2" t="str">
            <v>R9904</v>
          </cell>
          <cell r="BH2" t="str">
            <v>ER9904</v>
          </cell>
          <cell r="BI2" t="str">
            <v>M9904</v>
          </cell>
          <cell r="BJ2" t="str">
            <v>V9904</v>
          </cell>
          <cell r="BK2" t="str">
            <v>R9906</v>
          </cell>
          <cell r="BL2" t="str">
            <v>ER9906</v>
          </cell>
          <cell r="BM2" t="str">
            <v>M9906</v>
          </cell>
          <cell r="BN2" t="str">
            <v>V9906</v>
          </cell>
          <cell r="BO2" t="str">
            <v>R9910</v>
          </cell>
          <cell r="BP2" t="str">
            <v>ER9910</v>
          </cell>
          <cell r="BQ2" t="str">
            <v>M9910</v>
          </cell>
          <cell r="BR2" t="str">
            <v>V9910</v>
          </cell>
          <cell r="BS2" t="str">
            <v>R0001</v>
          </cell>
          <cell r="BT2" t="str">
            <v>ER0001</v>
          </cell>
          <cell r="BU2" t="str">
            <v>M0001</v>
          </cell>
          <cell r="BV2" t="str">
            <v>V0001</v>
          </cell>
          <cell r="BW2" t="str">
            <v>R0004</v>
          </cell>
          <cell r="BX2" t="str">
            <v>ER0004</v>
          </cell>
          <cell r="BY2" t="str">
            <v>M0004</v>
          </cell>
          <cell r="BZ2" t="str">
            <v>V0004</v>
          </cell>
          <cell r="CA2" t="str">
            <v>R0007</v>
          </cell>
          <cell r="CB2" t="str">
            <v>ER0007</v>
          </cell>
          <cell r="CC2" t="str">
            <v>M0007</v>
          </cell>
          <cell r="CD2" t="str">
            <v>V0007</v>
          </cell>
          <cell r="CE2" t="str">
            <v>D0010</v>
          </cell>
          <cell r="CF2" t="str">
            <v>M0010</v>
          </cell>
          <cell r="CG2" t="str">
            <v>R0010</v>
          </cell>
          <cell r="CH2" t="str">
            <v>ER0010</v>
          </cell>
          <cell r="CI2" t="str">
            <v>M0010</v>
          </cell>
          <cell r="CJ2" t="str">
            <v>V0010</v>
          </cell>
          <cell r="CK2" t="str">
            <v>R0101</v>
          </cell>
          <cell r="CL2" t="str">
            <v>M0101</v>
          </cell>
          <cell r="CM2" t="str">
            <v>V0101</v>
          </cell>
          <cell r="CN2" t="str">
            <v>R0104</v>
          </cell>
          <cell r="CO2" t="str">
            <v>M0104</v>
          </cell>
          <cell r="CP2" t="str">
            <v>V0104</v>
          </cell>
          <cell r="CQ2" t="str">
            <v>R0107</v>
          </cell>
          <cell r="CR2" t="str">
            <v>M0107</v>
          </cell>
          <cell r="CS2" t="str">
            <v>V0107</v>
          </cell>
          <cell r="CT2" t="str">
            <v>R0110</v>
          </cell>
          <cell r="CU2" t="str">
            <v>M0110</v>
          </cell>
          <cell r="CV2" t="str">
            <v>V0110</v>
          </cell>
        </row>
        <row r="3">
          <cell r="A3" t="str">
            <v>CBD</v>
          </cell>
          <cell r="B3" t="str">
            <v>Daewoo Center</v>
          </cell>
          <cell r="C3" t="str">
            <v>b</v>
          </cell>
          <cell r="D3" t="str">
            <v>a</v>
          </cell>
          <cell r="E3" t="str">
            <v>b</v>
          </cell>
          <cell r="F3" t="str">
            <v>all</v>
          </cell>
          <cell r="K3">
            <v>2</v>
          </cell>
          <cell r="L3" t="str">
            <v>유</v>
          </cell>
          <cell r="M3" t="str">
            <v>유</v>
          </cell>
          <cell r="O3" t="str">
            <v>중구</v>
          </cell>
          <cell r="P3" t="str">
            <v>남대문로 5가</v>
          </cell>
          <cell r="Q3" t="str">
            <v>541외 1</v>
          </cell>
          <cell r="R3">
            <v>70.12</v>
          </cell>
          <cell r="S3">
            <v>1970</v>
          </cell>
          <cell r="T3" t="str">
            <v>23F</v>
          </cell>
          <cell r="U3" t="str">
            <v>2B</v>
          </cell>
          <cell r="V3">
            <v>10583.4</v>
          </cell>
          <cell r="W3">
            <v>8026.94</v>
          </cell>
          <cell r="X3">
            <v>0.75844624600789912</v>
          </cell>
          <cell r="Y3">
            <v>11.3294</v>
          </cell>
          <cell r="Z3">
            <v>0</v>
          </cell>
          <cell r="AA3">
            <v>132806.04999999999</v>
          </cell>
          <cell r="AB3">
            <v>40173.649343577948</v>
          </cell>
          <cell r="AC3">
            <v>0</v>
          </cell>
          <cell r="AD3">
            <v>0</v>
          </cell>
          <cell r="AE3">
            <v>0</v>
          </cell>
          <cell r="AF3">
            <v>67</v>
          </cell>
          <cell r="AG3">
            <v>7</v>
          </cell>
          <cell r="AH3">
            <v>3925.49</v>
          </cell>
          <cell r="AI3">
            <v>72633.7</v>
          </cell>
          <cell r="AJ3">
            <v>108408.50746268655</v>
          </cell>
          <cell r="AK3">
            <v>28680</v>
          </cell>
          <cell r="AL3">
            <v>0</v>
          </cell>
          <cell r="AM3">
            <v>72633.7</v>
          </cell>
          <cell r="AN3">
            <v>108408.50746268655</v>
          </cell>
          <cell r="AO3">
            <v>28680</v>
          </cell>
          <cell r="AP3">
            <v>0</v>
          </cell>
          <cell r="AQ3">
            <v>78710</v>
          </cell>
          <cell r="AR3">
            <v>117477.61194029851</v>
          </cell>
          <cell r="AS3">
            <v>31000</v>
          </cell>
          <cell r="AT3">
            <v>0</v>
          </cell>
          <cell r="AU3">
            <v>78710</v>
          </cell>
          <cell r="AV3">
            <v>117477.61194029851</v>
          </cell>
          <cell r="AW3">
            <v>31000</v>
          </cell>
          <cell r="AX3">
            <v>500</v>
          </cell>
          <cell r="AY3">
            <v>78710</v>
          </cell>
          <cell r="AZ3">
            <v>117477.61194029851</v>
          </cell>
          <cell r="BA3">
            <v>31000</v>
          </cell>
          <cell r="BB3">
            <v>600</v>
          </cell>
          <cell r="BC3">
            <v>78710</v>
          </cell>
          <cell r="BD3">
            <v>117477.61194029851</v>
          </cell>
          <cell r="BE3">
            <v>31000</v>
          </cell>
          <cell r="BF3">
            <v>2000</v>
          </cell>
          <cell r="BG3">
            <v>78710</v>
          </cell>
          <cell r="BH3">
            <v>117477.61194029851</v>
          </cell>
          <cell r="BI3">
            <v>31000</v>
          </cell>
          <cell r="BJ3">
            <v>4000</v>
          </cell>
          <cell r="BK3">
            <v>78710</v>
          </cell>
          <cell r="BL3">
            <v>117477.61194029851</v>
          </cell>
          <cell r="BM3">
            <v>31000</v>
          </cell>
          <cell r="BN3">
            <v>3000</v>
          </cell>
          <cell r="BO3">
            <v>78710</v>
          </cell>
          <cell r="BP3">
            <v>117477.61194029851</v>
          </cell>
          <cell r="BQ3">
            <v>31000</v>
          </cell>
          <cell r="BR3">
            <v>3000</v>
          </cell>
          <cell r="BS3">
            <v>78710</v>
          </cell>
          <cell r="BT3">
            <v>117477.61194029851</v>
          </cell>
          <cell r="BU3">
            <v>31000</v>
          </cell>
          <cell r="BV3">
            <v>3600</v>
          </cell>
          <cell r="BW3">
            <v>78710</v>
          </cell>
          <cell r="BX3">
            <v>117477.61194029851</v>
          </cell>
          <cell r="BY3">
            <v>31000</v>
          </cell>
          <cell r="BZ3">
            <v>5000</v>
          </cell>
          <cell r="CA3">
            <v>78710</v>
          </cell>
          <cell r="CB3">
            <v>117477.61194029851</v>
          </cell>
          <cell r="CC3">
            <v>31000</v>
          </cell>
          <cell r="CD3">
            <v>5000</v>
          </cell>
          <cell r="CG3">
            <v>78710</v>
          </cell>
          <cell r="CH3">
            <v>117477.61194029851</v>
          </cell>
          <cell r="CI3">
            <v>31000</v>
          </cell>
          <cell r="CJ3">
            <v>0</v>
          </cell>
        </row>
        <row r="4">
          <cell r="A4" t="str">
            <v>CBD</v>
          </cell>
          <cell r="B4" t="str">
            <v>DongAh Life Insurance</v>
          </cell>
          <cell r="C4" t="str">
            <v>a</v>
          </cell>
          <cell r="D4" t="str">
            <v>a</v>
          </cell>
          <cell r="E4" t="str">
            <v>a</v>
          </cell>
          <cell r="F4" t="str">
            <v>all</v>
          </cell>
          <cell r="K4">
            <v>61</v>
          </cell>
          <cell r="L4" t="str">
            <v>유</v>
          </cell>
          <cell r="M4" t="str">
            <v>유</v>
          </cell>
          <cell r="O4" t="str">
            <v>중구</v>
          </cell>
          <cell r="P4" t="str">
            <v>다동</v>
          </cell>
          <cell r="Q4">
            <v>33</v>
          </cell>
          <cell r="R4">
            <v>94.3</v>
          </cell>
          <cell r="S4">
            <v>1994</v>
          </cell>
          <cell r="T4" t="str">
            <v>19F</v>
          </cell>
          <cell r="U4" t="str">
            <v>6B</v>
          </cell>
          <cell r="V4">
            <v>2982</v>
          </cell>
          <cell r="W4">
            <v>1103.6400000000001</v>
          </cell>
          <cell r="X4">
            <v>0.37010060362173042</v>
          </cell>
          <cell r="Y4">
            <v>6.9675000000000002</v>
          </cell>
          <cell r="Z4">
            <v>102.2</v>
          </cell>
          <cell r="AA4">
            <v>37015.870000000003</v>
          </cell>
          <cell r="AB4">
            <v>11197.250287373707</v>
          </cell>
          <cell r="AC4">
            <v>0</v>
          </cell>
          <cell r="AD4">
            <v>0</v>
          </cell>
          <cell r="AE4">
            <v>0</v>
          </cell>
          <cell r="AF4">
            <v>62</v>
          </cell>
          <cell r="AG4">
            <v>3</v>
          </cell>
          <cell r="AH4">
            <v>1079.69</v>
          </cell>
          <cell r="AI4">
            <v>96800</v>
          </cell>
          <cell r="AJ4">
            <v>156129.03225806452</v>
          </cell>
          <cell r="AK4">
            <v>28000</v>
          </cell>
          <cell r="AL4">
            <v>0</v>
          </cell>
          <cell r="AM4">
            <v>96800</v>
          </cell>
          <cell r="AN4">
            <v>156129.03225806452</v>
          </cell>
          <cell r="AO4">
            <v>28000</v>
          </cell>
          <cell r="AP4">
            <v>0</v>
          </cell>
          <cell r="AQ4">
            <v>99000</v>
          </cell>
          <cell r="AR4">
            <v>159677.4193548387</v>
          </cell>
          <cell r="AS4">
            <v>30000</v>
          </cell>
          <cell r="AT4">
            <v>0</v>
          </cell>
          <cell r="AU4">
            <v>99000</v>
          </cell>
          <cell r="AV4">
            <v>159677.4193548387</v>
          </cell>
          <cell r="AW4">
            <v>30000</v>
          </cell>
          <cell r="AX4">
            <v>754</v>
          </cell>
          <cell r="AY4">
            <v>93500</v>
          </cell>
          <cell r="AZ4">
            <v>150806.45161290321</v>
          </cell>
          <cell r="BA4">
            <v>30000</v>
          </cell>
          <cell r="BB4">
            <v>3000</v>
          </cell>
          <cell r="BC4">
            <v>93500</v>
          </cell>
          <cell r="BD4">
            <v>150806.45161290321</v>
          </cell>
          <cell r="BE4">
            <v>30000</v>
          </cell>
          <cell r="BF4">
            <v>1059</v>
          </cell>
          <cell r="BG4">
            <v>93500</v>
          </cell>
          <cell r="BH4">
            <v>150806.45161290321</v>
          </cell>
          <cell r="BI4">
            <v>30000</v>
          </cell>
          <cell r="BJ4">
            <v>1059</v>
          </cell>
          <cell r="BK4">
            <v>93500</v>
          </cell>
          <cell r="BL4">
            <v>150806.45161290321</v>
          </cell>
          <cell r="BM4">
            <v>30000</v>
          </cell>
          <cell r="BN4">
            <v>475</v>
          </cell>
          <cell r="BO4">
            <v>93500</v>
          </cell>
          <cell r="BP4">
            <v>150806.45161290321</v>
          </cell>
          <cell r="BQ4">
            <v>30000</v>
          </cell>
          <cell r="BR4">
            <v>0</v>
          </cell>
          <cell r="BS4">
            <v>93500</v>
          </cell>
          <cell r="BT4">
            <v>150806.45161290321</v>
          </cell>
          <cell r="BU4">
            <v>30000</v>
          </cell>
          <cell r="BV4">
            <v>143.36000000000001</v>
          </cell>
          <cell r="BW4">
            <v>93500</v>
          </cell>
          <cell r="BX4">
            <v>150806.45161290321</v>
          </cell>
          <cell r="BY4">
            <v>30000</v>
          </cell>
          <cell r="BZ4">
            <v>0</v>
          </cell>
          <cell r="CA4">
            <v>93500</v>
          </cell>
          <cell r="CB4">
            <v>150806.45161290321</v>
          </cell>
          <cell r="CC4">
            <v>30000</v>
          </cell>
          <cell r="CD4">
            <v>0</v>
          </cell>
          <cell r="CG4">
            <v>93500</v>
          </cell>
          <cell r="CH4">
            <v>150806.45161290321</v>
          </cell>
          <cell r="CI4">
            <v>30000</v>
          </cell>
          <cell r="CJ4">
            <v>0</v>
          </cell>
        </row>
        <row r="5">
          <cell r="A5" t="str">
            <v>CBD</v>
          </cell>
          <cell r="B5" t="str">
            <v>HanMi Bank</v>
          </cell>
          <cell r="C5" t="str">
            <v>a</v>
          </cell>
          <cell r="D5" t="str">
            <v>a</v>
          </cell>
          <cell r="E5" t="str">
            <v>a</v>
          </cell>
          <cell r="F5" t="str">
            <v>all</v>
          </cell>
          <cell r="K5">
            <v>62</v>
          </cell>
          <cell r="L5" t="str">
            <v>유</v>
          </cell>
          <cell r="M5" t="str">
            <v>유</v>
          </cell>
          <cell r="O5" t="str">
            <v>중구</v>
          </cell>
          <cell r="P5" t="str">
            <v>다동</v>
          </cell>
          <cell r="Q5">
            <v>39</v>
          </cell>
          <cell r="R5">
            <v>97.7</v>
          </cell>
          <cell r="S5">
            <v>1997</v>
          </cell>
          <cell r="T5" t="str">
            <v>20F</v>
          </cell>
          <cell r="U5" t="str">
            <v>7B</v>
          </cell>
          <cell r="V5">
            <v>2846.7</v>
          </cell>
          <cell r="W5">
            <v>1197.3599999999999</v>
          </cell>
          <cell r="X5">
            <v>0.42061334176414794</v>
          </cell>
          <cell r="Y5">
            <v>7.8700999999999999</v>
          </cell>
          <cell r="Z5">
            <v>105.68</v>
          </cell>
          <cell r="AA5">
            <v>39624.15</v>
          </cell>
          <cell r="AB5">
            <v>11986.251436868535</v>
          </cell>
          <cell r="AC5">
            <v>0</v>
          </cell>
          <cell r="AD5">
            <v>0</v>
          </cell>
          <cell r="AE5">
            <v>0</v>
          </cell>
          <cell r="AF5">
            <v>63</v>
          </cell>
          <cell r="AG5">
            <v>3</v>
          </cell>
          <cell r="AH5">
            <v>1129.3499999999999</v>
          </cell>
          <cell r="AI5">
            <v>93500</v>
          </cell>
          <cell r="AJ5">
            <v>148412.6984126984</v>
          </cell>
          <cell r="AK5">
            <v>23000</v>
          </cell>
          <cell r="AL5">
            <v>0</v>
          </cell>
          <cell r="AM5">
            <v>93500</v>
          </cell>
          <cell r="AN5">
            <v>148412.6984126984</v>
          </cell>
          <cell r="AO5">
            <v>30000</v>
          </cell>
          <cell r="AP5">
            <v>650</v>
          </cell>
          <cell r="AQ5">
            <v>93500</v>
          </cell>
          <cell r="AR5">
            <v>148412.6984126984</v>
          </cell>
          <cell r="AS5">
            <v>30000</v>
          </cell>
          <cell r="AT5">
            <v>530</v>
          </cell>
          <cell r="AU5">
            <v>88000</v>
          </cell>
          <cell r="AV5">
            <v>139682.53968253967</v>
          </cell>
          <cell r="AW5">
            <v>30000</v>
          </cell>
          <cell r="AX5">
            <v>530</v>
          </cell>
          <cell r="AY5">
            <v>82500</v>
          </cell>
          <cell r="AZ5">
            <v>130952.38095238095</v>
          </cell>
          <cell r="BA5">
            <v>30000</v>
          </cell>
          <cell r="BB5">
            <v>0</v>
          </cell>
          <cell r="BC5">
            <v>88000</v>
          </cell>
          <cell r="BD5">
            <v>139682.53968253967</v>
          </cell>
          <cell r="BE5">
            <v>30000</v>
          </cell>
          <cell r="BF5">
            <v>0</v>
          </cell>
          <cell r="BG5">
            <v>88000</v>
          </cell>
          <cell r="BH5">
            <v>139682.53968253967</v>
          </cell>
          <cell r="BI5">
            <v>30000</v>
          </cell>
          <cell r="BJ5">
            <v>0</v>
          </cell>
          <cell r="BK5">
            <v>88000</v>
          </cell>
          <cell r="BL5">
            <v>139682.53968253967</v>
          </cell>
          <cell r="BM5">
            <v>30000</v>
          </cell>
          <cell r="BN5">
            <v>0</v>
          </cell>
          <cell r="BO5">
            <v>88000</v>
          </cell>
          <cell r="BP5">
            <v>139682.53968253967</v>
          </cell>
          <cell r="BQ5">
            <v>30000</v>
          </cell>
          <cell r="BR5">
            <v>0</v>
          </cell>
          <cell r="BS5">
            <v>88000</v>
          </cell>
          <cell r="BT5">
            <v>139682.53968253967</v>
          </cell>
          <cell r="BU5">
            <v>30000</v>
          </cell>
          <cell r="BV5">
            <v>0</v>
          </cell>
          <cell r="BW5">
            <v>88000</v>
          </cell>
          <cell r="BX5">
            <v>139682.53968253967</v>
          </cell>
          <cell r="BY5">
            <v>30000</v>
          </cell>
          <cell r="BZ5">
            <v>0</v>
          </cell>
          <cell r="CA5">
            <v>93000</v>
          </cell>
          <cell r="CB5">
            <v>147619.0476190476</v>
          </cell>
          <cell r="CC5">
            <v>30000</v>
          </cell>
          <cell r="CD5">
            <v>0</v>
          </cell>
          <cell r="CG5">
            <v>93000</v>
          </cell>
          <cell r="CH5">
            <v>147619.0476190476</v>
          </cell>
          <cell r="CI5">
            <v>30000</v>
          </cell>
          <cell r="CJ5">
            <v>0</v>
          </cell>
        </row>
        <row r="6">
          <cell r="A6" t="str">
            <v>CBD</v>
          </cell>
          <cell r="B6" t="str">
            <v>KwangHwaMoon</v>
          </cell>
          <cell r="C6" t="str">
            <v>a</v>
          </cell>
          <cell r="D6" t="str">
            <v>a</v>
          </cell>
          <cell r="E6" t="str">
            <v>a</v>
          </cell>
          <cell r="F6" t="str">
            <v>all</v>
          </cell>
          <cell r="L6" t="str">
            <v>유</v>
          </cell>
          <cell r="M6" t="str">
            <v>유</v>
          </cell>
          <cell r="O6" t="str">
            <v>중구</v>
          </cell>
          <cell r="P6" t="str">
            <v>태평로 1가</v>
          </cell>
          <cell r="Q6" t="str">
            <v>64-8</v>
          </cell>
          <cell r="R6">
            <v>91.5</v>
          </cell>
          <cell r="S6">
            <v>1991</v>
          </cell>
          <cell r="T6" t="str">
            <v>20F</v>
          </cell>
          <cell r="U6" t="str">
            <v>5B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45510.948600000003</v>
          </cell>
          <cell r="AB6">
            <v>13767</v>
          </cell>
          <cell r="AC6">
            <v>0</v>
          </cell>
          <cell r="AD6">
            <v>0</v>
          </cell>
          <cell r="AE6">
            <v>0</v>
          </cell>
          <cell r="AF6">
            <v>62</v>
          </cell>
          <cell r="AG6">
            <v>0</v>
          </cell>
          <cell r="AH6">
            <v>0</v>
          </cell>
          <cell r="AI6">
            <v>90600</v>
          </cell>
          <cell r="AJ6">
            <v>146129.03225806452</v>
          </cell>
          <cell r="AK6">
            <v>30500</v>
          </cell>
          <cell r="AL6">
            <v>242</v>
          </cell>
          <cell r="AM6">
            <v>90600</v>
          </cell>
          <cell r="AN6">
            <v>146129.03225806452</v>
          </cell>
          <cell r="AO6">
            <v>30500</v>
          </cell>
          <cell r="AP6">
            <v>500</v>
          </cell>
          <cell r="AQ6">
            <v>90600</v>
          </cell>
          <cell r="AR6">
            <v>146129.03225806452</v>
          </cell>
          <cell r="AS6">
            <v>30500</v>
          </cell>
          <cell r="AT6">
            <v>1629</v>
          </cell>
          <cell r="AU6">
            <v>90600</v>
          </cell>
          <cell r="AV6">
            <v>146129.03225806452</v>
          </cell>
          <cell r="AW6">
            <v>30500</v>
          </cell>
          <cell r="AX6">
            <v>2500</v>
          </cell>
          <cell r="AY6">
            <v>85300</v>
          </cell>
          <cell r="AZ6">
            <v>137580.64516129033</v>
          </cell>
          <cell r="BA6">
            <v>30500</v>
          </cell>
          <cell r="BB6">
            <v>2700</v>
          </cell>
          <cell r="BC6">
            <v>85300</v>
          </cell>
          <cell r="BD6">
            <v>137580.64516129033</v>
          </cell>
          <cell r="BE6">
            <v>30500</v>
          </cell>
          <cell r="BF6">
            <v>2000</v>
          </cell>
          <cell r="BG6">
            <v>85300</v>
          </cell>
          <cell r="BH6">
            <v>137580.64516129033</v>
          </cell>
          <cell r="BI6">
            <v>30500</v>
          </cell>
          <cell r="BJ6">
            <v>2300</v>
          </cell>
          <cell r="BK6">
            <v>85300</v>
          </cell>
          <cell r="BL6">
            <v>137580.64516129033</v>
          </cell>
          <cell r="BM6">
            <v>30500</v>
          </cell>
          <cell r="BN6">
            <v>2300</v>
          </cell>
          <cell r="BO6">
            <v>90600</v>
          </cell>
          <cell r="BP6">
            <v>146129.03225806452</v>
          </cell>
          <cell r="BQ6">
            <v>30500</v>
          </cell>
          <cell r="BR6">
            <v>2197</v>
          </cell>
          <cell r="BS6">
            <v>90600</v>
          </cell>
          <cell r="BT6">
            <v>146129.03225806452</v>
          </cell>
          <cell r="BU6">
            <v>30500</v>
          </cell>
          <cell r="BV6">
            <v>1180</v>
          </cell>
          <cell r="BW6">
            <v>90600</v>
          </cell>
          <cell r="BX6">
            <v>146129.03225806452</v>
          </cell>
          <cell r="BY6">
            <v>30500</v>
          </cell>
          <cell r="BZ6">
            <v>1500</v>
          </cell>
          <cell r="CA6">
            <v>90600</v>
          </cell>
          <cell r="CB6">
            <v>146129.03225806452</v>
          </cell>
          <cell r="CC6">
            <v>30500</v>
          </cell>
          <cell r="CD6">
            <v>250</v>
          </cell>
          <cell r="CG6">
            <v>90600</v>
          </cell>
          <cell r="CH6">
            <v>146129.03225806452</v>
          </cell>
          <cell r="CI6">
            <v>30500</v>
          </cell>
          <cell r="CJ6">
            <v>200</v>
          </cell>
        </row>
        <row r="7">
          <cell r="A7" t="str">
            <v>CBD</v>
          </cell>
          <cell r="B7" t="str">
            <v>KyoBo</v>
          </cell>
          <cell r="C7" t="str">
            <v>a</v>
          </cell>
          <cell r="D7" t="str">
            <v>a</v>
          </cell>
          <cell r="E7" t="str">
            <v>a</v>
          </cell>
          <cell r="F7" t="str">
            <v>all</v>
          </cell>
          <cell r="K7">
            <v>31</v>
          </cell>
          <cell r="L7" t="str">
            <v>유</v>
          </cell>
          <cell r="M7" t="str">
            <v>유</v>
          </cell>
          <cell r="O7" t="str">
            <v>종로구</v>
          </cell>
          <cell r="P7" t="str">
            <v>종로1가</v>
          </cell>
          <cell r="Q7">
            <v>1</v>
          </cell>
          <cell r="R7">
            <v>84.12</v>
          </cell>
          <cell r="S7">
            <v>1984</v>
          </cell>
          <cell r="T7" t="str">
            <v>22F</v>
          </cell>
          <cell r="U7" t="str">
            <v>3B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94810.08</v>
          </cell>
          <cell r="AB7">
            <v>28679.920140359369</v>
          </cell>
          <cell r="AC7">
            <v>0</v>
          </cell>
          <cell r="AD7">
            <v>0</v>
          </cell>
          <cell r="AE7">
            <v>0</v>
          </cell>
          <cell r="AF7">
            <v>74.099999999999994</v>
          </cell>
          <cell r="AG7">
            <v>5</v>
          </cell>
          <cell r="AH7">
            <v>3091.5</v>
          </cell>
          <cell r="AI7">
            <v>103600</v>
          </cell>
          <cell r="AJ7">
            <v>139811.06612685561</v>
          </cell>
          <cell r="AK7">
            <v>31800</v>
          </cell>
          <cell r="AL7">
            <v>0</v>
          </cell>
          <cell r="AM7">
            <v>103600</v>
          </cell>
          <cell r="AN7">
            <v>139811.06612685561</v>
          </cell>
          <cell r="AO7">
            <v>31800</v>
          </cell>
          <cell r="AP7">
            <v>0</v>
          </cell>
          <cell r="AQ7">
            <v>103600</v>
          </cell>
          <cell r="AR7">
            <v>139811.06612685561</v>
          </cell>
          <cell r="AS7">
            <v>31800</v>
          </cell>
          <cell r="AT7">
            <v>200</v>
          </cell>
          <cell r="AU7">
            <v>103600</v>
          </cell>
          <cell r="AV7">
            <v>139811.06612685561</v>
          </cell>
          <cell r="AW7">
            <v>31800</v>
          </cell>
          <cell r="AX7">
            <v>300</v>
          </cell>
          <cell r="AY7">
            <v>103600</v>
          </cell>
          <cell r="AZ7">
            <v>139811.06612685561</v>
          </cell>
          <cell r="BA7">
            <v>31800</v>
          </cell>
          <cell r="BB7">
            <v>600</v>
          </cell>
          <cell r="BC7">
            <v>103600</v>
          </cell>
          <cell r="BD7">
            <v>139811.06612685561</v>
          </cell>
          <cell r="BE7">
            <v>31000</v>
          </cell>
          <cell r="BF7">
            <v>1000</v>
          </cell>
          <cell r="BG7">
            <v>97100</v>
          </cell>
          <cell r="BH7">
            <v>131039.1363022942</v>
          </cell>
          <cell r="BI7">
            <v>31000</v>
          </cell>
          <cell r="BJ7">
            <v>1100</v>
          </cell>
          <cell r="BK7">
            <v>97100</v>
          </cell>
          <cell r="BL7">
            <v>131039.1363022942</v>
          </cell>
          <cell r="BM7">
            <v>31000</v>
          </cell>
          <cell r="BN7">
            <v>1100</v>
          </cell>
          <cell r="BO7">
            <v>93600</v>
          </cell>
          <cell r="BP7">
            <v>126315.78947368421</v>
          </cell>
          <cell r="BQ7">
            <v>31800</v>
          </cell>
          <cell r="BR7">
            <v>1000</v>
          </cell>
          <cell r="BS7">
            <v>93600</v>
          </cell>
          <cell r="BT7">
            <v>126315.78947368421</v>
          </cell>
          <cell r="BU7">
            <v>31800</v>
          </cell>
          <cell r="BV7">
            <v>800</v>
          </cell>
          <cell r="BW7">
            <v>93600</v>
          </cell>
          <cell r="BX7">
            <v>126315.78947368421</v>
          </cell>
          <cell r="BY7">
            <v>31800</v>
          </cell>
          <cell r="BZ7">
            <v>0</v>
          </cell>
          <cell r="CA7">
            <v>93600</v>
          </cell>
          <cell r="CB7">
            <v>126315.78947368421</v>
          </cell>
          <cell r="CC7">
            <v>31800</v>
          </cell>
          <cell r="CD7">
            <v>450</v>
          </cell>
          <cell r="CG7">
            <v>93600</v>
          </cell>
          <cell r="CH7">
            <v>126315.78947368421</v>
          </cell>
          <cell r="CI7">
            <v>31800</v>
          </cell>
          <cell r="CJ7">
            <v>200</v>
          </cell>
        </row>
        <row r="8">
          <cell r="A8" t="str">
            <v>CBD</v>
          </cell>
          <cell r="B8" t="str">
            <v>NaeWoi</v>
          </cell>
          <cell r="C8" t="str">
            <v>b</v>
          </cell>
          <cell r="D8" t="str">
            <v>a</v>
          </cell>
          <cell r="E8" t="str">
            <v>a</v>
          </cell>
          <cell r="F8" t="str">
            <v>all</v>
          </cell>
          <cell r="L8" t="str">
            <v>유</v>
          </cell>
          <cell r="M8" t="str">
            <v>유</v>
          </cell>
          <cell r="O8" t="str">
            <v>중구</v>
          </cell>
          <cell r="P8" t="str">
            <v>을지로2가</v>
          </cell>
          <cell r="Q8">
            <v>6</v>
          </cell>
          <cell r="R8" t="str">
            <v>86.10</v>
          </cell>
          <cell r="S8">
            <v>1986</v>
          </cell>
          <cell r="T8" t="str">
            <v>15F</v>
          </cell>
          <cell r="U8" t="str">
            <v>3B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33458.001799999998</v>
          </cell>
          <cell r="AB8">
            <v>10121</v>
          </cell>
          <cell r="AC8">
            <v>0</v>
          </cell>
          <cell r="AD8">
            <v>0</v>
          </cell>
          <cell r="AE8">
            <v>0</v>
          </cell>
          <cell r="AF8">
            <v>68</v>
          </cell>
          <cell r="AG8">
            <v>0</v>
          </cell>
          <cell r="AH8">
            <v>0</v>
          </cell>
          <cell r="AI8">
            <v>101200</v>
          </cell>
          <cell r="AJ8">
            <v>148823.5294117647</v>
          </cell>
          <cell r="AK8">
            <v>31000</v>
          </cell>
          <cell r="AL8">
            <v>400</v>
          </cell>
          <cell r="AM8">
            <v>101200</v>
          </cell>
          <cell r="AN8">
            <v>148823.5294117647</v>
          </cell>
          <cell r="AO8">
            <v>31000</v>
          </cell>
          <cell r="AP8">
            <v>400</v>
          </cell>
          <cell r="AQ8">
            <v>101200</v>
          </cell>
          <cell r="AR8">
            <v>148823.5294117647</v>
          </cell>
          <cell r="AS8">
            <v>31000</v>
          </cell>
          <cell r="AT8">
            <v>741</v>
          </cell>
          <cell r="AU8">
            <v>101200</v>
          </cell>
          <cell r="AV8">
            <v>148823.5294117647</v>
          </cell>
          <cell r="AW8">
            <v>31000</v>
          </cell>
          <cell r="AX8">
            <v>400</v>
          </cell>
          <cell r="AY8">
            <v>101200</v>
          </cell>
          <cell r="AZ8">
            <v>148823.5294117647</v>
          </cell>
          <cell r="BA8">
            <v>31000</v>
          </cell>
          <cell r="BB8">
            <v>500</v>
          </cell>
          <cell r="BC8">
            <v>91900</v>
          </cell>
          <cell r="BD8">
            <v>135147.0588235294</v>
          </cell>
          <cell r="BE8">
            <v>31000</v>
          </cell>
          <cell r="BF8">
            <v>0</v>
          </cell>
          <cell r="BG8">
            <v>91900</v>
          </cell>
          <cell r="BH8">
            <v>135147.0588235294</v>
          </cell>
          <cell r="BI8">
            <v>31000</v>
          </cell>
          <cell r="BJ8">
            <v>0</v>
          </cell>
          <cell r="BK8">
            <v>91900</v>
          </cell>
          <cell r="BL8">
            <v>135147.0588235294</v>
          </cell>
          <cell r="BM8">
            <v>31000</v>
          </cell>
          <cell r="BN8">
            <v>0</v>
          </cell>
          <cell r="BO8">
            <v>101200</v>
          </cell>
          <cell r="BP8">
            <v>148823.5294117647</v>
          </cell>
          <cell r="BQ8">
            <v>31000</v>
          </cell>
          <cell r="BR8">
            <v>0</v>
          </cell>
          <cell r="BS8">
            <v>101200</v>
          </cell>
          <cell r="BT8">
            <v>148823.5294117647</v>
          </cell>
          <cell r="BU8">
            <v>31000</v>
          </cell>
          <cell r="BV8">
            <v>0</v>
          </cell>
          <cell r="BW8">
            <v>101200</v>
          </cell>
          <cell r="BX8">
            <v>148823.5294117647</v>
          </cell>
          <cell r="BY8">
            <v>31000</v>
          </cell>
          <cell r="BZ8">
            <v>0</v>
          </cell>
          <cell r="CA8">
            <v>101200</v>
          </cell>
          <cell r="CB8">
            <v>148823.5294117647</v>
          </cell>
          <cell r="CC8">
            <v>31000</v>
          </cell>
          <cell r="CD8">
            <v>0</v>
          </cell>
          <cell r="CE8">
            <v>920000</v>
          </cell>
          <cell r="CF8">
            <v>92000</v>
          </cell>
          <cell r="CG8">
            <v>101200</v>
          </cell>
          <cell r="CH8">
            <v>148823.5294117647</v>
          </cell>
          <cell r="CI8">
            <v>31000</v>
          </cell>
          <cell r="CJ8">
            <v>0</v>
          </cell>
        </row>
        <row r="9">
          <cell r="A9" t="str">
            <v>CBD</v>
          </cell>
          <cell r="B9" t="str">
            <v>Samsung Fire Insurance</v>
          </cell>
          <cell r="C9" t="str">
            <v>a</v>
          </cell>
          <cell r="D9" t="str">
            <v>a</v>
          </cell>
          <cell r="E9" t="str">
            <v>a</v>
          </cell>
          <cell r="F9" t="str">
            <v>all</v>
          </cell>
          <cell r="K9">
            <v>56</v>
          </cell>
          <cell r="L9" t="str">
            <v>유</v>
          </cell>
          <cell r="M9" t="str">
            <v>유</v>
          </cell>
          <cell r="O9" t="str">
            <v>중구</v>
          </cell>
          <cell r="P9" t="str">
            <v>을지로1가</v>
          </cell>
          <cell r="Q9">
            <v>87</v>
          </cell>
          <cell r="R9">
            <v>89.2</v>
          </cell>
          <cell r="S9">
            <v>1989</v>
          </cell>
          <cell r="T9" t="str">
            <v>21F</v>
          </cell>
          <cell r="U9" t="str">
            <v>6B</v>
          </cell>
          <cell r="V9">
            <v>5169.8999999999996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55312.41</v>
          </cell>
          <cell r="AB9">
            <v>16731.92873132071</v>
          </cell>
          <cell r="AC9">
            <v>0</v>
          </cell>
          <cell r="AD9">
            <v>0</v>
          </cell>
          <cell r="AE9">
            <v>0</v>
          </cell>
          <cell r="AF9">
            <v>63</v>
          </cell>
          <cell r="AG9">
            <v>0</v>
          </cell>
          <cell r="AH9">
            <v>3</v>
          </cell>
          <cell r="AI9">
            <v>94600</v>
          </cell>
          <cell r="AJ9">
            <v>150158.73015873015</v>
          </cell>
          <cell r="AK9">
            <v>34000</v>
          </cell>
          <cell r="AL9">
            <v>0</v>
          </cell>
          <cell r="AM9">
            <v>94600</v>
          </cell>
          <cell r="AN9">
            <v>150158.73015873015</v>
          </cell>
          <cell r="AO9">
            <v>34000</v>
          </cell>
          <cell r="AP9">
            <v>400</v>
          </cell>
          <cell r="AQ9">
            <v>94600</v>
          </cell>
          <cell r="AR9">
            <v>150158.73015873015</v>
          </cell>
          <cell r="AS9">
            <v>34000</v>
          </cell>
          <cell r="AT9">
            <v>656</v>
          </cell>
          <cell r="AU9">
            <v>94600</v>
          </cell>
          <cell r="AV9">
            <v>150158.73015873015</v>
          </cell>
          <cell r="AW9">
            <v>37000</v>
          </cell>
          <cell r="AX9">
            <v>200</v>
          </cell>
          <cell r="AY9">
            <v>90585</v>
          </cell>
          <cell r="AZ9">
            <v>143785.71428571429</v>
          </cell>
          <cell r="BA9">
            <v>37000</v>
          </cell>
          <cell r="BB9">
            <v>170</v>
          </cell>
          <cell r="BC9">
            <v>85470</v>
          </cell>
          <cell r="BD9">
            <v>135666.66666666666</v>
          </cell>
          <cell r="BE9">
            <v>37000</v>
          </cell>
          <cell r="BF9">
            <v>440</v>
          </cell>
          <cell r="BG9">
            <v>85470</v>
          </cell>
          <cell r="BH9">
            <v>135666.66666666666</v>
          </cell>
          <cell r="BI9">
            <v>37000</v>
          </cell>
          <cell r="BJ9">
            <v>540</v>
          </cell>
          <cell r="BK9">
            <v>85470</v>
          </cell>
          <cell r="BL9">
            <v>135666.66666666666</v>
          </cell>
          <cell r="BM9">
            <v>37000</v>
          </cell>
          <cell r="BN9">
            <v>0</v>
          </cell>
          <cell r="BO9">
            <v>88000</v>
          </cell>
          <cell r="BP9">
            <v>139682.53968253967</v>
          </cell>
          <cell r="BQ9">
            <v>37000</v>
          </cell>
          <cell r="BR9">
            <v>0</v>
          </cell>
          <cell r="BS9">
            <v>88000</v>
          </cell>
          <cell r="BT9">
            <v>139682.53968253967</v>
          </cell>
          <cell r="BU9">
            <v>37000</v>
          </cell>
          <cell r="BV9">
            <v>0</v>
          </cell>
          <cell r="BW9">
            <v>96800</v>
          </cell>
          <cell r="BX9">
            <v>153650.79365079364</v>
          </cell>
          <cell r="BY9">
            <v>37000</v>
          </cell>
          <cell r="BZ9">
            <v>0</v>
          </cell>
          <cell r="CA9">
            <v>96800</v>
          </cell>
          <cell r="CB9">
            <v>153650.79365079364</v>
          </cell>
          <cell r="CC9">
            <v>37000</v>
          </cell>
          <cell r="CD9">
            <v>0</v>
          </cell>
          <cell r="CE9">
            <v>880000</v>
          </cell>
          <cell r="CF9">
            <v>88000</v>
          </cell>
          <cell r="CG9">
            <v>96800</v>
          </cell>
          <cell r="CH9">
            <v>153650.79365079364</v>
          </cell>
          <cell r="CI9">
            <v>37000</v>
          </cell>
          <cell r="CJ9">
            <v>0</v>
          </cell>
        </row>
        <row r="10">
          <cell r="A10" t="str">
            <v>CBD</v>
          </cell>
          <cell r="B10" t="str">
            <v>SeiAn</v>
          </cell>
          <cell r="C10" t="str">
            <v>a</v>
          </cell>
          <cell r="D10" t="str">
            <v>a</v>
          </cell>
          <cell r="E10" t="str">
            <v>a</v>
          </cell>
          <cell r="F10" t="str">
            <v>all</v>
          </cell>
          <cell r="K10">
            <v>44</v>
          </cell>
          <cell r="L10" t="str">
            <v>유</v>
          </cell>
          <cell r="M10" t="str">
            <v>유</v>
          </cell>
          <cell r="O10" t="str">
            <v>종로구</v>
          </cell>
          <cell r="P10" t="str">
            <v>신문로1가</v>
          </cell>
          <cell r="Q10">
            <v>116</v>
          </cell>
          <cell r="R10">
            <v>95.3</v>
          </cell>
          <cell r="S10">
            <v>1995</v>
          </cell>
          <cell r="T10" t="str">
            <v>20F</v>
          </cell>
          <cell r="U10" t="str">
            <v>6B</v>
          </cell>
          <cell r="V10">
            <v>3346.4</v>
          </cell>
          <cell r="W10">
            <v>1201.19</v>
          </cell>
          <cell r="X10">
            <v>0.35894991632799428</v>
          </cell>
          <cell r="Y10">
            <v>6.6947000000000001</v>
          </cell>
          <cell r="Z10">
            <v>83.85</v>
          </cell>
          <cell r="AA10">
            <v>42283.42</v>
          </cell>
          <cell r="AB10">
            <v>12790.676991953535</v>
          </cell>
          <cell r="AC10">
            <v>0</v>
          </cell>
          <cell r="AD10">
            <v>0</v>
          </cell>
          <cell r="AE10">
            <v>0</v>
          </cell>
          <cell r="AF10">
            <v>57</v>
          </cell>
          <cell r="AG10">
            <v>2</v>
          </cell>
          <cell r="AH10">
            <v>1122</v>
          </cell>
          <cell r="AU10">
            <v>88600</v>
          </cell>
          <cell r="AV10">
            <v>155438.59649122809</v>
          </cell>
          <cell r="AW10">
            <v>29000</v>
          </cell>
          <cell r="AX10">
            <v>1500</v>
          </cell>
          <cell r="AY10">
            <v>84000</v>
          </cell>
          <cell r="AZ10">
            <v>147368.4210526316</v>
          </cell>
          <cell r="BA10">
            <v>29000</v>
          </cell>
          <cell r="BB10">
            <v>2250</v>
          </cell>
          <cell r="BC10">
            <v>84000</v>
          </cell>
          <cell r="BD10">
            <v>147368.4210526316</v>
          </cell>
          <cell r="BE10">
            <v>29000</v>
          </cell>
          <cell r="BF10">
            <v>4068</v>
          </cell>
          <cell r="BG10">
            <v>84000</v>
          </cell>
          <cell r="BH10">
            <v>147368.4210526316</v>
          </cell>
          <cell r="BI10">
            <v>29000</v>
          </cell>
          <cell r="BJ10">
            <v>4068</v>
          </cell>
          <cell r="BK10">
            <v>84000</v>
          </cell>
          <cell r="BL10">
            <v>147368.4210526316</v>
          </cell>
          <cell r="BM10">
            <v>29000</v>
          </cell>
          <cell r="BN10">
            <v>4068</v>
          </cell>
          <cell r="BO10">
            <v>74750</v>
          </cell>
          <cell r="BP10">
            <v>131140.35087719301</v>
          </cell>
          <cell r="BQ10">
            <v>29000</v>
          </cell>
          <cell r="BR10">
            <v>4000</v>
          </cell>
          <cell r="BS10">
            <v>74750</v>
          </cell>
          <cell r="BT10">
            <v>131140.35087719301</v>
          </cell>
          <cell r="BU10">
            <v>29000</v>
          </cell>
          <cell r="BV10">
            <v>454.38596491228071</v>
          </cell>
          <cell r="BW10">
            <v>79350</v>
          </cell>
          <cell r="BX10">
            <v>139210.5263157895</v>
          </cell>
          <cell r="BY10">
            <v>29000</v>
          </cell>
          <cell r="BZ10">
            <v>900</v>
          </cell>
          <cell r="CA10">
            <v>79350</v>
          </cell>
          <cell r="CB10">
            <v>139210.5263157895</v>
          </cell>
          <cell r="CC10">
            <v>29000</v>
          </cell>
          <cell r="CD10">
            <v>500</v>
          </cell>
          <cell r="CE10">
            <v>700000</v>
          </cell>
          <cell r="CF10">
            <v>73500</v>
          </cell>
          <cell r="CG10">
            <v>80500</v>
          </cell>
          <cell r="CH10">
            <v>141228.0701754386</v>
          </cell>
          <cell r="CI10">
            <v>29000</v>
          </cell>
          <cell r="CJ10">
            <v>0</v>
          </cell>
        </row>
        <row r="11">
          <cell r="A11" t="str">
            <v>CBD</v>
          </cell>
          <cell r="B11" t="str">
            <v>Hanwha Sogong</v>
          </cell>
          <cell r="C11" t="str">
            <v>a</v>
          </cell>
          <cell r="D11" t="str">
            <v>a</v>
          </cell>
          <cell r="E11" t="str">
            <v>a</v>
          </cell>
          <cell r="F11" t="str">
            <v>all</v>
          </cell>
          <cell r="K11">
            <v>111</v>
          </cell>
          <cell r="L11" t="str">
            <v>유</v>
          </cell>
          <cell r="M11" t="str">
            <v>유</v>
          </cell>
          <cell r="O11" t="str">
            <v>중구</v>
          </cell>
          <cell r="P11" t="str">
            <v>소공동</v>
          </cell>
          <cell r="Q11" t="str">
            <v>110외 1필지</v>
          </cell>
          <cell r="R11">
            <v>93.3</v>
          </cell>
          <cell r="S11">
            <v>1993</v>
          </cell>
          <cell r="T11" t="str">
            <v>19F</v>
          </cell>
          <cell r="U11" t="str">
            <v>8B</v>
          </cell>
          <cell r="V11">
            <v>3115</v>
          </cell>
          <cell r="W11">
            <v>1475.53</v>
          </cell>
          <cell r="X11">
            <v>0.47368539325842696</v>
          </cell>
          <cell r="Y11">
            <v>6.8243999999999998</v>
          </cell>
          <cell r="Z11">
            <v>80.474999999999994</v>
          </cell>
          <cell r="AA11">
            <v>48561.53</v>
          </cell>
          <cell r="AB11">
            <v>14689.796720914755</v>
          </cell>
          <cell r="AC11">
            <v>0</v>
          </cell>
          <cell r="AD11">
            <v>0</v>
          </cell>
          <cell r="AE11">
            <v>0</v>
          </cell>
          <cell r="AF11">
            <v>51</v>
          </cell>
          <cell r="AG11">
            <v>3</v>
          </cell>
          <cell r="AH11">
            <v>1240.19</v>
          </cell>
          <cell r="AU11">
            <v>93500</v>
          </cell>
          <cell r="AV11">
            <v>183333.33333333334</v>
          </cell>
          <cell r="AW11">
            <v>30000</v>
          </cell>
          <cell r="AX11">
            <v>1275</v>
          </cell>
          <cell r="AY11">
            <v>93500</v>
          </cell>
          <cell r="AZ11">
            <v>183333.33333333334</v>
          </cell>
          <cell r="BA11">
            <v>30000</v>
          </cell>
          <cell r="BB11">
            <v>1270</v>
          </cell>
          <cell r="BC11">
            <v>93500</v>
          </cell>
          <cell r="BD11">
            <v>183333.33333333334</v>
          </cell>
          <cell r="BE11">
            <v>30000</v>
          </cell>
          <cell r="BF11">
            <v>750</v>
          </cell>
          <cell r="BG11">
            <v>93500</v>
          </cell>
          <cell r="BH11">
            <v>183333.33333333334</v>
          </cell>
          <cell r="BI11">
            <v>30000</v>
          </cell>
          <cell r="BJ11">
            <v>1552</v>
          </cell>
          <cell r="BK11">
            <v>93500</v>
          </cell>
          <cell r="BL11">
            <v>183333.33333333334</v>
          </cell>
          <cell r="BM11">
            <v>30000</v>
          </cell>
          <cell r="BN11">
            <v>0</v>
          </cell>
          <cell r="BO11">
            <v>93500</v>
          </cell>
          <cell r="BP11">
            <v>183333.33333333334</v>
          </cell>
          <cell r="BQ11">
            <v>30000</v>
          </cell>
          <cell r="BR11">
            <v>98</v>
          </cell>
          <cell r="BS11">
            <v>93500</v>
          </cell>
          <cell r="BT11">
            <v>183333.33333333334</v>
          </cell>
          <cell r="BU11">
            <v>30000</v>
          </cell>
          <cell r="BV11">
            <v>100</v>
          </cell>
          <cell r="BW11">
            <v>93500</v>
          </cell>
          <cell r="BX11">
            <v>183333.33333333334</v>
          </cell>
          <cell r="BY11">
            <v>30000</v>
          </cell>
          <cell r="BZ11">
            <v>0</v>
          </cell>
          <cell r="CA11">
            <v>93500</v>
          </cell>
          <cell r="CB11">
            <v>183333.33333333334</v>
          </cell>
          <cell r="CC11">
            <v>30000</v>
          </cell>
          <cell r="CD11">
            <v>0</v>
          </cell>
          <cell r="CG11">
            <v>93500</v>
          </cell>
          <cell r="CH11">
            <v>183333.33333333334</v>
          </cell>
          <cell r="CI11">
            <v>30000</v>
          </cell>
          <cell r="CJ11">
            <v>0</v>
          </cell>
        </row>
        <row r="12">
          <cell r="A12" t="str">
            <v>CBD</v>
          </cell>
          <cell r="B12" t="str">
            <v>Yonsei</v>
          </cell>
          <cell r="C12" t="str">
            <v>b</v>
          </cell>
          <cell r="D12" t="str">
            <v>a</v>
          </cell>
          <cell r="E12" t="str">
            <v>a</v>
          </cell>
          <cell r="F12" t="str">
            <v>all</v>
          </cell>
          <cell r="L12" t="str">
            <v>유</v>
          </cell>
          <cell r="M12" t="str">
            <v>유</v>
          </cell>
          <cell r="O12" t="str">
            <v>중구</v>
          </cell>
          <cell r="P12" t="str">
            <v>남대문로5가</v>
          </cell>
          <cell r="Q12" t="str">
            <v>84-11</v>
          </cell>
          <cell r="R12">
            <v>93.12</v>
          </cell>
          <cell r="S12">
            <v>1993</v>
          </cell>
          <cell r="T12" t="str">
            <v>24F</v>
          </cell>
          <cell r="U12" t="str">
            <v>6B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108886.44040000001</v>
          </cell>
          <cell r="AB12">
            <v>32938</v>
          </cell>
          <cell r="AC12">
            <v>0</v>
          </cell>
          <cell r="AD12">
            <v>0</v>
          </cell>
          <cell r="AE12">
            <v>0</v>
          </cell>
          <cell r="AF12">
            <v>66</v>
          </cell>
          <cell r="AG12">
            <v>0</v>
          </cell>
          <cell r="AH12">
            <v>0</v>
          </cell>
          <cell r="AI12">
            <v>82500</v>
          </cell>
          <cell r="AJ12">
            <v>125000</v>
          </cell>
          <cell r="AK12">
            <v>29200</v>
          </cell>
          <cell r="AL12">
            <v>2400</v>
          </cell>
          <cell r="AM12">
            <v>82500</v>
          </cell>
          <cell r="AN12">
            <v>125000</v>
          </cell>
          <cell r="AO12">
            <v>29200</v>
          </cell>
          <cell r="AP12">
            <v>350</v>
          </cell>
          <cell r="AQ12">
            <v>82500</v>
          </cell>
          <cell r="AR12">
            <v>125000</v>
          </cell>
          <cell r="AS12">
            <v>29200</v>
          </cell>
          <cell r="AT12">
            <v>654</v>
          </cell>
          <cell r="AU12">
            <v>82500</v>
          </cell>
          <cell r="AV12">
            <v>125000</v>
          </cell>
          <cell r="AW12">
            <v>29200</v>
          </cell>
          <cell r="AX12">
            <v>2000</v>
          </cell>
          <cell r="AY12">
            <v>66000</v>
          </cell>
          <cell r="AZ12">
            <v>100000</v>
          </cell>
          <cell r="BA12">
            <v>29200</v>
          </cell>
          <cell r="BB12">
            <v>600</v>
          </cell>
          <cell r="BC12">
            <v>66000</v>
          </cell>
          <cell r="BD12">
            <v>100000</v>
          </cell>
          <cell r="BE12">
            <v>29200</v>
          </cell>
          <cell r="BF12">
            <v>9500</v>
          </cell>
          <cell r="BG12">
            <v>66000</v>
          </cell>
          <cell r="BH12">
            <v>100000</v>
          </cell>
          <cell r="BI12">
            <v>29200</v>
          </cell>
          <cell r="BJ12">
            <v>9050</v>
          </cell>
          <cell r="BK12">
            <v>66000</v>
          </cell>
          <cell r="BL12">
            <v>100000</v>
          </cell>
          <cell r="BM12">
            <v>29200</v>
          </cell>
          <cell r="BN12">
            <v>9500</v>
          </cell>
          <cell r="BO12">
            <v>66000</v>
          </cell>
          <cell r="BP12">
            <v>100000</v>
          </cell>
          <cell r="BQ12">
            <v>29200</v>
          </cell>
          <cell r="BR12">
            <v>4800</v>
          </cell>
          <cell r="BS12">
            <v>66000</v>
          </cell>
          <cell r="BT12">
            <v>100000</v>
          </cell>
          <cell r="BU12">
            <v>29200</v>
          </cell>
          <cell r="BV12">
            <v>9500</v>
          </cell>
          <cell r="BW12">
            <v>71500</v>
          </cell>
          <cell r="BX12">
            <v>108333.33333333333</v>
          </cell>
          <cell r="BY12">
            <v>29200</v>
          </cell>
          <cell r="BZ12">
            <v>4000</v>
          </cell>
          <cell r="CA12">
            <v>71500</v>
          </cell>
          <cell r="CB12">
            <v>108333.33333333333</v>
          </cell>
          <cell r="CC12">
            <v>29200</v>
          </cell>
          <cell r="CD12">
            <v>0</v>
          </cell>
          <cell r="CG12">
            <v>71500</v>
          </cell>
          <cell r="CH12">
            <v>108333.33333333333</v>
          </cell>
          <cell r="CI12">
            <v>29200</v>
          </cell>
          <cell r="CJ12">
            <v>0</v>
          </cell>
        </row>
        <row r="13">
          <cell r="A13" t="str">
            <v>CBD</v>
          </cell>
          <cell r="B13" t="str">
            <v>YoungPoong</v>
          </cell>
          <cell r="C13" t="str">
            <v>a</v>
          </cell>
          <cell r="D13" t="str">
            <v>a</v>
          </cell>
          <cell r="E13" t="str">
            <v>a</v>
          </cell>
          <cell r="F13" t="str">
            <v>all</v>
          </cell>
          <cell r="K13">
            <v>24</v>
          </cell>
          <cell r="L13" t="str">
            <v>유</v>
          </cell>
          <cell r="M13" t="str">
            <v>유</v>
          </cell>
          <cell r="O13" t="str">
            <v>중구</v>
          </cell>
          <cell r="P13" t="str">
            <v>서린동</v>
          </cell>
          <cell r="Q13">
            <v>33</v>
          </cell>
          <cell r="R13">
            <v>92.5</v>
          </cell>
          <cell r="S13">
            <v>1992</v>
          </cell>
          <cell r="T13" t="str">
            <v>23F</v>
          </cell>
          <cell r="U13" t="str">
            <v>5B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73677.09</v>
          </cell>
          <cell r="AB13">
            <v>22287.219432512553</v>
          </cell>
          <cell r="AC13">
            <v>0</v>
          </cell>
          <cell r="AD13">
            <v>0</v>
          </cell>
          <cell r="AE13">
            <v>0</v>
          </cell>
          <cell r="AF13">
            <v>64</v>
          </cell>
          <cell r="AG13">
            <v>2</v>
          </cell>
          <cell r="AH13">
            <v>2041.46</v>
          </cell>
          <cell r="AI13">
            <v>97300</v>
          </cell>
          <cell r="AJ13">
            <v>152031.25</v>
          </cell>
          <cell r="AK13">
            <v>30000</v>
          </cell>
          <cell r="AL13">
            <v>0</v>
          </cell>
          <cell r="AM13">
            <v>97300</v>
          </cell>
          <cell r="AN13">
            <v>152031.25</v>
          </cell>
          <cell r="AO13">
            <v>30000</v>
          </cell>
          <cell r="AP13">
            <v>0</v>
          </cell>
          <cell r="AQ13">
            <v>97300</v>
          </cell>
          <cell r="AR13">
            <v>152031.25</v>
          </cell>
          <cell r="AS13">
            <v>30000</v>
          </cell>
          <cell r="AT13">
            <v>670</v>
          </cell>
          <cell r="AU13">
            <v>97300</v>
          </cell>
          <cell r="AV13">
            <v>152031.25</v>
          </cell>
          <cell r="AW13">
            <v>30000</v>
          </cell>
          <cell r="AX13">
            <v>900</v>
          </cell>
          <cell r="AY13">
            <v>97300</v>
          </cell>
          <cell r="AZ13">
            <v>152031.25</v>
          </cell>
          <cell r="BA13">
            <v>30000</v>
          </cell>
          <cell r="BB13">
            <v>1500</v>
          </cell>
          <cell r="BC13">
            <v>97300</v>
          </cell>
          <cell r="BD13">
            <v>152031.25</v>
          </cell>
          <cell r="BE13">
            <v>30000</v>
          </cell>
          <cell r="BF13">
            <v>1100</v>
          </cell>
          <cell r="BG13">
            <v>97300</v>
          </cell>
          <cell r="BH13">
            <v>152031.25</v>
          </cell>
          <cell r="BI13">
            <v>30000</v>
          </cell>
          <cell r="BJ13">
            <v>1100</v>
          </cell>
          <cell r="BK13">
            <v>97300</v>
          </cell>
          <cell r="BL13">
            <v>152031.25</v>
          </cell>
          <cell r="BM13">
            <v>30000</v>
          </cell>
          <cell r="BN13">
            <v>1284</v>
          </cell>
          <cell r="BO13">
            <v>97300</v>
          </cell>
          <cell r="BP13">
            <v>152031.25</v>
          </cell>
          <cell r="BQ13">
            <v>30000</v>
          </cell>
          <cell r="BR13">
            <v>800</v>
          </cell>
          <cell r="BS13">
            <v>97300</v>
          </cell>
          <cell r="BT13">
            <v>152031.25</v>
          </cell>
          <cell r="BU13">
            <v>30000</v>
          </cell>
          <cell r="BV13">
            <v>1300</v>
          </cell>
          <cell r="BW13">
            <v>97300</v>
          </cell>
          <cell r="BX13">
            <v>152031.25</v>
          </cell>
          <cell r="BY13">
            <v>30000</v>
          </cell>
          <cell r="BZ13">
            <v>0</v>
          </cell>
          <cell r="CA13">
            <v>97300</v>
          </cell>
          <cell r="CB13">
            <v>152031.25</v>
          </cell>
          <cell r="CC13">
            <v>31500</v>
          </cell>
          <cell r="CD13">
            <v>500</v>
          </cell>
          <cell r="CE13">
            <v>830000</v>
          </cell>
          <cell r="CF13">
            <v>89000</v>
          </cell>
          <cell r="CG13">
            <v>97300</v>
          </cell>
          <cell r="CH13">
            <v>152031.25</v>
          </cell>
          <cell r="CI13">
            <v>31500</v>
          </cell>
          <cell r="CJ13">
            <v>0</v>
          </cell>
        </row>
        <row r="14">
          <cell r="A14" t="str">
            <v>CBD</v>
          </cell>
          <cell r="B14" t="str">
            <v>Chongro Tower</v>
          </cell>
          <cell r="C14" t="str">
            <v>a</v>
          </cell>
          <cell r="D14" t="str">
            <v>a</v>
          </cell>
          <cell r="E14" t="str">
            <v>a</v>
          </cell>
          <cell r="F14" t="str">
            <v>all</v>
          </cell>
          <cell r="L14" t="str">
            <v>유</v>
          </cell>
          <cell r="M14" t="str">
            <v>유</v>
          </cell>
          <cell r="O14" t="str">
            <v>종로구</v>
          </cell>
          <cell r="P14" t="str">
            <v>종로2가</v>
          </cell>
          <cell r="Q14">
            <v>6</v>
          </cell>
          <cell r="R14">
            <v>99.9</v>
          </cell>
          <cell r="S14">
            <v>1999</v>
          </cell>
          <cell r="T14" t="str">
            <v>24F</v>
          </cell>
          <cell r="U14" t="str">
            <v>6B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60654.818400000004</v>
          </cell>
          <cell r="AB14">
            <v>18348</v>
          </cell>
          <cell r="AC14">
            <v>0</v>
          </cell>
          <cell r="AD14">
            <v>0</v>
          </cell>
          <cell r="AE14">
            <v>0</v>
          </cell>
          <cell r="AF14">
            <v>58</v>
          </cell>
          <cell r="AG14">
            <v>0</v>
          </cell>
          <cell r="AH14">
            <v>0</v>
          </cell>
          <cell r="BS14">
            <v>110000</v>
          </cell>
          <cell r="BT14">
            <v>189655.17241379313</v>
          </cell>
          <cell r="BU14">
            <v>30000</v>
          </cell>
          <cell r="BV14" t="str">
            <v>-</v>
          </cell>
          <cell r="BW14">
            <v>110000</v>
          </cell>
          <cell r="BX14">
            <v>189655.17241379313</v>
          </cell>
          <cell r="BY14">
            <v>30000</v>
          </cell>
          <cell r="CA14">
            <v>110000</v>
          </cell>
          <cell r="CB14">
            <v>189655.17241379313</v>
          </cell>
          <cell r="CC14">
            <v>30000</v>
          </cell>
          <cell r="CD14" t="str">
            <v>-</v>
          </cell>
          <cell r="CE14">
            <v>1200000</v>
          </cell>
          <cell r="CF14">
            <v>120000</v>
          </cell>
          <cell r="CG14">
            <v>132000</v>
          </cell>
          <cell r="CH14">
            <v>227586.20689655174</v>
          </cell>
          <cell r="CI14">
            <v>30000</v>
          </cell>
          <cell r="CJ14">
            <v>0</v>
          </cell>
        </row>
        <row r="15">
          <cell r="A15" t="str">
            <v>CBD</v>
          </cell>
          <cell r="B15" t="str">
            <v>SamSung Main Building</v>
          </cell>
          <cell r="C15" t="str">
            <v>a</v>
          </cell>
          <cell r="D15" t="str">
            <v>b</v>
          </cell>
          <cell r="E15" t="str">
            <v>a</v>
          </cell>
          <cell r="F15" t="str">
            <v>all</v>
          </cell>
          <cell r="K15">
            <v>95</v>
          </cell>
          <cell r="L15" t="str">
            <v>유</v>
          </cell>
          <cell r="M15" t="str">
            <v>유</v>
          </cell>
          <cell r="O15" t="str">
            <v>중구</v>
          </cell>
          <cell r="P15" t="str">
            <v>태평로2가</v>
          </cell>
          <cell r="Q15">
            <v>250</v>
          </cell>
          <cell r="R15">
            <v>76.599999999999994</v>
          </cell>
          <cell r="S15">
            <v>1976</v>
          </cell>
          <cell r="T15" t="str">
            <v>26F</v>
          </cell>
          <cell r="U15" t="str">
            <v>4B</v>
          </cell>
          <cell r="V15">
            <v>6595</v>
          </cell>
          <cell r="W15">
            <v>3632.59</v>
          </cell>
          <cell r="X15">
            <v>0.55080970432145571</v>
          </cell>
          <cell r="Y15">
            <v>9.6112000000000002</v>
          </cell>
          <cell r="Z15">
            <v>110.85</v>
          </cell>
          <cell r="AA15">
            <v>83639.81</v>
          </cell>
          <cell r="AB15">
            <v>25300.92867082098</v>
          </cell>
          <cell r="AC15">
            <v>0</v>
          </cell>
          <cell r="AD15">
            <v>0</v>
          </cell>
          <cell r="AE15">
            <v>0</v>
          </cell>
          <cell r="AF15">
            <v>76</v>
          </cell>
          <cell r="AG15">
            <v>3</v>
          </cell>
          <cell r="AH15">
            <v>2361.02</v>
          </cell>
          <cell r="AI15">
            <v>93700</v>
          </cell>
          <cell r="AJ15">
            <v>123289.47368421052</v>
          </cell>
          <cell r="AK15">
            <v>34500</v>
          </cell>
          <cell r="AL15">
            <v>0</v>
          </cell>
          <cell r="AM15">
            <v>93700</v>
          </cell>
          <cell r="AN15">
            <v>123289.47368421052</v>
          </cell>
          <cell r="AO15">
            <v>34500</v>
          </cell>
          <cell r="AP15">
            <v>0</v>
          </cell>
          <cell r="AQ15">
            <v>93700</v>
          </cell>
          <cell r="AR15">
            <v>123289.47368421052</v>
          </cell>
          <cell r="AS15">
            <v>34500</v>
          </cell>
          <cell r="AT15">
            <v>500</v>
          </cell>
          <cell r="AU15">
            <v>93700</v>
          </cell>
          <cell r="AV15">
            <v>123289.47368421052</v>
          </cell>
          <cell r="AW15">
            <v>34500</v>
          </cell>
          <cell r="AX15">
            <v>1000</v>
          </cell>
          <cell r="AY15">
            <v>93700</v>
          </cell>
          <cell r="AZ15">
            <v>123289.47368421052</v>
          </cell>
          <cell r="BA15">
            <v>34500</v>
          </cell>
          <cell r="BB15">
            <v>2000</v>
          </cell>
          <cell r="BC15">
            <v>93700</v>
          </cell>
          <cell r="BD15">
            <v>123289.47368421052</v>
          </cell>
          <cell r="BE15">
            <v>34500</v>
          </cell>
          <cell r="BF15">
            <v>0</v>
          </cell>
          <cell r="BG15">
            <v>93700</v>
          </cell>
          <cell r="BH15">
            <v>123289.47368421052</v>
          </cell>
          <cell r="BI15">
            <v>34500</v>
          </cell>
          <cell r="BJ15">
            <v>0</v>
          </cell>
          <cell r="BK15">
            <v>93700</v>
          </cell>
          <cell r="BL15">
            <v>123289.47368421052</v>
          </cell>
          <cell r="BM15">
            <v>34500</v>
          </cell>
          <cell r="BN15">
            <v>227</v>
          </cell>
          <cell r="BO15">
            <v>93700</v>
          </cell>
          <cell r="BP15">
            <v>123289.47368421052</v>
          </cell>
          <cell r="BQ15">
            <v>34500</v>
          </cell>
          <cell r="BR15">
            <v>0</v>
          </cell>
          <cell r="BS15">
            <v>93700</v>
          </cell>
          <cell r="BT15">
            <v>123289.47368421052</v>
          </cell>
          <cell r="BU15">
            <v>34500</v>
          </cell>
          <cell r="BV15">
            <v>0</v>
          </cell>
          <cell r="BW15">
            <v>93700</v>
          </cell>
          <cell r="BX15">
            <v>123289.47368421052</v>
          </cell>
          <cell r="BY15">
            <v>34500</v>
          </cell>
          <cell r="BZ15">
            <v>0</v>
          </cell>
          <cell r="CA15">
            <v>93700</v>
          </cell>
          <cell r="CB15">
            <v>123289.47368421052</v>
          </cell>
          <cell r="CC15">
            <v>34500</v>
          </cell>
          <cell r="CD15">
            <v>0</v>
          </cell>
          <cell r="CG15">
            <v>93700</v>
          </cell>
          <cell r="CH15">
            <v>123289.47368421052</v>
          </cell>
          <cell r="CI15">
            <v>34500</v>
          </cell>
          <cell r="CJ15">
            <v>0</v>
          </cell>
        </row>
        <row r="16">
          <cell r="A16" t="str">
            <v>CBD</v>
          </cell>
          <cell r="B16" t="str">
            <v>Samsung Life</v>
          </cell>
          <cell r="C16" t="str">
            <v>a</v>
          </cell>
          <cell r="D16" t="str">
            <v>b</v>
          </cell>
          <cell r="E16" t="str">
            <v>a</v>
          </cell>
          <cell r="F16" t="str">
            <v>all</v>
          </cell>
          <cell r="K16">
            <v>96</v>
          </cell>
          <cell r="L16" t="str">
            <v>유</v>
          </cell>
          <cell r="M16" t="str">
            <v>유</v>
          </cell>
          <cell r="N16" t="str">
            <v>본사빌딩</v>
          </cell>
          <cell r="O16" t="str">
            <v xml:space="preserve">중구 </v>
          </cell>
          <cell r="P16" t="str">
            <v>태평로2가</v>
          </cell>
          <cell r="Q16">
            <v>150</v>
          </cell>
          <cell r="R16">
            <v>84.12</v>
          </cell>
          <cell r="S16">
            <v>1984</v>
          </cell>
          <cell r="T16" t="str">
            <v>25F</v>
          </cell>
          <cell r="U16" t="str">
            <v>5B</v>
          </cell>
          <cell r="V16">
            <v>8850</v>
          </cell>
          <cell r="W16">
            <v>3735.63</v>
          </cell>
          <cell r="X16">
            <v>0.42210508474576275</v>
          </cell>
          <cell r="Y16">
            <v>5.8701999999999996</v>
          </cell>
          <cell r="Z16">
            <v>104.625</v>
          </cell>
          <cell r="AA16">
            <v>87646.39</v>
          </cell>
          <cell r="AB16">
            <v>26512.913666888497</v>
          </cell>
          <cell r="AC16">
            <v>0</v>
          </cell>
          <cell r="AD16">
            <v>0</v>
          </cell>
          <cell r="AE16">
            <v>0</v>
          </cell>
          <cell r="AF16">
            <v>63</v>
          </cell>
          <cell r="AG16">
            <v>4</v>
          </cell>
          <cell r="AH16">
            <v>2692.96</v>
          </cell>
          <cell r="BC16">
            <v>93700</v>
          </cell>
          <cell r="BD16">
            <v>148730.15873015873</v>
          </cell>
          <cell r="BE16">
            <v>34500</v>
          </cell>
          <cell r="BF16">
            <v>200</v>
          </cell>
          <cell r="BG16">
            <v>93700</v>
          </cell>
          <cell r="BH16">
            <v>148730.15873015873</v>
          </cell>
          <cell r="BI16">
            <v>34500</v>
          </cell>
          <cell r="BJ16">
            <v>200</v>
          </cell>
          <cell r="BK16">
            <v>93700</v>
          </cell>
          <cell r="BL16">
            <v>148730.15873015873</v>
          </cell>
          <cell r="BM16">
            <v>34500</v>
          </cell>
          <cell r="BN16">
            <v>0</v>
          </cell>
          <cell r="BO16">
            <v>93700</v>
          </cell>
          <cell r="BP16">
            <v>148730.15873015873</v>
          </cell>
          <cell r="BQ16">
            <v>34500</v>
          </cell>
          <cell r="BR16">
            <v>0</v>
          </cell>
          <cell r="BS16">
            <v>93700</v>
          </cell>
          <cell r="BT16">
            <v>148730.15873015873</v>
          </cell>
          <cell r="BU16">
            <v>34500</v>
          </cell>
          <cell r="BV16">
            <v>0</v>
          </cell>
          <cell r="BW16">
            <v>93700</v>
          </cell>
          <cell r="BX16">
            <v>148730.15873015873</v>
          </cell>
          <cell r="BY16">
            <v>34500</v>
          </cell>
          <cell r="BZ16">
            <v>330</v>
          </cell>
          <cell r="CA16">
            <v>93700</v>
          </cell>
          <cell r="CB16">
            <v>148730.15873015873</v>
          </cell>
          <cell r="CC16">
            <v>34500</v>
          </cell>
          <cell r="CD16">
            <v>0</v>
          </cell>
          <cell r="CE16">
            <v>800000</v>
          </cell>
          <cell r="CF16">
            <v>85700</v>
          </cell>
          <cell r="CG16">
            <v>93700</v>
          </cell>
          <cell r="CH16">
            <v>148730.15873015873</v>
          </cell>
          <cell r="CI16">
            <v>34500</v>
          </cell>
          <cell r="CJ16">
            <v>0</v>
          </cell>
        </row>
        <row r="17">
          <cell r="A17" t="str">
            <v>CBD</v>
          </cell>
          <cell r="B17" t="str">
            <v>Teapyungro</v>
          </cell>
          <cell r="C17" t="str">
            <v>a</v>
          </cell>
          <cell r="D17" t="str">
            <v>b</v>
          </cell>
          <cell r="E17" t="str">
            <v>a</v>
          </cell>
          <cell r="F17" t="str">
            <v>all</v>
          </cell>
          <cell r="L17" t="str">
            <v>유</v>
          </cell>
          <cell r="M17" t="str">
            <v>유</v>
          </cell>
          <cell r="O17" t="str">
            <v>중구</v>
          </cell>
          <cell r="P17" t="str">
            <v>다동</v>
          </cell>
          <cell r="Q17" t="str">
            <v>111-62</v>
          </cell>
          <cell r="R17">
            <v>97.4</v>
          </cell>
          <cell r="S17">
            <v>1997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40003.485800000002</v>
          </cell>
          <cell r="AB17">
            <v>12101</v>
          </cell>
          <cell r="AC17">
            <v>0</v>
          </cell>
          <cell r="AD17">
            <v>0</v>
          </cell>
          <cell r="AE17">
            <v>0</v>
          </cell>
          <cell r="AF17">
            <v>61</v>
          </cell>
          <cell r="AG17">
            <v>0</v>
          </cell>
          <cell r="AH17">
            <v>0</v>
          </cell>
          <cell r="AU17">
            <v>88000</v>
          </cell>
          <cell r="AV17">
            <v>144262.29508196723</v>
          </cell>
          <cell r="AW17">
            <v>31000</v>
          </cell>
          <cell r="AX17">
            <v>2420</v>
          </cell>
          <cell r="AY17">
            <v>88000</v>
          </cell>
          <cell r="AZ17">
            <v>144262.29508196723</v>
          </cell>
          <cell r="BA17">
            <v>31000</v>
          </cell>
          <cell r="BB17">
            <v>0</v>
          </cell>
          <cell r="BC17">
            <v>88000</v>
          </cell>
          <cell r="BD17">
            <v>144262.29508196723</v>
          </cell>
          <cell r="BE17">
            <v>31000</v>
          </cell>
          <cell r="BF17">
            <v>0</v>
          </cell>
          <cell r="BG17">
            <v>88000</v>
          </cell>
          <cell r="BH17">
            <v>144262.29508196723</v>
          </cell>
          <cell r="BI17">
            <v>31000</v>
          </cell>
          <cell r="BJ17">
            <v>0</v>
          </cell>
          <cell r="BK17">
            <v>88000</v>
          </cell>
          <cell r="BL17">
            <v>144262.29508196723</v>
          </cell>
          <cell r="BM17">
            <v>31000</v>
          </cell>
          <cell r="BN17">
            <v>0</v>
          </cell>
          <cell r="BO17">
            <v>88000</v>
          </cell>
          <cell r="BP17">
            <v>144262.29508196723</v>
          </cell>
          <cell r="BQ17">
            <v>31000</v>
          </cell>
          <cell r="BR17">
            <v>0</v>
          </cell>
          <cell r="BS17">
            <v>88000</v>
          </cell>
          <cell r="BT17">
            <v>144262.29508196723</v>
          </cell>
          <cell r="BU17">
            <v>31000</v>
          </cell>
          <cell r="BV17">
            <v>0</v>
          </cell>
          <cell r="BW17">
            <v>88000</v>
          </cell>
          <cell r="BX17">
            <v>144262.29508196723</v>
          </cell>
          <cell r="BY17">
            <v>31000</v>
          </cell>
          <cell r="BZ17">
            <v>0</v>
          </cell>
          <cell r="CA17">
            <v>88000</v>
          </cell>
          <cell r="CB17">
            <v>144262.29508196723</v>
          </cell>
          <cell r="CC17">
            <v>31000</v>
          </cell>
          <cell r="CD17">
            <v>261</v>
          </cell>
          <cell r="CE17">
            <v>800000</v>
          </cell>
          <cell r="CF17">
            <v>80000</v>
          </cell>
          <cell r="CG17">
            <v>88000</v>
          </cell>
          <cell r="CH17">
            <v>144262.29508196723</v>
          </cell>
          <cell r="CI17">
            <v>15000</v>
          </cell>
          <cell r="CJ17">
            <v>0</v>
          </cell>
        </row>
        <row r="18">
          <cell r="A18" t="str">
            <v>CBD</v>
          </cell>
          <cell r="B18" t="str">
            <v xml:space="preserve">Lotte </v>
          </cell>
          <cell r="C18" t="str">
            <v>b</v>
          </cell>
          <cell r="D18" t="str">
            <v>b</v>
          </cell>
          <cell r="E18" t="str">
            <v>b</v>
          </cell>
          <cell r="F18" t="str">
            <v>all</v>
          </cell>
          <cell r="L18" t="str">
            <v>유</v>
          </cell>
          <cell r="M18" t="str">
            <v>유</v>
          </cell>
          <cell r="O18" t="str">
            <v>중구</v>
          </cell>
          <cell r="P18" t="str">
            <v>소공동</v>
          </cell>
          <cell r="Q18">
            <v>1</v>
          </cell>
          <cell r="R18">
            <v>81.2</v>
          </cell>
          <cell r="S18">
            <v>1981</v>
          </cell>
          <cell r="T18" t="str">
            <v>25F</v>
          </cell>
          <cell r="U18" t="str">
            <v>3B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45510.948600000003</v>
          </cell>
          <cell r="AB18">
            <v>13767</v>
          </cell>
          <cell r="AC18">
            <v>0</v>
          </cell>
          <cell r="AD18">
            <v>0</v>
          </cell>
          <cell r="AE18">
            <v>0</v>
          </cell>
          <cell r="AF18">
            <v>68</v>
          </cell>
          <cell r="AG18">
            <v>0</v>
          </cell>
          <cell r="AH18">
            <v>0</v>
          </cell>
          <cell r="AI18">
            <v>99010</v>
          </cell>
          <cell r="AJ18">
            <v>145602.94117647057</v>
          </cell>
          <cell r="AK18">
            <v>29800</v>
          </cell>
          <cell r="AL18">
            <v>0</v>
          </cell>
          <cell r="AM18">
            <v>99010</v>
          </cell>
          <cell r="AN18">
            <v>145602.94117647057</v>
          </cell>
          <cell r="AO18">
            <v>29800</v>
          </cell>
          <cell r="AP18">
            <v>0</v>
          </cell>
          <cell r="AQ18">
            <v>99010</v>
          </cell>
          <cell r="AR18">
            <v>145602.94117647057</v>
          </cell>
          <cell r="AS18">
            <v>29800</v>
          </cell>
          <cell r="AT18">
            <v>0</v>
          </cell>
          <cell r="AU18">
            <v>93760</v>
          </cell>
          <cell r="AV18">
            <v>137882.35294117645</v>
          </cell>
          <cell r="AW18">
            <v>31290</v>
          </cell>
          <cell r="AX18">
            <v>109</v>
          </cell>
          <cell r="AY18">
            <v>93760</v>
          </cell>
          <cell r="AZ18">
            <v>137882.35294117645</v>
          </cell>
          <cell r="BA18">
            <v>31290</v>
          </cell>
          <cell r="BB18">
            <v>59</v>
          </cell>
          <cell r="BC18">
            <v>93760</v>
          </cell>
          <cell r="BD18">
            <v>137882.35294117645</v>
          </cell>
          <cell r="BE18">
            <v>31290</v>
          </cell>
          <cell r="BF18">
            <v>0</v>
          </cell>
          <cell r="BG18">
            <v>93760</v>
          </cell>
          <cell r="BH18">
            <v>137882.35294117645</v>
          </cell>
          <cell r="BI18">
            <v>31290</v>
          </cell>
          <cell r="BJ18">
            <v>90</v>
          </cell>
          <cell r="BK18">
            <v>93760</v>
          </cell>
          <cell r="BL18">
            <v>137882.35294117645</v>
          </cell>
          <cell r="BM18">
            <v>31290</v>
          </cell>
          <cell r="BN18">
            <v>0</v>
          </cell>
          <cell r="BO18">
            <v>93760</v>
          </cell>
          <cell r="BP18">
            <v>137882.35294117645</v>
          </cell>
          <cell r="BQ18">
            <v>31290</v>
          </cell>
          <cell r="BR18">
            <v>0</v>
          </cell>
          <cell r="BS18">
            <v>93760</v>
          </cell>
          <cell r="BT18">
            <v>137882.35294117645</v>
          </cell>
          <cell r="BU18">
            <v>31290</v>
          </cell>
          <cell r="BV18">
            <v>0</v>
          </cell>
          <cell r="BW18">
            <v>93760</v>
          </cell>
          <cell r="BX18">
            <v>137882.35294117645</v>
          </cell>
          <cell r="BY18">
            <v>31290</v>
          </cell>
          <cell r="BZ18">
            <v>0</v>
          </cell>
          <cell r="CA18">
            <v>93760</v>
          </cell>
          <cell r="CB18">
            <v>137882.35294117645</v>
          </cell>
          <cell r="CC18">
            <v>32220</v>
          </cell>
          <cell r="CD18">
            <v>0</v>
          </cell>
          <cell r="CE18">
            <v>661000</v>
          </cell>
          <cell r="CF18">
            <v>87150</v>
          </cell>
          <cell r="CG18">
            <v>93760</v>
          </cell>
          <cell r="CH18">
            <v>137882.35294117645</v>
          </cell>
          <cell r="CI18">
            <v>32220</v>
          </cell>
          <cell r="CJ18">
            <v>0</v>
          </cell>
        </row>
        <row r="19">
          <cell r="A19" t="str">
            <v>CBD</v>
          </cell>
          <cell r="B19" t="str">
            <v>Korean Re Insurance</v>
          </cell>
          <cell r="C19" t="str">
            <v>b</v>
          </cell>
          <cell r="D19" t="str">
            <v>b</v>
          </cell>
          <cell r="E19" t="str">
            <v>b</v>
          </cell>
          <cell r="F19" t="str">
            <v>all</v>
          </cell>
          <cell r="K19">
            <v>36</v>
          </cell>
          <cell r="L19" t="str">
            <v>유</v>
          </cell>
          <cell r="M19" t="str">
            <v>유</v>
          </cell>
          <cell r="O19" t="str">
            <v>종로구</v>
          </cell>
          <cell r="P19" t="str">
            <v>수송동</v>
          </cell>
          <cell r="Q19">
            <v>80</v>
          </cell>
          <cell r="R19">
            <v>85.4</v>
          </cell>
          <cell r="S19">
            <v>1985</v>
          </cell>
          <cell r="T19" t="str">
            <v>12F</v>
          </cell>
          <cell r="U19" t="str">
            <v>3B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39357.43</v>
          </cell>
          <cell r="AB19">
            <v>11905.5689999395</v>
          </cell>
          <cell r="AC19">
            <v>0</v>
          </cell>
          <cell r="AD19">
            <v>0</v>
          </cell>
          <cell r="AE19">
            <v>0</v>
          </cell>
          <cell r="AF19">
            <v>66</v>
          </cell>
          <cell r="AG19">
            <v>0</v>
          </cell>
          <cell r="AH19">
            <v>0</v>
          </cell>
          <cell r="AI19">
            <v>80400</v>
          </cell>
          <cell r="AJ19">
            <v>121818.18181818181</v>
          </cell>
          <cell r="AK19">
            <v>26000</v>
          </cell>
          <cell r="AL19">
            <v>77</v>
          </cell>
          <cell r="AM19">
            <v>80400</v>
          </cell>
          <cell r="AN19">
            <v>121818.18181818181</v>
          </cell>
          <cell r="AO19">
            <v>26000</v>
          </cell>
          <cell r="AP19">
            <v>77</v>
          </cell>
          <cell r="AQ19">
            <v>80400</v>
          </cell>
          <cell r="AR19">
            <v>121818.18181818181</v>
          </cell>
          <cell r="AS19">
            <v>26000</v>
          </cell>
          <cell r="AT19">
            <v>1030</v>
          </cell>
          <cell r="AU19">
            <v>80400</v>
          </cell>
          <cell r="AV19">
            <v>121818.18181818181</v>
          </cell>
          <cell r="AW19">
            <v>26000</v>
          </cell>
          <cell r="AX19">
            <v>1030</v>
          </cell>
          <cell r="AY19">
            <v>57600</v>
          </cell>
          <cell r="AZ19">
            <v>87272.727272727265</v>
          </cell>
          <cell r="BA19">
            <v>24000</v>
          </cell>
          <cell r="BB19">
            <v>1200</v>
          </cell>
          <cell r="BC19">
            <v>57600</v>
          </cell>
          <cell r="BD19">
            <v>87272.727272727265</v>
          </cell>
          <cell r="BE19">
            <v>24000</v>
          </cell>
          <cell r="BF19">
            <v>1200</v>
          </cell>
          <cell r="BG19">
            <v>55000</v>
          </cell>
          <cell r="BH19">
            <v>83333.333333333328</v>
          </cell>
          <cell r="BI19">
            <v>24000</v>
          </cell>
          <cell r="BJ19">
            <v>1000</v>
          </cell>
          <cell r="BK19">
            <v>55000</v>
          </cell>
          <cell r="BL19">
            <v>83333.333333333328</v>
          </cell>
          <cell r="BM19">
            <v>24000</v>
          </cell>
          <cell r="BN19">
            <v>400</v>
          </cell>
          <cell r="BO19">
            <v>55000</v>
          </cell>
          <cell r="BP19">
            <v>83333.333333333328</v>
          </cell>
          <cell r="BQ19">
            <v>24000</v>
          </cell>
          <cell r="BR19">
            <v>250</v>
          </cell>
          <cell r="BS19">
            <v>55000</v>
          </cell>
          <cell r="BT19">
            <v>83333.333333333328</v>
          </cell>
          <cell r="BU19">
            <v>24000</v>
          </cell>
          <cell r="BV19">
            <v>1200</v>
          </cell>
          <cell r="BW19">
            <v>55000</v>
          </cell>
          <cell r="BX19">
            <v>83333.333333333328</v>
          </cell>
          <cell r="BY19">
            <v>26000</v>
          </cell>
          <cell r="BZ19">
            <v>0</v>
          </cell>
          <cell r="CA19">
            <v>55000</v>
          </cell>
          <cell r="CB19">
            <v>83333.333333333328</v>
          </cell>
          <cell r="CC19">
            <v>26000</v>
          </cell>
          <cell r="CD19">
            <v>0</v>
          </cell>
          <cell r="CE19">
            <v>500000</v>
          </cell>
          <cell r="CF19">
            <v>50000</v>
          </cell>
          <cell r="CG19">
            <v>55000</v>
          </cell>
          <cell r="CH19">
            <v>83333.333333333328</v>
          </cell>
          <cell r="CI19">
            <v>26000</v>
          </cell>
          <cell r="CJ19">
            <v>0</v>
          </cell>
        </row>
        <row r="20">
          <cell r="A20" t="str">
            <v>CBD</v>
          </cell>
          <cell r="B20" t="str">
            <v>DaeHan Fire Insurance</v>
          </cell>
          <cell r="C20" t="str">
            <v>b</v>
          </cell>
          <cell r="D20" t="str">
            <v>b</v>
          </cell>
          <cell r="E20" t="str">
            <v>b</v>
          </cell>
          <cell r="F20" t="str">
            <v>all</v>
          </cell>
          <cell r="K20">
            <v>139</v>
          </cell>
          <cell r="L20" t="str">
            <v>유</v>
          </cell>
          <cell r="M20" t="str">
            <v>유</v>
          </cell>
          <cell r="O20" t="str">
            <v>중구</v>
          </cell>
          <cell r="P20" t="str">
            <v>남창동</v>
          </cell>
          <cell r="Q20" t="str">
            <v>51-1</v>
          </cell>
          <cell r="R20">
            <v>80.12</v>
          </cell>
          <cell r="S20">
            <v>1980</v>
          </cell>
          <cell r="T20" t="str">
            <v>22F</v>
          </cell>
          <cell r="U20" t="str">
            <v>4B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45477.29</v>
          </cell>
          <cell r="AB20">
            <v>13756.818319317563</v>
          </cell>
          <cell r="AC20">
            <v>0</v>
          </cell>
          <cell r="AD20">
            <v>0</v>
          </cell>
          <cell r="AE20">
            <v>0</v>
          </cell>
          <cell r="AF20">
            <v>71</v>
          </cell>
          <cell r="AG20">
            <v>3</v>
          </cell>
          <cell r="AH20">
            <v>1485.26</v>
          </cell>
          <cell r="AI20">
            <v>64000</v>
          </cell>
          <cell r="AJ20">
            <v>90140.84507042254</v>
          </cell>
          <cell r="AK20">
            <v>24000</v>
          </cell>
          <cell r="AL20">
            <v>0</v>
          </cell>
          <cell r="AM20">
            <v>64000</v>
          </cell>
          <cell r="AN20">
            <v>90140.84507042254</v>
          </cell>
          <cell r="AO20">
            <v>24000</v>
          </cell>
          <cell r="AP20">
            <v>380</v>
          </cell>
          <cell r="AQ20">
            <v>64000</v>
          </cell>
          <cell r="AR20">
            <v>90140.84507042254</v>
          </cell>
          <cell r="AS20">
            <v>25000</v>
          </cell>
          <cell r="AT20">
            <v>1000</v>
          </cell>
          <cell r="AU20">
            <v>57600</v>
          </cell>
          <cell r="AV20">
            <v>81126.760563380289</v>
          </cell>
          <cell r="AW20">
            <v>24000</v>
          </cell>
          <cell r="AX20">
            <v>1156</v>
          </cell>
          <cell r="AY20">
            <v>60300</v>
          </cell>
          <cell r="AZ20">
            <v>84929.57746478873</v>
          </cell>
          <cell r="BA20">
            <v>26000</v>
          </cell>
          <cell r="BB20">
            <v>1500</v>
          </cell>
          <cell r="BC20">
            <v>50000</v>
          </cell>
          <cell r="BD20">
            <v>70422.535211267605</v>
          </cell>
          <cell r="BE20">
            <v>26000</v>
          </cell>
          <cell r="BF20">
            <v>1500</v>
          </cell>
          <cell r="BG20">
            <v>50000</v>
          </cell>
          <cell r="BH20">
            <v>70422.535211267605</v>
          </cell>
          <cell r="BI20">
            <v>26000</v>
          </cell>
          <cell r="BJ20">
            <v>1000</v>
          </cell>
          <cell r="BK20">
            <v>50000</v>
          </cell>
          <cell r="BL20">
            <v>70422.535211267605</v>
          </cell>
          <cell r="BM20">
            <v>26000</v>
          </cell>
          <cell r="BN20">
            <v>1100</v>
          </cell>
          <cell r="BO20">
            <v>55000</v>
          </cell>
          <cell r="BP20">
            <v>77464.788732394372</v>
          </cell>
          <cell r="BQ20">
            <v>26000</v>
          </cell>
          <cell r="BR20">
            <v>0</v>
          </cell>
          <cell r="BS20">
            <v>57500</v>
          </cell>
          <cell r="BT20">
            <v>80985.915492957749</v>
          </cell>
          <cell r="BU20">
            <v>26000</v>
          </cell>
          <cell r="BV20">
            <v>350</v>
          </cell>
          <cell r="BW20">
            <v>57500</v>
          </cell>
          <cell r="BX20">
            <v>80985.915492957749</v>
          </cell>
          <cell r="BY20">
            <v>26000</v>
          </cell>
          <cell r="BZ20">
            <v>0</v>
          </cell>
          <cell r="CA20">
            <v>57200</v>
          </cell>
          <cell r="CB20">
            <v>80563.380281690144</v>
          </cell>
          <cell r="CC20">
            <v>26000</v>
          </cell>
          <cell r="CD20">
            <v>0</v>
          </cell>
          <cell r="CG20">
            <v>57200</v>
          </cell>
          <cell r="CH20">
            <v>80563.380281690144</v>
          </cell>
          <cell r="CI20">
            <v>32230</v>
          </cell>
          <cell r="CJ20">
            <v>0</v>
          </cell>
        </row>
        <row r="21">
          <cell r="A21" t="str">
            <v>CBD</v>
          </cell>
          <cell r="B21" t="str">
            <v>SamDo</v>
          </cell>
          <cell r="C21" t="str">
            <v>b</v>
          </cell>
          <cell r="D21" t="str">
            <v>b</v>
          </cell>
          <cell r="E21" t="str">
            <v>b</v>
          </cell>
          <cell r="F21" t="str">
            <v>all</v>
          </cell>
          <cell r="K21">
            <v>87</v>
          </cell>
          <cell r="L21" t="str">
            <v>유</v>
          </cell>
          <cell r="M21" t="str">
            <v>유</v>
          </cell>
          <cell r="O21" t="str">
            <v>중구</v>
          </cell>
          <cell r="P21" t="str">
            <v>순화동</v>
          </cell>
          <cell r="Q21" t="str">
            <v>1-170</v>
          </cell>
          <cell r="R21">
            <v>91.3</v>
          </cell>
          <cell r="S21">
            <v>1991</v>
          </cell>
          <cell r="T21" t="str">
            <v>21F</v>
          </cell>
          <cell r="U21" t="str">
            <v>5B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43450.02</v>
          </cell>
          <cell r="AB21">
            <v>13143.571903926431</v>
          </cell>
          <cell r="AC21">
            <v>0</v>
          </cell>
          <cell r="AD21">
            <v>0</v>
          </cell>
          <cell r="AE21">
            <v>0</v>
          </cell>
          <cell r="AF21">
            <v>53.4</v>
          </cell>
          <cell r="AG21">
            <v>3</v>
          </cell>
          <cell r="AH21">
            <v>1748.87</v>
          </cell>
          <cell r="AI21">
            <v>65500</v>
          </cell>
          <cell r="AJ21">
            <v>122659.17602996255</v>
          </cell>
          <cell r="AK21">
            <v>21000</v>
          </cell>
          <cell r="AL21">
            <v>1200</v>
          </cell>
          <cell r="AM21">
            <v>65500</v>
          </cell>
          <cell r="AN21">
            <v>122659.17602996255</v>
          </cell>
          <cell r="AO21">
            <v>21000</v>
          </cell>
          <cell r="AP21">
            <v>1200</v>
          </cell>
          <cell r="AQ21">
            <v>65500</v>
          </cell>
          <cell r="AR21">
            <v>122659.17602996255</v>
          </cell>
          <cell r="AS21">
            <v>22500</v>
          </cell>
          <cell r="AT21">
            <v>1100</v>
          </cell>
          <cell r="AU21">
            <v>65000</v>
          </cell>
          <cell r="AV21">
            <v>121722.84644194756</v>
          </cell>
          <cell r="AW21">
            <v>22500</v>
          </cell>
          <cell r="AX21">
            <v>1500</v>
          </cell>
          <cell r="AY21">
            <v>55000</v>
          </cell>
          <cell r="AZ21">
            <v>102996.25468164793</v>
          </cell>
          <cell r="BA21">
            <v>22500</v>
          </cell>
          <cell r="BB21">
            <v>2200</v>
          </cell>
          <cell r="BC21">
            <v>55000</v>
          </cell>
          <cell r="BD21">
            <v>102996.25468164793</v>
          </cell>
          <cell r="BE21">
            <v>22500</v>
          </cell>
          <cell r="BF21">
            <v>2000</v>
          </cell>
          <cell r="BG21">
            <v>55000</v>
          </cell>
          <cell r="BH21">
            <v>102996.25468164793</v>
          </cell>
          <cell r="BI21">
            <v>22500</v>
          </cell>
          <cell r="BJ21">
            <v>2000</v>
          </cell>
          <cell r="BK21">
            <v>55000</v>
          </cell>
          <cell r="BL21">
            <v>102996.25468164793</v>
          </cell>
          <cell r="BM21">
            <v>22500</v>
          </cell>
          <cell r="BN21">
            <v>1780</v>
          </cell>
          <cell r="BO21">
            <v>55000</v>
          </cell>
          <cell r="BP21">
            <v>102996.25468164793</v>
          </cell>
          <cell r="BQ21">
            <v>22500</v>
          </cell>
          <cell r="BR21">
            <v>1300</v>
          </cell>
          <cell r="BS21">
            <v>55000</v>
          </cell>
          <cell r="BT21">
            <v>102996.25468164793</v>
          </cell>
          <cell r="BU21">
            <v>23500</v>
          </cell>
          <cell r="BV21">
            <v>900</v>
          </cell>
          <cell r="BW21">
            <v>55000</v>
          </cell>
          <cell r="BX21">
            <v>102996.25468164793</v>
          </cell>
          <cell r="BY21">
            <v>23500</v>
          </cell>
          <cell r="BZ21">
            <v>0</v>
          </cell>
          <cell r="CA21">
            <v>55000</v>
          </cell>
          <cell r="CB21">
            <v>102996.25468164793</v>
          </cell>
          <cell r="CC21">
            <v>23500</v>
          </cell>
          <cell r="CD21">
            <v>0</v>
          </cell>
          <cell r="CE21">
            <v>500000</v>
          </cell>
          <cell r="CF21">
            <v>50000</v>
          </cell>
          <cell r="CG21">
            <v>55000</v>
          </cell>
          <cell r="CH21">
            <v>102996.25468164793</v>
          </cell>
          <cell r="CI21">
            <v>26000</v>
          </cell>
          <cell r="CJ21">
            <v>0</v>
          </cell>
        </row>
        <row r="22">
          <cell r="A22" t="str">
            <v>CBD</v>
          </cell>
          <cell r="B22" t="str">
            <v>Byucksan 125</v>
          </cell>
          <cell r="C22" t="str">
            <v>b</v>
          </cell>
          <cell r="D22" t="str">
            <v>b</v>
          </cell>
          <cell r="E22" t="str">
            <v>b</v>
          </cell>
          <cell r="F22" t="str">
            <v>all</v>
          </cell>
          <cell r="K22">
            <v>1</v>
          </cell>
          <cell r="L22" t="str">
            <v>유</v>
          </cell>
          <cell r="M22" t="str">
            <v>유</v>
          </cell>
          <cell r="O22" t="str">
            <v>용산구</v>
          </cell>
          <cell r="P22" t="str">
            <v>동자동</v>
          </cell>
          <cell r="Q22">
            <v>12</v>
          </cell>
          <cell r="R22">
            <v>91.9</v>
          </cell>
          <cell r="S22">
            <v>1991</v>
          </cell>
          <cell r="T22" t="str">
            <v>24F</v>
          </cell>
          <cell r="U22" t="str">
            <v>6B</v>
          </cell>
          <cell r="V22">
            <v>3629.4</v>
          </cell>
          <cell r="W22">
            <v>1650.92</v>
          </cell>
          <cell r="X22">
            <v>0.45487408387061223</v>
          </cell>
          <cell r="Y22">
            <v>6.6961000000000004</v>
          </cell>
          <cell r="Z22">
            <v>98.6</v>
          </cell>
          <cell r="AA22">
            <v>40599.69</v>
          </cell>
          <cell r="AB22">
            <v>12281.350958920686</v>
          </cell>
          <cell r="AC22">
            <v>0</v>
          </cell>
          <cell r="AD22">
            <v>0</v>
          </cell>
          <cell r="AE22">
            <v>0</v>
          </cell>
          <cell r="AF22">
            <v>53</v>
          </cell>
          <cell r="AG22">
            <v>5</v>
          </cell>
          <cell r="AH22">
            <v>1024.79</v>
          </cell>
          <cell r="AI22">
            <v>68300</v>
          </cell>
          <cell r="AJ22">
            <v>128867.92452830188</v>
          </cell>
          <cell r="AK22">
            <v>24000</v>
          </cell>
          <cell r="AL22">
            <v>1300</v>
          </cell>
          <cell r="AM22">
            <v>68300</v>
          </cell>
          <cell r="AN22">
            <v>128867.92452830188</v>
          </cell>
          <cell r="AO22">
            <v>24000</v>
          </cell>
          <cell r="AP22">
            <v>1300</v>
          </cell>
          <cell r="AQ22">
            <v>68300</v>
          </cell>
          <cell r="AR22">
            <v>128867.92452830188</v>
          </cell>
          <cell r="AS22">
            <v>26000</v>
          </cell>
          <cell r="AT22">
            <v>1600</v>
          </cell>
          <cell r="AU22">
            <v>68300</v>
          </cell>
          <cell r="AV22">
            <v>128867.92452830188</v>
          </cell>
          <cell r="AW22">
            <v>24000</v>
          </cell>
          <cell r="AX22">
            <v>1200</v>
          </cell>
          <cell r="AY22">
            <v>47810</v>
          </cell>
          <cell r="AZ22">
            <v>90207.547169811311</v>
          </cell>
          <cell r="BA22">
            <v>24000</v>
          </cell>
          <cell r="BB22">
            <v>3800</v>
          </cell>
          <cell r="BC22">
            <v>49500</v>
          </cell>
          <cell r="BD22">
            <v>93396.226415094337</v>
          </cell>
          <cell r="BE22">
            <v>24000</v>
          </cell>
          <cell r="BF22">
            <v>2000</v>
          </cell>
          <cell r="BG22">
            <v>47810</v>
          </cell>
          <cell r="BH22">
            <v>90207.547169811311</v>
          </cell>
          <cell r="BI22">
            <v>24000</v>
          </cell>
          <cell r="BJ22">
            <v>2000</v>
          </cell>
          <cell r="BK22">
            <v>47810</v>
          </cell>
          <cell r="BL22">
            <v>90207.547169811311</v>
          </cell>
          <cell r="BM22">
            <v>24000</v>
          </cell>
          <cell r="BN22">
            <v>3000</v>
          </cell>
          <cell r="BO22">
            <v>47710</v>
          </cell>
          <cell r="BP22">
            <v>90018.867924528298</v>
          </cell>
          <cell r="BQ22">
            <v>20000</v>
          </cell>
          <cell r="BR22">
            <v>3000</v>
          </cell>
          <cell r="BS22">
            <v>49500</v>
          </cell>
          <cell r="BT22">
            <v>93396.226415094337</v>
          </cell>
          <cell r="BU22">
            <v>24000</v>
          </cell>
          <cell r="BV22">
            <v>3000</v>
          </cell>
          <cell r="BW22">
            <v>49000</v>
          </cell>
          <cell r="BX22">
            <v>92452.830188679247</v>
          </cell>
          <cell r="BY22">
            <v>24000</v>
          </cell>
          <cell r="BZ22">
            <v>600</v>
          </cell>
          <cell r="CA22">
            <v>48400</v>
          </cell>
          <cell r="CB22">
            <v>91320.75471698113</v>
          </cell>
          <cell r="CC22">
            <v>20000</v>
          </cell>
          <cell r="CD22">
            <v>859.6</v>
          </cell>
          <cell r="CE22">
            <v>440000</v>
          </cell>
          <cell r="CF22">
            <v>44000</v>
          </cell>
          <cell r="CG22">
            <v>48400</v>
          </cell>
          <cell r="CH22">
            <v>91320.75471698113</v>
          </cell>
          <cell r="CI22">
            <v>20000</v>
          </cell>
          <cell r="CJ22">
            <v>0</v>
          </cell>
        </row>
        <row r="23">
          <cell r="A23" t="str">
            <v>CBD</v>
          </cell>
          <cell r="B23" t="str">
            <v>KukJe Fire Insurance</v>
          </cell>
          <cell r="C23" t="str">
            <v>b</v>
          </cell>
          <cell r="D23" t="str">
            <v>b</v>
          </cell>
          <cell r="E23" t="str">
            <v>b</v>
          </cell>
          <cell r="F23" t="str">
            <v>all</v>
          </cell>
          <cell r="K23">
            <v>138</v>
          </cell>
          <cell r="L23" t="str">
            <v>유</v>
          </cell>
          <cell r="M23" t="str">
            <v>유</v>
          </cell>
          <cell r="O23" t="str">
            <v>중구</v>
          </cell>
          <cell r="P23" t="str">
            <v>남대문로5가</v>
          </cell>
          <cell r="Q23">
            <v>120</v>
          </cell>
          <cell r="R23">
            <v>70.599999999999994</v>
          </cell>
          <cell r="S23">
            <v>1970</v>
          </cell>
          <cell r="T23" t="str">
            <v>25F</v>
          </cell>
          <cell r="U23" t="str">
            <v>3B</v>
          </cell>
          <cell r="V23">
            <v>2387.8000000000002</v>
          </cell>
          <cell r="W23">
            <v>1791.74</v>
          </cell>
          <cell r="X23">
            <v>0.75037272803417365</v>
          </cell>
          <cell r="Y23">
            <v>8.4629999999999992</v>
          </cell>
          <cell r="Z23">
            <v>88.8</v>
          </cell>
          <cell r="AA23">
            <v>35541.97</v>
          </cell>
          <cell r="AB23">
            <v>10751.397543711053</v>
          </cell>
          <cell r="AC23">
            <v>0</v>
          </cell>
          <cell r="AD23">
            <v>0</v>
          </cell>
          <cell r="AE23">
            <v>0</v>
          </cell>
          <cell r="AF23">
            <v>76</v>
          </cell>
          <cell r="AG23">
            <v>3</v>
          </cell>
          <cell r="AH23">
            <v>1170.25</v>
          </cell>
          <cell r="AI23">
            <v>64700</v>
          </cell>
          <cell r="AJ23">
            <v>85131.578947368427</v>
          </cell>
          <cell r="AK23">
            <v>24000</v>
          </cell>
          <cell r="AL23">
            <v>80</v>
          </cell>
          <cell r="AM23">
            <v>64700</v>
          </cell>
          <cell r="AN23">
            <v>85131.578947368427</v>
          </cell>
          <cell r="AO23">
            <v>24000</v>
          </cell>
          <cell r="AP23">
            <v>80</v>
          </cell>
          <cell r="AQ23">
            <v>80700</v>
          </cell>
          <cell r="AR23">
            <v>106184.21052631579</v>
          </cell>
          <cell r="AS23">
            <v>25300</v>
          </cell>
          <cell r="AT23">
            <v>1000</v>
          </cell>
          <cell r="AU23">
            <v>80700</v>
          </cell>
          <cell r="AV23">
            <v>106184.21052631579</v>
          </cell>
          <cell r="AW23">
            <v>25300</v>
          </cell>
          <cell r="AX23">
            <v>1000</v>
          </cell>
          <cell r="BF23">
            <v>1500</v>
          </cell>
          <cell r="BS23">
            <v>56100</v>
          </cell>
          <cell r="BT23">
            <v>73815.789473684214</v>
          </cell>
          <cell r="BU23">
            <v>24000</v>
          </cell>
          <cell r="BV23">
            <v>1500</v>
          </cell>
          <cell r="BW23">
            <v>56700</v>
          </cell>
          <cell r="BX23">
            <v>74605.263157894733</v>
          </cell>
          <cell r="BY23">
            <v>24000</v>
          </cell>
          <cell r="BZ23">
            <v>1000</v>
          </cell>
          <cell r="CA23">
            <v>80700</v>
          </cell>
          <cell r="CB23">
            <v>106184.21052631579</v>
          </cell>
          <cell r="CC23">
            <v>25000</v>
          </cell>
          <cell r="CD23">
            <v>0</v>
          </cell>
          <cell r="CE23">
            <v>570000</v>
          </cell>
          <cell r="CF23">
            <v>75000</v>
          </cell>
          <cell r="CG23">
            <v>80700</v>
          </cell>
          <cell r="CH23">
            <v>106184.21052631579</v>
          </cell>
          <cell r="CI23">
            <v>23500</v>
          </cell>
          <cell r="CJ23">
            <v>200</v>
          </cell>
        </row>
        <row r="24">
          <cell r="A24" t="str">
            <v>CBD</v>
          </cell>
          <cell r="B24" t="str">
            <v>DaeYonGak</v>
          </cell>
          <cell r="C24" t="str">
            <v>b</v>
          </cell>
          <cell r="D24" t="str">
            <v>b</v>
          </cell>
          <cell r="E24" t="str">
            <v>b</v>
          </cell>
          <cell r="F24" t="str">
            <v>all</v>
          </cell>
          <cell r="K24">
            <v>132</v>
          </cell>
          <cell r="L24" t="str">
            <v>유</v>
          </cell>
          <cell r="M24" t="str">
            <v>유</v>
          </cell>
          <cell r="O24" t="str">
            <v>중구</v>
          </cell>
          <cell r="P24" t="str">
            <v>충무로1가</v>
          </cell>
          <cell r="Q24" t="str">
            <v>25-5</v>
          </cell>
          <cell r="R24">
            <v>68.7</v>
          </cell>
          <cell r="S24">
            <v>1968</v>
          </cell>
          <cell r="T24" t="str">
            <v>22F</v>
          </cell>
          <cell r="U24" t="str">
            <v>2B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34195.49</v>
          </cell>
          <cell r="AB24">
            <v>10344.089176598705</v>
          </cell>
          <cell r="AC24">
            <v>0</v>
          </cell>
          <cell r="AD24">
            <v>0</v>
          </cell>
          <cell r="AE24">
            <v>0</v>
          </cell>
          <cell r="AF24">
            <v>70</v>
          </cell>
          <cell r="AG24">
            <v>2</v>
          </cell>
          <cell r="AH24">
            <v>1599.97</v>
          </cell>
          <cell r="AI24">
            <v>88000</v>
          </cell>
          <cell r="AJ24">
            <v>125714.28571428572</v>
          </cell>
          <cell r="AK24">
            <v>26000</v>
          </cell>
          <cell r="AL24">
            <v>0</v>
          </cell>
          <cell r="AM24">
            <v>88000</v>
          </cell>
          <cell r="AN24">
            <v>125714.28571428572</v>
          </cell>
          <cell r="AO24">
            <v>26000</v>
          </cell>
          <cell r="AP24">
            <v>0</v>
          </cell>
          <cell r="AQ24">
            <v>88000</v>
          </cell>
          <cell r="AR24">
            <v>125714.28571428572</v>
          </cell>
          <cell r="AS24">
            <v>26000</v>
          </cell>
          <cell r="AT24">
            <v>250</v>
          </cell>
          <cell r="AU24">
            <v>88000</v>
          </cell>
          <cell r="AV24">
            <v>125714.28571428572</v>
          </cell>
          <cell r="AW24">
            <v>26000</v>
          </cell>
          <cell r="AX24">
            <v>406</v>
          </cell>
          <cell r="AY24">
            <v>70400</v>
          </cell>
          <cell r="AZ24">
            <v>100571.42857142858</v>
          </cell>
          <cell r="BA24">
            <v>27000</v>
          </cell>
          <cell r="BB24">
            <v>3000</v>
          </cell>
          <cell r="BC24">
            <v>66000</v>
          </cell>
          <cell r="BD24">
            <v>94285.71428571429</v>
          </cell>
          <cell r="BE24">
            <v>27000</v>
          </cell>
          <cell r="BF24">
            <v>2000</v>
          </cell>
          <cell r="BG24">
            <v>66000</v>
          </cell>
          <cell r="BH24">
            <v>94285.71428571429</v>
          </cell>
          <cell r="BI24">
            <v>27000</v>
          </cell>
          <cell r="BJ24">
            <v>2000</v>
          </cell>
          <cell r="BK24">
            <v>66000</v>
          </cell>
          <cell r="BL24">
            <v>94285.71428571429</v>
          </cell>
          <cell r="BM24">
            <v>27000</v>
          </cell>
          <cell r="BN24">
            <v>1500</v>
          </cell>
          <cell r="BO24">
            <v>66000</v>
          </cell>
          <cell r="BP24">
            <v>94285.71428571429</v>
          </cell>
          <cell r="BQ24">
            <v>31000</v>
          </cell>
          <cell r="BR24">
            <v>2000</v>
          </cell>
          <cell r="BS24">
            <v>55000</v>
          </cell>
          <cell r="BT24">
            <v>78571.42857142858</v>
          </cell>
          <cell r="BU24">
            <v>31000</v>
          </cell>
          <cell r="BV24">
            <v>2000</v>
          </cell>
          <cell r="BW24">
            <v>55000</v>
          </cell>
          <cell r="BX24">
            <v>78571.42857142858</v>
          </cell>
          <cell r="BY24">
            <v>31000</v>
          </cell>
          <cell r="BZ24">
            <v>1000</v>
          </cell>
          <cell r="CA24">
            <v>55000</v>
          </cell>
          <cell r="CB24">
            <v>78571.42857142858</v>
          </cell>
          <cell r="CC24">
            <v>31000</v>
          </cell>
          <cell r="CD24">
            <v>140</v>
          </cell>
          <cell r="CE24">
            <v>500000</v>
          </cell>
          <cell r="CF24">
            <v>50000</v>
          </cell>
          <cell r="CG24">
            <v>55000</v>
          </cell>
          <cell r="CH24">
            <v>78571.42857142858</v>
          </cell>
          <cell r="CI24">
            <v>31000</v>
          </cell>
          <cell r="CJ24">
            <v>188</v>
          </cell>
        </row>
        <row r="25">
          <cell r="A25" t="str">
            <v>CBD</v>
          </cell>
          <cell r="B25" t="str">
            <v>Hyundai(적선)</v>
          </cell>
          <cell r="C25" t="str">
            <v>b</v>
          </cell>
          <cell r="D25" t="str">
            <v>b</v>
          </cell>
          <cell r="E25" t="str">
            <v>b</v>
          </cell>
          <cell r="F25" t="str">
            <v>all</v>
          </cell>
          <cell r="L25" t="str">
            <v>유</v>
          </cell>
          <cell r="M25" t="str">
            <v>유</v>
          </cell>
          <cell r="O25" t="str">
            <v>종로구</v>
          </cell>
          <cell r="P25" t="str">
            <v>적선동</v>
          </cell>
          <cell r="Q25">
            <v>80</v>
          </cell>
          <cell r="R25">
            <v>86.1</v>
          </cell>
          <cell r="S25">
            <v>1986</v>
          </cell>
          <cell r="T25" t="str">
            <v>12F</v>
          </cell>
          <cell r="U25" t="str">
            <v>4B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32049.731</v>
          </cell>
          <cell r="AB25">
            <v>9695</v>
          </cell>
          <cell r="AC25">
            <v>0</v>
          </cell>
          <cell r="AD25">
            <v>0</v>
          </cell>
          <cell r="AE25">
            <v>0</v>
          </cell>
          <cell r="AF25">
            <v>56</v>
          </cell>
          <cell r="AG25">
            <v>0</v>
          </cell>
          <cell r="AH25">
            <v>0</v>
          </cell>
          <cell r="AI25">
            <v>55000</v>
          </cell>
          <cell r="AJ25">
            <v>98214.28571428571</v>
          </cell>
          <cell r="AK25">
            <v>15600</v>
          </cell>
          <cell r="AL25">
            <v>0</v>
          </cell>
          <cell r="AM25">
            <v>55000</v>
          </cell>
          <cell r="AN25">
            <v>98214.28571428571</v>
          </cell>
          <cell r="AO25">
            <v>15600</v>
          </cell>
          <cell r="AP25">
            <v>0</v>
          </cell>
          <cell r="AQ25">
            <v>55000</v>
          </cell>
          <cell r="AR25">
            <v>98214.28571428571</v>
          </cell>
          <cell r="AS25">
            <v>15600</v>
          </cell>
          <cell r="AT25">
            <v>100</v>
          </cell>
          <cell r="AU25">
            <v>55000</v>
          </cell>
          <cell r="AV25">
            <v>98214.28571428571</v>
          </cell>
          <cell r="AW25">
            <v>15600</v>
          </cell>
          <cell r="AX25">
            <v>100</v>
          </cell>
          <cell r="AY25">
            <v>49500</v>
          </cell>
          <cell r="AZ25">
            <v>88392.85714285713</v>
          </cell>
          <cell r="BA25">
            <v>15600</v>
          </cell>
          <cell r="BB25">
            <v>0</v>
          </cell>
          <cell r="BC25">
            <v>49500</v>
          </cell>
          <cell r="BD25">
            <v>88392.85714285713</v>
          </cell>
          <cell r="BE25">
            <v>15600</v>
          </cell>
          <cell r="BF25">
            <v>0</v>
          </cell>
          <cell r="BG25">
            <v>49500</v>
          </cell>
          <cell r="BH25">
            <v>88392.85714285713</v>
          </cell>
          <cell r="BI25">
            <v>15600</v>
          </cell>
          <cell r="BJ25">
            <v>0</v>
          </cell>
          <cell r="BK25">
            <v>49500</v>
          </cell>
          <cell r="BL25">
            <v>88392.85714285713</v>
          </cell>
          <cell r="BM25">
            <v>15600</v>
          </cell>
          <cell r="BN25">
            <v>0</v>
          </cell>
          <cell r="BO25">
            <v>49500</v>
          </cell>
          <cell r="BP25">
            <v>88392.85714285713</v>
          </cell>
          <cell r="BQ25">
            <v>15600</v>
          </cell>
          <cell r="BR25">
            <v>0</v>
          </cell>
          <cell r="BS25">
            <v>49500</v>
          </cell>
          <cell r="BT25">
            <v>88392.85714285713</v>
          </cell>
          <cell r="BU25">
            <v>15600</v>
          </cell>
          <cell r="BV25">
            <v>0</v>
          </cell>
          <cell r="BW25">
            <v>49500</v>
          </cell>
          <cell r="BX25">
            <v>88392.85714285713</v>
          </cell>
          <cell r="BY25">
            <v>15600</v>
          </cell>
          <cell r="BZ25">
            <v>0</v>
          </cell>
          <cell r="CA25">
            <v>49500</v>
          </cell>
          <cell r="CB25">
            <v>88392.85714285713</v>
          </cell>
          <cell r="CC25">
            <v>16000</v>
          </cell>
          <cell r="CD25">
            <v>0</v>
          </cell>
          <cell r="CG25">
            <v>55700</v>
          </cell>
          <cell r="CH25">
            <v>99464.28571428571</v>
          </cell>
          <cell r="CI25">
            <v>25000</v>
          </cell>
          <cell r="CJ25">
            <v>396</v>
          </cell>
        </row>
        <row r="26">
          <cell r="A26" t="str">
            <v>CBD</v>
          </cell>
          <cell r="B26" t="str">
            <v>DongYang Chemical</v>
          </cell>
          <cell r="C26" t="str">
            <v>b</v>
          </cell>
          <cell r="D26" t="str">
            <v>b</v>
          </cell>
          <cell r="E26" t="str">
            <v>b</v>
          </cell>
          <cell r="F26" t="str">
            <v>all</v>
          </cell>
          <cell r="K26">
            <v>117</v>
          </cell>
          <cell r="L26" t="str">
            <v>유</v>
          </cell>
          <cell r="M26" t="str">
            <v>유</v>
          </cell>
          <cell r="O26" t="str">
            <v>중구</v>
          </cell>
          <cell r="P26" t="str">
            <v>소공동</v>
          </cell>
          <cell r="Q26">
            <v>50</v>
          </cell>
          <cell r="R26">
            <v>85.12</v>
          </cell>
          <cell r="S26">
            <v>1985</v>
          </cell>
          <cell r="T26" t="str">
            <v>20F</v>
          </cell>
          <cell r="U26" t="str">
            <v>5B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29160</v>
          </cell>
          <cell r="AB26">
            <v>8820.8603061286231</v>
          </cell>
          <cell r="AC26">
            <v>0</v>
          </cell>
          <cell r="AD26">
            <v>0</v>
          </cell>
          <cell r="AE26">
            <v>0</v>
          </cell>
          <cell r="AF26">
            <v>65</v>
          </cell>
          <cell r="AG26">
            <v>2</v>
          </cell>
          <cell r="AH26">
            <v>1065</v>
          </cell>
          <cell r="AI26">
            <v>87300</v>
          </cell>
          <cell r="AJ26">
            <v>134307.69230769231</v>
          </cell>
          <cell r="AK26">
            <v>30500</v>
          </cell>
          <cell r="AL26">
            <v>200</v>
          </cell>
          <cell r="AM26">
            <v>87300</v>
          </cell>
          <cell r="AN26">
            <v>134307.69230769231</v>
          </cell>
          <cell r="AO26">
            <v>30500</v>
          </cell>
          <cell r="AP26">
            <v>45</v>
          </cell>
          <cell r="AQ26">
            <v>87300</v>
          </cell>
          <cell r="AR26">
            <v>134307.69230769231</v>
          </cell>
          <cell r="AS26">
            <v>30500</v>
          </cell>
          <cell r="AT26">
            <v>200</v>
          </cell>
          <cell r="AU26">
            <v>87300</v>
          </cell>
          <cell r="AV26">
            <v>134307.69230769231</v>
          </cell>
          <cell r="AW26">
            <v>30500</v>
          </cell>
          <cell r="AX26">
            <v>0</v>
          </cell>
          <cell r="AY26">
            <v>87300</v>
          </cell>
          <cell r="AZ26">
            <v>134307.69230769231</v>
          </cell>
          <cell r="BA26">
            <v>30500</v>
          </cell>
          <cell r="BB26">
            <v>308</v>
          </cell>
          <cell r="BC26">
            <v>79300</v>
          </cell>
          <cell r="BD26">
            <v>122000</v>
          </cell>
          <cell r="BE26">
            <v>27500</v>
          </cell>
          <cell r="BF26">
            <v>0</v>
          </cell>
          <cell r="BG26">
            <v>79300</v>
          </cell>
          <cell r="BH26">
            <v>122000</v>
          </cell>
          <cell r="BI26">
            <v>27500</v>
          </cell>
          <cell r="BJ26">
            <v>218</v>
          </cell>
          <cell r="BK26">
            <v>79300</v>
          </cell>
          <cell r="BL26">
            <v>122000</v>
          </cell>
          <cell r="BM26">
            <v>27500</v>
          </cell>
          <cell r="BN26">
            <v>145.4</v>
          </cell>
          <cell r="BO26">
            <v>79300</v>
          </cell>
          <cell r="BP26">
            <v>122000</v>
          </cell>
          <cell r="BQ26">
            <v>27500</v>
          </cell>
          <cell r="BR26">
            <v>140</v>
          </cell>
          <cell r="BS26">
            <v>79300</v>
          </cell>
          <cell r="BT26">
            <v>122000</v>
          </cell>
          <cell r="BU26">
            <v>27500</v>
          </cell>
          <cell r="BV26">
            <v>140</v>
          </cell>
          <cell r="BW26">
            <v>79300</v>
          </cell>
          <cell r="BX26">
            <v>122000</v>
          </cell>
          <cell r="BY26">
            <v>27500</v>
          </cell>
          <cell r="BZ26">
            <v>0</v>
          </cell>
          <cell r="CA26">
            <v>79300</v>
          </cell>
          <cell r="CB26">
            <v>122000</v>
          </cell>
          <cell r="CC26">
            <v>27500</v>
          </cell>
          <cell r="CD26">
            <v>0</v>
          </cell>
          <cell r="CE26">
            <v>680000</v>
          </cell>
          <cell r="CF26">
            <v>80500</v>
          </cell>
          <cell r="CG26">
            <v>87300</v>
          </cell>
          <cell r="CH26">
            <v>134307.69230769231</v>
          </cell>
          <cell r="CI26">
            <v>27500</v>
          </cell>
          <cell r="CJ26">
            <v>0</v>
          </cell>
        </row>
        <row r="27">
          <cell r="A27" t="str">
            <v>CBD</v>
          </cell>
          <cell r="B27" t="str">
            <v>KoLon</v>
          </cell>
          <cell r="C27" t="str">
            <v>b</v>
          </cell>
          <cell r="D27" t="str">
            <v>b</v>
          </cell>
          <cell r="E27" t="str">
            <v>b</v>
          </cell>
          <cell r="F27" t="str">
            <v>all</v>
          </cell>
          <cell r="L27" t="str">
            <v>유</v>
          </cell>
          <cell r="M27" t="str">
            <v>유</v>
          </cell>
          <cell r="O27" t="str">
            <v>중구</v>
          </cell>
          <cell r="P27" t="str">
            <v>무교동</v>
          </cell>
          <cell r="Q27">
            <v>45</v>
          </cell>
          <cell r="R27">
            <v>80.12</v>
          </cell>
          <cell r="S27">
            <v>1980</v>
          </cell>
          <cell r="T27" t="str">
            <v>15F</v>
          </cell>
          <cell r="U27" t="str">
            <v>3B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29481.124400000001</v>
          </cell>
          <cell r="AB27">
            <v>8918</v>
          </cell>
          <cell r="AC27">
            <v>0</v>
          </cell>
          <cell r="AD27">
            <v>0</v>
          </cell>
          <cell r="AE27">
            <v>0</v>
          </cell>
          <cell r="AF27">
            <v>57</v>
          </cell>
          <cell r="AG27">
            <v>0</v>
          </cell>
          <cell r="AH27">
            <v>0</v>
          </cell>
          <cell r="AI27">
            <v>70082.83</v>
          </cell>
          <cell r="AJ27">
            <v>122952.33333333334</v>
          </cell>
          <cell r="AK27">
            <v>29572</v>
          </cell>
          <cell r="AL27">
            <v>0</v>
          </cell>
          <cell r="AM27">
            <v>70082.83</v>
          </cell>
          <cell r="AN27">
            <v>122952.33333333334</v>
          </cell>
          <cell r="AO27">
            <v>29572</v>
          </cell>
          <cell r="AP27">
            <v>0</v>
          </cell>
          <cell r="AQ27">
            <v>70082.83</v>
          </cell>
          <cell r="AR27">
            <v>122952.33333333334</v>
          </cell>
          <cell r="AS27">
            <v>29572</v>
          </cell>
          <cell r="AT27">
            <v>0</v>
          </cell>
          <cell r="AU27">
            <v>70082.83</v>
          </cell>
          <cell r="AV27">
            <v>122952.33333333334</v>
          </cell>
          <cell r="AW27">
            <v>30105</v>
          </cell>
          <cell r="AX27">
            <v>0</v>
          </cell>
          <cell r="AY27">
            <v>70082.83</v>
          </cell>
          <cell r="AZ27">
            <v>122952.33333333334</v>
          </cell>
          <cell r="BA27">
            <v>30105</v>
          </cell>
          <cell r="BB27">
            <v>0</v>
          </cell>
          <cell r="BC27">
            <v>70081.83</v>
          </cell>
          <cell r="BD27">
            <v>122950.57894736844</v>
          </cell>
          <cell r="BE27">
            <v>29752</v>
          </cell>
          <cell r="BF27">
            <v>0</v>
          </cell>
          <cell r="BG27">
            <v>70081.83</v>
          </cell>
          <cell r="BH27">
            <v>122950.57894736844</v>
          </cell>
          <cell r="BI27">
            <v>29752</v>
          </cell>
          <cell r="BJ27">
            <v>0</v>
          </cell>
          <cell r="BK27">
            <v>70081.83</v>
          </cell>
          <cell r="BL27">
            <v>122950.57894736844</v>
          </cell>
          <cell r="BM27">
            <v>29752</v>
          </cell>
          <cell r="BN27">
            <v>0</v>
          </cell>
          <cell r="BO27">
            <v>70081.83</v>
          </cell>
          <cell r="BP27">
            <v>122950.57894736844</v>
          </cell>
          <cell r="BQ27">
            <v>29752</v>
          </cell>
          <cell r="BR27">
            <v>0</v>
          </cell>
          <cell r="BS27">
            <v>70082.83</v>
          </cell>
          <cell r="BT27">
            <v>122952.33333333334</v>
          </cell>
          <cell r="BU27">
            <v>29752</v>
          </cell>
          <cell r="BV27">
            <v>0</v>
          </cell>
          <cell r="BW27">
            <v>70082.83</v>
          </cell>
          <cell r="BX27">
            <v>122952.33333333334</v>
          </cell>
          <cell r="BY27">
            <v>29752</v>
          </cell>
          <cell r="BZ27">
            <v>145.4</v>
          </cell>
          <cell r="CA27">
            <v>70082.83</v>
          </cell>
          <cell r="CB27">
            <v>122952.33333333334</v>
          </cell>
          <cell r="CC27">
            <v>29752</v>
          </cell>
          <cell r="CD27">
            <v>0</v>
          </cell>
          <cell r="CG27">
            <v>64463</v>
          </cell>
          <cell r="CH27">
            <v>113092.98245614037</v>
          </cell>
          <cell r="CI27">
            <v>29752</v>
          </cell>
          <cell r="CJ27">
            <v>0</v>
          </cell>
        </row>
        <row r="28">
          <cell r="A28" t="str">
            <v>CBD</v>
          </cell>
          <cell r="B28" t="str">
            <v>Soonhwa</v>
          </cell>
          <cell r="C28" t="str">
            <v>b</v>
          </cell>
          <cell r="D28" t="str">
            <v>b</v>
          </cell>
          <cell r="E28" t="str">
            <v>b</v>
          </cell>
          <cell r="F28" t="str">
            <v>all</v>
          </cell>
          <cell r="K28">
            <v>87</v>
          </cell>
          <cell r="L28" t="str">
            <v>유</v>
          </cell>
          <cell r="M28" t="str">
            <v>유</v>
          </cell>
          <cell r="O28" t="str">
            <v>종로구</v>
          </cell>
          <cell r="P28" t="str">
            <v>순화동</v>
          </cell>
          <cell r="Q28" t="str">
            <v>5-2</v>
          </cell>
          <cell r="R28">
            <v>88.5</v>
          </cell>
          <cell r="S28">
            <v>1988</v>
          </cell>
          <cell r="T28" t="str">
            <v>17F</v>
          </cell>
          <cell r="U28" t="str">
            <v>2B</v>
          </cell>
          <cell r="V28">
            <v>4232.5</v>
          </cell>
          <cell r="W28">
            <v>1357.71</v>
          </cell>
          <cell r="X28">
            <v>0.32078204370939162</v>
          </cell>
          <cell r="Y28">
            <v>5.6760000000000002</v>
          </cell>
          <cell r="Z28">
            <v>0</v>
          </cell>
          <cell r="AA28">
            <v>27785.79</v>
          </cell>
          <cell r="AB28">
            <v>8405.163651763567</v>
          </cell>
          <cell r="AC28">
            <v>0</v>
          </cell>
          <cell r="AD28">
            <v>0</v>
          </cell>
          <cell r="AE28">
            <v>0</v>
          </cell>
          <cell r="AF28">
            <v>70</v>
          </cell>
          <cell r="AG28">
            <v>4</v>
          </cell>
          <cell r="AH28">
            <v>1277.92</v>
          </cell>
          <cell r="AI28">
            <v>57200</v>
          </cell>
          <cell r="AJ28">
            <v>81714.285714285725</v>
          </cell>
          <cell r="AK28">
            <v>21000</v>
          </cell>
          <cell r="AL28">
            <v>90</v>
          </cell>
          <cell r="AM28">
            <v>57200</v>
          </cell>
          <cell r="AN28">
            <v>81714.285714285725</v>
          </cell>
          <cell r="AO28">
            <v>21000</v>
          </cell>
          <cell r="AP28">
            <v>90</v>
          </cell>
          <cell r="AQ28">
            <v>57200</v>
          </cell>
          <cell r="AR28">
            <v>81714.285714285725</v>
          </cell>
          <cell r="AS28">
            <v>21000</v>
          </cell>
          <cell r="AT28">
            <v>1100</v>
          </cell>
          <cell r="AU28">
            <v>52000</v>
          </cell>
          <cell r="AV28">
            <v>74285.71428571429</v>
          </cell>
          <cell r="AW28">
            <v>21000</v>
          </cell>
          <cell r="AX28">
            <v>1450</v>
          </cell>
          <cell r="AY28">
            <v>52000</v>
          </cell>
          <cell r="AZ28">
            <v>74285.71428571429</v>
          </cell>
          <cell r="BA28">
            <v>21000</v>
          </cell>
          <cell r="BB28">
            <v>1800</v>
          </cell>
          <cell r="BC28">
            <v>52000</v>
          </cell>
          <cell r="BD28">
            <v>74285.71428571429</v>
          </cell>
          <cell r="BE28">
            <v>21000</v>
          </cell>
          <cell r="BF28">
            <v>1700</v>
          </cell>
          <cell r="BG28">
            <v>52000</v>
          </cell>
          <cell r="BH28">
            <v>74285.71428571429</v>
          </cell>
          <cell r="BI28">
            <v>21000</v>
          </cell>
          <cell r="BJ28">
            <v>1700</v>
          </cell>
          <cell r="BK28">
            <v>52000</v>
          </cell>
          <cell r="BL28">
            <v>74285.71428571429</v>
          </cell>
          <cell r="BM28">
            <v>21000</v>
          </cell>
          <cell r="BN28">
            <v>2254</v>
          </cell>
          <cell r="BO28">
            <v>52000</v>
          </cell>
          <cell r="BP28">
            <v>74285.71428571429</v>
          </cell>
          <cell r="BQ28">
            <v>21000</v>
          </cell>
          <cell r="BR28">
            <v>2000</v>
          </cell>
          <cell r="BS28">
            <v>52000</v>
          </cell>
          <cell r="BT28">
            <v>74285.71428571429</v>
          </cell>
          <cell r="BU28">
            <v>21000</v>
          </cell>
          <cell r="BV28">
            <v>2000</v>
          </cell>
          <cell r="BW28">
            <v>52000</v>
          </cell>
          <cell r="BX28">
            <v>74285.71428571429</v>
          </cell>
          <cell r="BY28">
            <v>21000</v>
          </cell>
          <cell r="BZ28">
            <v>0</v>
          </cell>
          <cell r="CA28">
            <v>52000</v>
          </cell>
          <cell r="CB28">
            <v>74285.71428571429</v>
          </cell>
          <cell r="CC28">
            <v>21000</v>
          </cell>
          <cell r="CD28">
            <v>0</v>
          </cell>
          <cell r="CE28">
            <v>520000</v>
          </cell>
          <cell r="CF28">
            <v>46800</v>
          </cell>
          <cell r="CG28">
            <v>52000</v>
          </cell>
          <cell r="CH28">
            <v>74285.71428571429</v>
          </cell>
          <cell r="CI28">
            <v>30500</v>
          </cell>
          <cell r="CJ28">
            <v>0</v>
          </cell>
        </row>
        <row r="29">
          <cell r="A29" t="str">
            <v>CBD</v>
          </cell>
          <cell r="B29" t="str">
            <v>HanWha</v>
          </cell>
          <cell r="C29" t="str">
            <v>b</v>
          </cell>
          <cell r="D29" t="str">
            <v>b</v>
          </cell>
          <cell r="E29" t="str">
            <v>b</v>
          </cell>
          <cell r="F29" t="str">
            <v>all</v>
          </cell>
          <cell r="L29" t="str">
            <v>유</v>
          </cell>
          <cell r="M29" t="str">
            <v>유</v>
          </cell>
          <cell r="O29" t="str">
            <v xml:space="preserve">중구 </v>
          </cell>
          <cell r="P29" t="str">
            <v>서소문동</v>
          </cell>
          <cell r="Q29">
            <v>34</v>
          </cell>
          <cell r="R29">
            <v>79.5</v>
          </cell>
          <cell r="S29">
            <v>1979</v>
          </cell>
          <cell r="T29" t="str">
            <v>13F</v>
          </cell>
          <cell r="U29" t="str">
            <v>3B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39583.6492</v>
          </cell>
          <cell r="AB29">
            <v>11974</v>
          </cell>
          <cell r="AC29">
            <v>0</v>
          </cell>
          <cell r="AD29">
            <v>0</v>
          </cell>
          <cell r="AE29">
            <v>0</v>
          </cell>
          <cell r="AF29">
            <v>60</v>
          </cell>
          <cell r="AG29">
            <v>0</v>
          </cell>
          <cell r="AH29">
            <v>0</v>
          </cell>
          <cell r="AI29">
            <v>69377</v>
          </cell>
          <cell r="AJ29">
            <v>115628.33333333334</v>
          </cell>
          <cell r="AK29">
            <v>24050</v>
          </cell>
          <cell r="AL29">
            <v>0</v>
          </cell>
          <cell r="AM29">
            <v>93500</v>
          </cell>
          <cell r="AN29">
            <v>155833.33333333334</v>
          </cell>
          <cell r="AO29">
            <v>30000</v>
          </cell>
          <cell r="AP29">
            <v>0</v>
          </cell>
          <cell r="AQ29">
            <v>93500</v>
          </cell>
          <cell r="AR29">
            <v>155833.33333333334</v>
          </cell>
          <cell r="AS29">
            <v>30000</v>
          </cell>
          <cell r="AT29">
            <v>1748</v>
          </cell>
          <cell r="AU29">
            <v>93500</v>
          </cell>
          <cell r="AV29">
            <v>155833.33333333334</v>
          </cell>
          <cell r="AW29">
            <v>30000</v>
          </cell>
          <cell r="AX29">
            <v>870</v>
          </cell>
          <cell r="AY29">
            <v>93500</v>
          </cell>
          <cell r="AZ29">
            <v>155833.33333333334</v>
          </cell>
          <cell r="BA29">
            <v>30000</v>
          </cell>
          <cell r="BB29">
            <v>0</v>
          </cell>
          <cell r="BC29">
            <v>69377</v>
          </cell>
          <cell r="BD29">
            <v>115628.33333333334</v>
          </cell>
          <cell r="BE29">
            <v>24050</v>
          </cell>
          <cell r="BF29">
            <v>3450</v>
          </cell>
          <cell r="BG29">
            <v>69377</v>
          </cell>
          <cell r="BH29">
            <v>115628.33333333334</v>
          </cell>
          <cell r="BI29">
            <v>24050</v>
          </cell>
          <cell r="BJ29">
            <v>3300</v>
          </cell>
          <cell r="BK29">
            <v>69377</v>
          </cell>
          <cell r="BL29">
            <v>115628.33333333334</v>
          </cell>
          <cell r="BM29">
            <v>24050</v>
          </cell>
          <cell r="BN29">
            <v>3304</v>
          </cell>
          <cell r="BO29">
            <v>69377</v>
          </cell>
          <cell r="BP29">
            <v>115628.33333333334</v>
          </cell>
          <cell r="BQ29">
            <v>24050</v>
          </cell>
          <cell r="BR29">
            <v>850</v>
          </cell>
          <cell r="BS29">
            <v>69377</v>
          </cell>
          <cell r="BT29">
            <v>115628.33333333334</v>
          </cell>
          <cell r="BU29">
            <v>30000</v>
          </cell>
          <cell r="BV29">
            <v>98</v>
          </cell>
          <cell r="BW29">
            <v>69377</v>
          </cell>
          <cell r="BX29">
            <v>115628.33333333334</v>
          </cell>
          <cell r="BY29">
            <v>24050</v>
          </cell>
          <cell r="BZ29">
            <v>150</v>
          </cell>
          <cell r="CA29">
            <v>69377</v>
          </cell>
          <cell r="CB29">
            <v>115628.33333333334</v>
          </cell>
          <cell r="CC29">
            <v>24050</v>
          </cell>
          <cell r="CD29">
            <v>0</v>
          </cell>
          <cell r="CG29">
            <v>69377</v>
          </cell>
          <cell r="CH29">
            <v>115628.33333333334</v>
          </cell>
          <cell r="CI29">
            <v>33580</v>
          </cell>
          <cell r="CJ29">
            <v>0</v>
          </cell>
        </row>
        <row r="30">
          <cell r="A30" t="str">
            <v>CBD</v>
          </cell>
          <cell r="B30" t="str">
            <v>Haewoon Center</v>
          </cell>
          <cell r="C30" t="str">
            <v>b</v>
          </cell>
          <cell r="D30" t="str">
            <v>b</v>
          </cell>
          <cell r="E30" t="str">
            <v>b</v>
          </cell>
          <cell r="F30" t="str">
            <v>all</v>
          </cell>
          <cell r="L30" t="str">
            <v>유</v>
          </cell>
          <cell r="M30" t="str">
            <v>유</v>
          </cell>
          <cell r="O30" t="str">
            <v>중구</v>
          </cell>
          <cell r="P30" t="str">
            <v>남대문로2가</v>
          </cell>
          <cell r="Q30">
            <v>118</v>
          </cell>
          <cell r="R30">
            <v>69.900000000000006</v>
          </cell>
          <cell r="S30">
            <v>1969</v>
          </cell>
          <cell r="T30" t="str">
            <v>23F</v>
          </cell>
          <cell r="U30" t="str">
            <v>2B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40349.933639999996</v>
          </cell>
          <cell r="AB30">
            <v>12205.8</v>
          </cell>
          <cell r="AC30">
            <v>0</v>
          </cell>
          <cell r="AD30">
            <v>0</v>
          </cell>
          <cell r="AE30">
            <v>0</v>
          </cell>
          <cell r="AF30">
            <v>77</v>
          </cell>
          <cell r="AG30">
            <v>0</v>
          </cell>
          <cell r="AH30">
            <v>0</v>
          </cell>
          <cell r="AI30">
            <v>76270</v>
          </cell>
          <cell r="AJ30">
            <v>99051.948051948057</v>
          </cell>
          <cell r="AK30">
            <v>37950</v>
          </cell>
          <cell r="AL30">
            <v>1500</v>
          </cell>
          <cell r="AM30">
            <v>76270</v>
          </cell>
          <cell r="AN30">
            <v>99051.948051948057</v>
          </cell>
          <cell r="AO30">
            <v>27950</v>
          </cell>
          <cell r="AP30">
            <v>1000</v>
          </cell>
          <cell r="AQ30">
            <v>76270</v>
          </cell>
          <cell r="AR30">
            <v>99051.948051948057</v>
          </cell>
          <cell r="AS30">
            <v>27950</v>
          </cell>
          <cell r="AT30">
            <v>1800</v>
          </cell>
          <cell r="AU30">
            <v>76270</v>
          </cell>
          <cell r="AV30">
            <v>99051.948051948057</v>
          </cell>
          <cell r="AW30">
            <v>27000</v>
          </cell>
          <cell r="AX30">
            <v>1400</v>
          </cell>
          <cell r="AY30">
            <v>76400</v>
          </cell>
          <cell r="AZ30">
            <v>99220.779220779223</v>
          </cell>
          <cell r="BA30">
            <v>29000</v>
          </cell>
          <cell r="BB30">
            <v>2000</v>
          </cell>
          <cell r="BC30">
            <v>72830</v>
          </cell>
          <cell r="BD30">
            <v>94584.415584415576</v>
          </cell>
          <cell r="BE30">
            <v>8720</v>
          </cell>
          <cell r="BF30">
            <v>2200</v>
          </cell>
          <cell r="BG30">
            <v>72830</v>
          </cell>
          <cell r="BH30">
            <v>94584.415584415576</v>
          </cell>
          <cell r="BI30">
            <v>8720</v>
          </cell>
          <cell r="BJ30">
            <v>2820</v>
          </cell>
          <cell r="BK30">
            <v>72830</v>
          </cell>
          <cell r="BL30">
            <v>94584.415584415576</v>
          </cell>
          <cell r="BM30">
            <v>8720</v>
          </cell>
          <cell r="BN30">
            <v>2650</v>
          </cell>
          <cell r="BO30">
            <v>72830</v>
          </cell>
          <cell r="BP30">
            <v>94584.415584415576</v>
          </cell>
          <cell r="BQ30">
            <v>28820</v>
          </cell>
          <cell r="BR30">
            <v>5300</v>
          </cell>
          <cell r="BS30">
            <v>72829.8</v>
          </cell>
          <cell r="BT30">
            <v>94584.155844155845</v>
          </cell>
          <cell r="BU30">
            <v>28820</v>
          </cell>
          <cell r="BV30">
            <v>5400</v>
          </cell>
          <cell r="BW30">
            <v>72500</v>
          </cell>
          <cell r="BX30">
            <v>94155.844155844155</v>
          </cell>
          <cell r="BY30">
            <v>29000</v>
          </cell>
          <cell r="BZ30">
            <v>0</v>
          </cell>
          <cell r="CA30">
            <v>72500</v>
          </cell>
          <cell r="CB30">
            <v>94155.844155844155</v>
          </cell>
          <cell r="CC30">
            <v>29000</v>
          </cell>
          <cell r="CD30">
            <v>4000</v>
          </cell>
          <cell r="CE30">
            <v>550000</v>
          </cell>
          <cell r="CF30">
            <v>67000</v>
          </cell>
          <cell r="CG30">
            <v>72500</v>
          </cell>
          <cell r="CH30">
            <v>94155.844155844155</v>
          </cell>
          <cell r="CI30">
            <v>21000</v>
          </cell>
          <cell r="CJ30">
            <v>0</v>
          </cell>
        </row>
        <row r="31">
          <cell r="A31" t="str">
            <v>CBD</v>
          </cell>
          <cell r="B31" t="str">
            <v>HSBC</v>
          </cell>
          <cell r="C31" t="str">
            <v>b</v>
          </cell>
          <cell r="D31" t="str">
            <v>b</v>
          </cell>
          <cell r="E31" t="str">
            <v>b</v>
          </cell>
          <cell r="F31" t="str">
            <v>all</v>
          </cell>
          <cell r="L31" t="str">
            <v>유</v>
          </cell>
          <cell r="M31" t="str">
            <v>유</v>
          </cell>
          <cell r="O31" t="str">
            <v>중구</v>
          </cell>
          <cell r="P31" t="str">
            <v>봉래동1가</v>
          </cell>
          <cell r="Q31">
            <v>25</v>
          </cell>
          <cell r="R31">
            <v>95.5</v>
          </cell>
          <cell r="S31">
            <v>1995</v>
          </cell>
          <cell r="T31" t="str">
            <v>18F</v>
          </cell>
          <cell r="U31" t="str">
            <v>6B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37709.260600000001</v>
          </cell>
          <cell r="AB31">
            <v>11407</v>
          </cell>
          <cell r="AC31">
            <v>0</v>
          </cell>
          <cell r="AD31">
            <v>0</v>
          </cell>
          <cell r="AE31">
            <v>0</v>
          </cell>
          <cell r="AF31">
            <v>62</v>
          </cell>
          <cell r="AG31">
            <v>0</v>
          </cell>
          <cell r="AH31">
            <v>0</v>
          </cell>
          <cell r="AI31">
            <v>75500</v>
          </cell>
          <cell r="AJ31">
            <v>121774.19354838709</v>
          </cell>
          <cell r="AK31">
            <v>27500</v>
          </cell>
          <cell r="AL31">
            <v>1700</v>
          </cell>
          <cell r="AM31">
            <v>75500</v>
          </cell>
          <cell r="AN31">
            <v>121774.19354838709</v>
          </cell>
          <cell r="AO31">
            <v>27500</v>
          </cell>
          <cell r="AP31">
            <v>1700</v>
          </cell>
          <cell r="AQ31">
            <v>75500</v>
          </cell>
          <cell r="AR31">
            <v>121774.19354838709</v>
          </cell>
          <cell r="AS31">
            <v>27500</v>
          </cell>
          <cell r="AT31">
            <v>1500</v>
          </cell>
          <cell r="AU31">
            <v>79550</v>
          </cell>
          <cell r="AV31">
            <v>128306.45161290323</v>
          </cell>
          <cell r="AW31">
            <v>29000</v>
          </cell>
          <cell r="AX31">
            <v>1500</v>
          </cell>
          <cell r="AY31">
            <v>79550</v>
          </cell>
          <cell r="AZ31">
            <v>128306.45161290323</v>
          </cell>
          <cell r="BA31">
            <v>29000</v>
          </cell>
          <cell r="BB31">
            <v>140</v>
          </cell>
          <cell r="BC31">
            <v>79550</v>
          </cell>
          <cell r="BD31">
            <v>128306.45161290323</v>
          </cell>
          <cell r="BE31">
            <v>29000</v>
          </cell>
          <cell r="BF31">
            <v>150</v>
          </cell>
          <cell r="BG31">
            <v>79550</v>
          </cell>
          <cell r="BH31">
            <v>128306.45161290323</v>
          </cell>
          <cell r="BI31">
            <v>29000</v>
          </cell>
          <cell r="BJ31">
            <v>539</v>
          </cell>
          <cell r="BK31">
            <v>79550</v>
          </cell>
          <cell r="BL31">
            <v>128306.45161290323</v>
          </cell>
          <cell r="BM31">
            <v>29000</v>
          </cell>
          <cell r="BN31">
            <v>2196.88</v>
          </cell>
          <cell r="BO31">
            <v>79550</v>
          </cell>
          <cell r="BP31">
            <v>128306.45161290323</v>
          </cell>
          <cell r="BQ31">
            <v>29000</v>
          </cell>
          <cell r="BR31">
            <v>0</v>
          </cell>
          <cell r="BS31">
            <v>79550</v>
          </cell>
          <cell r="BT31">
            <v>128306.45161290323</v>
          </cell>
          <cell r="BU31">
            <v>29000</v>
          </cell>
          <cell r="BV31">
            <v>150</v>
          </cell>
          <cell r="BW31">
            <v>79550</v>
          </cell>
          <cell r="BX31">
            <v>128306.45161290323</v>
          </cell>
          <cell r="BY31">
            <v>29000</v>
          </cell>
          <cell r="BZ31">
            <v>5000</v>
          </cell>
          <cell r="CA31">
            <v>79550</v>
          </cell>
          <cell r="CB31">
            <v>128306.45161290323</v>
          </cell>
          <cell r="CC31">
            <v>29000</v>
          </cell>
          <cell r="CD31">
            <v>0</v>
          </cell>
          <cell r="CE31">
            <v>910000</v>
          </cell>
          <cell r="CF31">
            <v>75000</v>
          </cell>
          <cell r="CG31">
            <v>84100</v>
          </cell>
          <cell r="CH31">
            <v>135645.16129032258</v>
          </cell>
          <cell r="CI31">
            <v>29000</v>
          </cell>
          <cell r="CJ31">
            <v>0</v>
          </cell>
        </row>
        <row r="32">
          <cell r="A32" t="str">
            <v>CBD</v>
          </cell>
          <cell r="B32" t="str">
            <v>LeeMa</v>
          </cell>
          <cell r="C32" t="str">
            <v>b</v>
          </cell>
          <cell r="D32" t="str">
            <v>b</v>
          </cell>
          <cell r="E32" t="str">
            <v>b</v>
          </cell>
          <cell r="F32" t="str">
            <v>all</v>
          </cell>
          <cell r="K32">
            <v>35</v>
          </cell>
          <cell r="L32" t="str">
            <v>유</v>
          </cell>
          <cell r="M32" t="str">
            <v>유</v>
          </cell>
          <cell r="O32" t="str">
            <v>종로구</v>
          </cell>
          <cell r="P32" t="str">
            <v>수송동</v>
          </cell>
          <cell r="Q32" t="str">
            <v>146-1</v>
          </cell>
          <cell r="R32" t="str">
            <v>83.10</v>
          </cell>
          <cell r="S32">
            <v>1983</v>
          </cell>
          <cell r="T32" t="str">
            <v>15F</v>
          </cell>
          <cell r="U32" t="str">
            <v>4B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34037.449999999997</v>
          </cell>
          <cell r="AB32">
            <v>10296.282291729685</v>
          </cell>
          <cell r="AC32">
            <v>0</v>
          </cell>
          <cell r="AD32">
            <v>0</v>
          </cell>
          <cell r="AE32">
            <v>0</v>
          </cell>
          <cell r="AF32">
            <v>67</v>
          </cell>
          <cell r="AG32">
            <v>3</v>
          </cell>
          <cell r="AH32">
            <v>1616.04</v>
          </cell>
          <cell r="AI32">
            <v>79400</v>
          </cell>
          <cell r="AJ32">
            <v>118507.46268656716</v>
          </cell>
          <cell r="AK32">
            <v>29000</v>
          </cell>
          <cell r="AL32">
            <v>800</v>
          </cell>
          <cell r="AM32">
            <v>79400</v>
          </cell>
          <cell r="AN32">
            <v>118507.46268656716</v>
          </cell>
          <cell r="AO32">
            <v>29000</v>
          </cell>
          <cell r="AP32">
            <v>800</v>
          </cell>
          <cell r="AQ32">
            <v>79400</v>
          </cell>
          <cell r="AR32">
            <v>118507.46268656716</v>
          </cell>
          <cell r="AS32">
            <v>29000</v>
          </cell>
          <cell r="AT32">
            <v>1000</v>
          </cell>
          <cell r="AU32">
            <v>74400</v>
          </cell>
          <cell r="AV32">
            <v>111044.77611940297</v>
          </cell>
          <cell r="AW32">
            <v>29000</v>
          </cell>
          <cell r="AX32">
            <v>1500</v>
          </cell>
          <cell r="AY32">
            <v>74400</v>
          </cell>
          <cell r="AZ32">
            <v>111044.77611940297</v>
          </cell>
          <cell r="BA32">
            <v>29000</v>
          </cell>
          <cell r="BB32">
            <v>1400</v>
          </cell>
          <cell r="BC32">
            <v>74400</v>
          </cell>
          <cell r="BD32">
            <v>111044.77611940297</v>
          </cell>
          <cell r="BE32">
            <v>29000</v>
          </cell>
          <cell r="BF32">
            <v>600</v>
          </cell>
          <cell r="BG32">
            <v>74400</v>
          </cell>
          <cell r="BH32">
            <v>111044.77611940297</v>
          </cell>
          <cell r="BI32">
            <v>29000</v>
          </cell>
          <cell r="BJ32">
            <v>909</v>
          </cell>
          <cell r="BK32">
            <v>74400</v>
          </cell>
          <cell r="BL32">
            <v>111044.77611940297</v>
          </cell>
          <cell r="BM32">
            <v>29000</v>
          </cell>
          <cell r="BN32">
            <v>798</v>
          </cell>
          <cell r="BO32">
            <v>74400</v>
          </cell>
          <cell r="BP32">
            <v>111044.77611940297</v>
          </cell>
          <cell r="BQ32">
            <v>29000</v>
          </cell>
          <cell r="BR32">
            <v>600</v>
          </cell>
          <cell r="BS32">
            <v>74400</v>
          </cell>
          <cell r="BT32">
            <v>111044.77611940297</v>
          </cell>
          <cell r="BU32">
            <v>29000</v>
          </cell>
          <cell r="BV32">
            <v>770</v>
          </cell>
          <cell r="BW32">
            <v>74400</v>
          </cell>
          <cell r="BX32">
            <v>111044.77611940297</v>
          </cell>
          <cell r="BY32">
            <v>29000</v>
          </cell>
          <cell r="BZ32">
            <v>0</v>
          </cell>
          <cell r="CA32">
            <v>74400</v>
          </cell>
          <cell r="CB32">
            <v>111044.77611940297</v>
          </cell>
          <cell r="CC32">
            <v>29000</v>
          </cell>
          <cell r="CD32">
            <v>0</v>
          </cell>
          <cell r="CE32">
            <v>640000</v>
          </cell>
          <cell r="CF32">
            <v>68000</v>
          </cell>
          <cell r="CG32">
            <v>74400</v>
          </cell>
          <cell r="CH32">
            <v>111044.77611940297</v>
          </cell>
          <cell r="CI32">
            <v>29000</v>
          </cell>
          <cell r="CJ32">
            <v>1000</v>
          </cell>
        </row>
        <row r="33">
          <cell r="A33" t="str">
            <v>CBD</v>
          </cell>
          <cell r="B33" t="str">
            <v>Hanhyo</v>
          </cell>
          <cell r="C33" t="str">
            <v>b</v>
          </cell>
          <cell r="D33" t="str">
            <v>b</v>
          </cell>
          <cell r="E33" t="str">
            <v>b</v>
          </cell>
          <cell r="F33" t="str">
            <v>all</v>
          </cell>
          <cell r="K33">
            <v>30</v>
          </cell>
          <cell r="L33" t="str">
            <v>유</v>
          </cell>
          <cell r="M33" t="str">
            <v>유</v>
          </cell>
          <cell r="O33" t="str">
            <v>중구</v>
          </cell>
          <cell r="P33" t="str">
            <v>서린동</v>
          </cell>
          <cell r="Q33">
            <v>136</v>
          </cell>
          <cell r="R33">
            <v>86.12</v>
          </cell>
          <cell r="S33">
            <v>1986</v>
          </cell>
          <cell r="T33" t="str">
            <v>17F</v>
          </cell>
          <cell r="U33" t="str">
            <v>5B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27659.31</v>
          </cell>
          <cell r="AB33">
            <v>8366.9036239336929</v>
          </cell>
          <cell r="AC33">
            <v>0</v>
          </cell>
          <cell r="AD33">
            <v>0</v>
          </cell>
          <cell r="AE33">
            <v>0</v>
          </cell>
          <cell r="AF33">
            <v>61</v>
          </cell>
          <cell r="AG33">
            <v>2</v>
          </cell>
          <cell r="AH33">
            <v>1063.8</v>
          </cell>
          <cell r="AI33">
            <v>78000</v>
          </cell>
          <cell r="AJ33">
            <v>127868.8524590164</v>
          </cell>
          <cell r="AK33">
            <v>29000</v>
          </cell>
          <cell r="AL33">
            <v>170</v>
          </cell>
          <cell r="AM33">
            <v>78000</v>
          </cell>
          <cell r="AN33">
            <v>127868.8524590164</v>
          </cell>
          <cell r="AO33">
            <v>29000</v>
          </cell>
          <cell r="AP33">
            <v>170</v>
          </cell>
          <cell r="AQ33">
            <v>83000</v>
          </cell>
          <cell r="AR33">
            <v>136065.57377049181</v>
          </cell>
          <cell r="AS33">
            <v>31500</v>
          </cell>
          <cell r="AT33">
            <v>500</v>
          </cell>
          <cell r="AU33">
            <v>78000</v>
          </cell>
          <cell r="AV33">
            <v>127868.8524590164</v>
          </cell>
          <cell r="AW33">
            <v>30000</v>
          </cell>
          <cell r="AX33">
            <v>1300</v>
          </cell>
          <cell r="AY33">
            <v>78000</v>
          </cell>
          <cell r="AZ33">
            <v>127868.8524590164</v>
          </cell>
          <cell r="BA33">
            <v>30000</v>
          </cell>
          <cell r="BB33">
            <v>2000</v>
          </cell>
          <cell r="BC33">
            <v>78000</v>
          </cell>
          <cell r="BD33">
            <v>127868.8524590164</v>
          </cell>
          <cell r="BE33">
            <v>30000</v>
          </cell>
          <cell r="BF33">
            <v>1200</v>
          </cell>
          <cell r="BG33">
            <v>78000</v>
          </cell>
          <cell r="BH33">
            <v>127868.8524590164</v>
          </cell>
          <cell r="BI33">
            <v>30000</v>
          </cell>
          <cell r="BJ33">
            <v>1200</v>
          </cell>
          <cell r="BK33">
            <v>78000</v>
          </cell>
          <cell r="BL33">
            <v>127868.8524590164</v>
          </cell>
          <cell r="BM33">
            <v>30000</v>
          </cell>
          <cell r="BN33">
            <v>1200</v>
          </cell>
          <cell r="BO33">
            <v>78000</v>
          </cell>
          <cell r="BP33">
            <v>127868.8524590164</v>
          </cell>
          <cell r="BQ33">
            <v>30000</v>
          </cell>
          <cell r="BR33">
            <v>1200</v>
          </cell>
          <cell r="BS33">
            <v>78000</v>
          </cell>
          <cell r="BT33">
            <v>127868.8524590164</v>
          </cell>
          <cell r="BU33">
            <v>30000</v>
          </cell>
          <cell r="BV33">
            <v>1000</v>
          </cell>
          <cell r="BW33">
            <v>78000</v>
          </cell>
          <cell r="BX33">
            <v>127868.8524590164</v>
          </cell>
          <cell r="BY33">
            <v>30000</v>
          </cell>
          <cell r="BZ33">
            <v>500</v>
          </cell>
          <cell r="CA33">
            <v>78000</v>
          </cell>
          <cell r="CB33">
            <v>127868.8524590164</v>
          </cell>
          <cell r="CC33">
            <v>30000</v>
          </cell>
          <cell r="CD33">
            <v>700</v>
          </cell>
          <cell r="CE33">
            <v>750000</v>
          </cell>
          <cell r="CF33">
            <v>70500</v>
          </cell>
          <cell r="CG33">
            <v>78000</v>
          </cell>
          <cell r="CH33">
            <v>127868.8524590164</v>
          </cell>
          <cell r="CI33">
            <v>29000</v>
          </cell>
          <cell r="CJ33">
            <v>0</v>
          </cell>
        </row>
        <row r="34">
          <cell r="A34" t="str">
            <v>CBD</v>
          </cell>
          <cell r="B34" t="str">
            <v>KCCI</v>
          </cell>
          <cell r="C34" t="str">
            <v>b</v>
          </cell>
          <cell r="D34" t="str">
            <v>b</v>
          </cell>
          <cell r="E34" t="str">
            <v>b</v>
          </cell>
          <cell r="F34" t="str">
            <v>all</v>
          </cell>
          <cell r="K34">
            <v>98</v>
          </cell>
          <cell r="L34" t="str">
            <v>유</v>
          </cell>
          <cell r="M34" t="str">
            <v>유</v>
          </cell>
          <cell r="O34" t="str">
            <v>중구</v>
          </cell>
          <cell r="P34" t="str">
            <v>남대문로 4가</v>
          </cell>
          <cell r="Q34">
            <v>45</v>
          </cell>
          <cell r="R34">
            <v>84.9</v>
          </cell>
          <cell r="S34">
            <v>1984</v>
          </cell>
          <cell r="T34" t="str">
            <v>12F</v>
          </cell>
          <cell r="U34" t="str">
            <v>3B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45940.95</v>
          </cell>
          <cell r="AB34">
            <v>13897.074838163227</v>
          </cell>
          <cell r="AC34">
            <v>0</v>
          </cell>
          <cell r="AD34">
            <v>0</v>
          </cell>
          <cell r="AE34">
            <v>0</v>
          </cell>
          <cell r="AF34">
            <v>77</v>
          </cell>
          <cell r="AG34">
            <v>3</v>
          </cell>
          <cell r="AH34">
            <v>2702.92</v>
          </cell>
          <cell r="AI34">
            <v>78268</v>
          </cell>
          <cell r="AJ34">
            <v>101646.75324675324</v>
          </cell>
          <cell r="AK34">
            <v>11100</v>
          </cell>
          <cell r="AL34">
            <v>0</v>
          </cell>
          <cell r="AM34">
            <v>78268</v>
          </cell>
          <cell r="AN34">
            <v>101646.75324675324</v>
          </cell>
          <cell r="AO34">
            <v>11100</v>
          </cell>
          <cell r="AP34">
            <v>0</v>
          </cell>
          <cell r="AQ34">
            <v>78268</v>
          </cell>
          <cell r="AR34">
            <v>101646.75324675324</v>
          </cell>
          <cell r="AS34">
            <v>11100</v>
          </cell>
          <cell r="AT34">
            <v>1000</v>
          </cell>
          <cell r="AU34">
            <v>78268</v>
          </cell>
          <cell r="AV34">
            <v>101646.75324675324</v>
          </cell>
          <cell r="AW34">
            <v>11100</v>
          </cell>
          <cell r="AX34">
            <v>2000</v>
          </cell>
          <cell r="AY34">
            <v>78268</v>
          </cell>
          <cell r="AZ34">
            <v>101646.75324675324</v>
          </cell>
          <cell r="BA34">
            <v>11100</v>
          </cell>
          <cell r="BB34">
            <v>1000</v>
          </cell>
          <cell r="BC34">
            <v>78268</v>
          </cell>
          <cell r="BD34">
            <v>101646.75324675324</v>
          </cell>
          <cell r="BE34">
            <v>11100</v>
          </cell>
          <cell r="BF34">
            <v>340</v>
          </cell>
          <cell r="BG34">
            <v>74340</v>
          </cell>
          <cell r="BH34">
            <v>96545.454545454544</v>
          </cell>
          <cell r="BI34">
            <v>11100</v>
          </cell>
          <cell r="BJ34">
            <v>142</v>
          </cell>
          <cell r="BK34">
            <v>74340</v>
          </cell>
          <cell r="BL34">
            <v>96545.454545454544</v>
          </cell>
          <cell r="BM34">
            <v>11100</v>
          </cell>
          <cell r="BN34">
            <v>201</v>
          </cell>
          <cell r="BO34">
            <v>74340</v>
          </cell>
          <cell r="BP34">
            <v>96545.454545454544</v>
          </cell>
          <cell r="BQ34">
            <v>11100</v>
          </cell>
          <cell r="BR34">
            <v>0</v>
          </cell>
          <cell r="BS34">
            <v>74340</v>
          </cell>
          <cell r="BT34">
            <v>96545.454545454544</v>
          </cell>
          <cell r="BU34">
            <v>11100</v>
          </cell>
          <cell r="BV34">
            <v>0</v>
          </cell>
          <cell r="BW34">
            <v>74340</v>
          </cell>
          <cell r="BX34">
            <v>96545.454545454544</v>
          </cell>
          <cell r="BY34">
            <v>15000</v>
          </cell>
          <cell r="BZ34">
            <v>750</v>
          </cell>
          <cell r="CA34">
            <v>74340</v>
          </cell>
          <cell r="CB34">
            <v>96545.454545454544</v>
          </cell>
          <cell r="CC34">
            <v>15000</v>
          </cell>
          <cell r="CD34">
            <v>0</v>
          </cell>
          <cell r="CE34">
            <v>434000</v>
          </cell>
          <cell r="CF34">
            <v>70000</v>
          </cell>
          <cell r="CG34">
            <v>74340</v>
          </cell>
          <cell r="CH34">
            <v>96545.454545454544</v>
          </cell>
          <cell r="CI34">
            <v>15000</v>
          </cell>
          <cell r="CJ34">
            <v>0</v>
          </cell>
        </row>
        <row r="35">
          <cell r="A35" t="str">
            <v>CBD</v>
          </cell>
          <cell r="B35" t="str">
            <v>DaeKyung</v>
          </cell>
          <cell r="C35" t="str">
            <v>b</v>
          </cell>
          <cell r="D35" t="str">
            <v>b</v>
          </cell>
          <cell r="E35" t="str">
            <v>b</v>
          </cell>
          <cell r="F35" t="str">
            <v>all</v>
          </cell>
          <cell r="K35">
            <v>97</v>
          </cell>
          <cell r="L35" t="str">
            <v>유</v>
          </cell>
          <cell r="M35" t="str">
            <v>유</v>
          </cell>
          <cell r="O35" t="str">
            <v>중구</v>
          </cell>
          <cell r="P35" t="str">
            <v>태평로2가</v>
          </cell>
          <cell r="Q35">
            <v>120</v>
          </cell>
          <cell r="R35">
            <v>89.5</v>
          </cell>
          <cell r="S35">
            <v>1989</v>
          </cell>
          <cell r="T35" t="str">
            <v>20F</v>
          </cell>
          <cell r="U35" t="str">
            <v>6B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73020.5</v>
          </cell>
          <cell r="AB35">
            <v>22088.601851291667</v>
          </cell>
          <cell r="AC35">
            <v>0</v>
          </cell>
          <cell r="AD35">
            <v>0</v>
          </cell>
          <cell r="AE35">
            <v>0</v>
          </cell>
          <cell r="AF35">
            <v>67</v>
          </cell>
          <cell r="AG35">
            <v>3</v>
          </cell>
          <cell r="AH35">
            <v>2179.9</v>
          </cell>
          <cell r="AM35">
            <v>66700</v>
          </cell>
          <cell r="AN35">
            <v>99552.238805970148</v>
          </cell>
          <cell r="AO35">
            <v>28000</v>
          </cell>
          <cell r="AP35">
            <v>113</v>
          </cell>
          <cell r="AQ35">
            <v>66700</v>
          </cell>
          <cell r="AR35">
            <v>99552.238805970148</v>
          </cell>
          <cell r="AS35">
            <v>28000</v>
          </cell>
          <cell r="AT35">
            <v>1000</v>
          </cell>
          <cell r="AU35">
            <v>66700</v>
          </cell>
          <cell r="AV35">
            <v>99552.238805970148</v>
          </cell>
          <cell r="AW35">
            <v>28000</v>
          </cell>
          <cell r="AX35">
            <v>700</v>
          </cell>
          <cell r="AY35">
            <v>57100</v>
          </cell>
          <cell r="AZ35">
            <v>85223.880597014926</v>
          </cell>
          <cell r="BA35">
            <v>28000</v>
          </cell>
          <cell r="BB35">
            <v>2275</v>
          </cell>
          <cell r="BC35">
            <v>57100</v>
          </cell>
          <cell r="BD35">
            <v>85223.880597014926</v>
          </cell>
          <cell r="BE35">
            <v>28000</v>
          </cell>
          <cell r="BF35">
            <v>891</v>
          </cell>
          <cell r="BG35">
            <v>57100</v>
          </cell>
          <cell r="BH35">
            <v>85223.880597014926</v>
          </cell>
          <cell r="BI35">
            <v>28000</v>
          </cell>
          <cell r="BJ35">
            <v>1030</v>
          </cell>
          <cell r="BK35">
            <v>57100</v>
          </cell>
          <cell r="BL35">
            <v>85223.880597014926</v>
          </cell>
          <cell r="BM35">
            <v>28000</v>
          </cell>
          <cell r="BN35">
            <v>975</v>
          </cell>
          <cell r="BO35">
            <v>56100</v>
          </cell>
          <cell r="BP35">
            <v>83731.343283582086</v>
          </cell>
          <cell r="BQ35">
            <v>29000</v>
          </cell>
          <cell r="BR35">
            <v>600</v>
          </cell>
          <cell r="BS35">
            <v>56100</v>
          </cell>
          <cell r="BT35">
            <v>83731.343283582086</v>
          </cell>
          <cell r="BU35">
            <v>29000</v>
          </cell>
          <cell r="BV35">
            <v>0</v>
          </cell>
          <cell r="BW35">
            <v>56100</v>
          </cell>
          <cell r="BX35">
            <v>83731.343283582086</v>
          </cell>
          <cell r="BY35">
            <v>29000</v>
          </cell>
          <cell r="BZ35">
            <v>0</v>
          </cell>
          <cell r="CA35">
            <v>56100</v>
          </cell>
          <cell r="CB35">
            <v>83731.343283582086</v>
          </cell>
          <cell r="CC35">
            <v>29000</v>
          </cell>
          <cell r="CD35">
            <v>0</v>
          </cell>
          <cell r="CG35">
            <v>56100</v>
          </cell>
          <cell r="CH35">
            <v>83731.343283582086</v>
          </cell>
          <cell r="CI35">
            <v>29000</v>
          </cell>
          <cell r="CJ35">
            <v>0</v>
          </cell>
        </row>
        <row r="36">
          <cell r="A36" t="str">
            <v>CBD</v>
          </cell>
          <cell r="B36" t="str">
            <v>Jeil Bank</v>
          </cell>
          <cell r="C36" t="str">
            <v>b</v>
          </cell>
          <cell r="D36" t="str">
            <v>b</v>
          </cell>
          <cell r="E36" t="str">
            <v>b</v>
          </cell>
          <cell r="F36" t="str">
            <v>all</v>
          </cell>
          <cell r="K36">
            <v>39</v>
          </cell>
          <cell r="L36" t="str">
            <v>유</v>
          </cell>
          <cell r="M36" t="str">
            <v>유</v>
          </cell>
          <cell r="O36" t="str">
            <v>종로구</v>
          </cell>
          <cell r="P36" t="str">
            <v>공평동</v>
          </cell>
          <cell r="Q36">
            <v>100</v>
          </cell>
          <cell r="R36">
            <v>88.5</v>
          </cell>
          <cell r="S36">
            <v>1988</v>
          </cell>
          <cell r="T36" t="str">
            <v>22F</v>
          </cell>
          <cell r="U36" t="str">
            <v>4B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77415.789000000004</v>
          </cell>
          <cell r="AB36">
            <v>23418.170790731441</v>
          </cell>
          <cell r="AC36">
            <v>0</v>
          </cell>
          <cell r="AD36">
            <v>0</v>
          </cell>
          <cell r="AE36">
            <v>0</v>
          </cell>
          <cell r="AF36">
            <v>59</v>
          </cell>
          <cell r="AG36">
            <v>6</v>
          </cell>
          <cell r="AH36">
            <v>2059.1999999999998</v>
          </cell>
          <cell r="BC36">
            <v>55000</v>
          </cell>
          <cell r="BD36">
            <v>93220.338983050853</v>
          </cell>
          <cell r="BE36">
            <v>24500</v>
          </cell>
          <cell r="BF36">
            <v>2856</v>
          </cell>
          <cell r="BG36">
            <v>55000</v>
          </cell>
          <cell r="BH36">
            <v>93220.338983050853</v>
          </cell>
          <cell r="BI36">
            <v>24500</v>
          </cell>
          <cell r="BJ36">
            <v>2688</v>
          </cell>
          <cell r="BK36">
            <v>55000</v>
          </cell>
          <cell r="BL36">
            <v>93220.338983050853</v>
          </cell>
          <cell r="BM36">
            <v>24500</v>
          </cell>
          <cell r="BN36">
            <v>2688</v>
          </cell>
          <cell r="BO36">
            <v>55000</v>
          </cell>
          <cell r="BP36">
            <v>93220.338983050853</v>
          </cell>
          <cell r="BQ36">
            <v>24500</v>
          </cell>
          <cell r="BR36">
            <v>672</v>
          </cell>
          <cell r="BS36">
            <v>55000</v>
          </cell>
          <cell r="BT36">
            <v>93220.338983050853</v>
          </cell>
          <cell r="BU36">
            <v>24500</v>
          </cell>
          <cell r="BV36">
            <v>0</v>
          </cell>
          <cell r="BW36">
            <v>55000</v>
          </cell>
          <cell r="BX36">
            <v>93220.338983050853</v>
          </cell>
          <cell r="BY36">
            <v>24500</v>
          </cell>
          <cell r="BZ36">
            <v>0</v>
          </cell>
          <cell r="CA36">
            <v>55000</v>
          </cell>
          <cell r="CB36">
            <v>93220.338983050853</v>
          </cell>
          <cell r="CC36">
            <v>24500</v>
          </cell>
          <cell r="CD36">
            <v>0</v>
          </cell>
          <cell r="CG36">
            <v>55000</v>
          </cell>
          <cell r="CH36">
            <v>93220.338983050853</v>
          </cell>
          <cell r="CI36">
            <v>24500</v>
          </cell>
          <cell r="CJ36">
            <v>0</v>
          </cell>
        </row>
        <row r="37">
          <cell r="A37" t="str">
            <v>CBD</v>
          </cell>
          <cell r="B37" t="str">
            <v>DooSan</v>
          </cell>
          <cell r="C37" t="str">
            <v>b</v>
          </cell>
          <cell r="D37" t="str">
            <v>b</v>
          </cell>
          <cell r="E37" t="str">
            <v>b</v>
          </cell>
          <cell r="F37" t="str">
            <v>all</v>
          </cell>
          <cell r="L37" t="str">
            <v>유</v>
          </cell>
          <cell r="M37" t="str">
            <v>유</v>
          </cell>
          <cell r="O37" t="str">
            <v xml:space="preserve">중구 </v>
          </cell>
          <cell r="P37" t="str">
            <v>을지로1가</v>
          </cell>
          <cell r="Q37" t="str">
            <v>101-1</v>
          </cell>
          <cell r="R37">
            <v>83.12</v>
          </cell>
          <cell r="S37">
            <v>1983</v>
          </cell>
          <cell r="T37" t="str">
            <v>19F</v>
          </cell>
          <cell r="U37" t="str">
            <v>4B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33649.7382</v>
          </cell>
          <cell r="AB37">
            <v>10179</v>
          </cell>
          <cell r="AC37">
            <v>0</v>
          </cell>
          <cell r="AD37">
            <v>0</v>
          </cell>
          <cell r="AE37">
            <v>0</v>
          </cell>
          <cell r="AF37">
            <v>54</v>
          </cell>
          <cell r="AG37">
            <v>0</v>
          </cell>
          <cell r="AH37">
            <v>0</v>
          </cell>
          <cell r="BC37">
            <v>27500</v>
          </cell>
          <cell r="BD37">
            <v>50925.92592592592</v>
          </cell>
          <cell r="BE37">
            <v>10600</v>
          </cell>
          <cell r="BF37">
            <v>4200</v>
          </cell>
          <cell r="BG37">
            <v>27500</v>
          </cell>
          <cell r="BH37">
            <v>50925.92592592592</v>
          </cell>
          <cell r="BI37">
            <v>10600</v>
          </cell>
          <cell r="BJ37">
            <v>4200</v>
          </cell>
          <cell r="BK37">
            <v>22000</v>
          </cell>
          <cell r="BL37">
            <v>40740.740740740737</v>
          </cell>
          <cell r="BM37">
            <v>10600</v>
          </cell>
          <cell r="BN37">
            <v>2410</v>
          </cell>
          <cell r="BO37">
            <v>33000</v>
          </cell>
          <cell r="BP37">
            <v>61111.111111111109</v>
          </cell>
          <cell r="BQ37">
            <v>10600</v>
          </cell>
          <cell r="BR37">
            <v>0</v>
          </cell>
          <cell r="BS37">
            <v>44000</v>
          </cell>
          <cell r="BT37">
            <v>81481.481481481474</v>
          </cell>
          <cell r="BU37">
            <v>13500</v>
          </cell>
          <cell r="BV37">
            <v>0</v>
          </cell>
          <cell r="BW37">
            <v>44000</v>
          </cell>
          <cell r="BX37">
            <v>81481.481481481474</v>
          </cell>
          <cell r="BY37">
            <v>13500</v>
          </cell>
          <cell r="BZ37">
            <v>0</v>
          </cell>
          <cell r="CC37">
            <v>13500</v>
          </cell>
          <cell r="CD37">
            <v>0</v>
          </cell>
          <cell r="CE37">
            <v>3800000</v>
          </cell>
          <cell r="CG37">
            <v>38000</v>
          </cell>
          <cell r="CH37">
            <v>70370.370370370365</v>
          </cell>
          <cell r="CI37">
            <v>13500</v>
          </cell>
          <cell r="CJ37">
            <v>0</v>
          </cell>
        </row>
        <row r="38">
          <cell r="A38" t="str">
            <v>CBD</v>
          </cell>
          <cell r="B38" t="str">
            <v>Donghwa</v>
          </cell>
          <cell r="D38" t="str">
            <v>b</v>
          </cell>
          <cell r="E38" t="str">
            <v>b</v>
          </cell>
          <cell r="F38" t="str">
            <v>all</v>
          </cell>
          <cell r="L38" t="str">
            <v>유</v>
          </cell>
          <cell r="O38" t="str">
            <v>중구</v>
          </cell>
          <cell r="P38" t="str">
            <v>서소문동</v>
          </cell>
          <cell r="Q38" t="str">
            <v>58-7</v>
          </cell>
          <cell r="R38">
            <v>70.099999999999994</v>
          </cell>
          <cell r="S38">
            <v>1970</v>
          </cell>
          <cell r="T38" t="str">
            <v>16F</v>
          </cell>
          <cell r="U38" t="str">
            <v>2B</v>
          </cell>
          <cell r="AA38">
            <v>28138.9696</v>
          </cell>
          <cell r="AB38">
            <v>8512</v>
          </cell>
          <cell r="AF38">
            <v>67</v>
          </cell>
          <cell r="AI38">
            <v>59000</v>
          </cell>
          <cell r="AJ38">
            <v>88059.701492537308</v>
          </cell>
          <cell r="AK38">
            <v>24000</v>
          </cell>
          <cell r="AL38">
            <v>0</v>
          </cell>
          <cell r="AM38">
            <v>59000</v>
          </cell>
          <cell r="AN38">
            <v>88059.701492537308</v>
          </cell>
          <cell r="AO38">
            <v>24000</v>
          </cell>
          <cell r="AP38">
            <v>0</v>
          </cell>
          <cell r="AQ38">
            <v>56000</v>
          </cell>
          <cell r="AR38">
            <v>83582.089552238802</v>
          </cell>
          <cell r="AS38">
            <v>24000</v>
          </cell>
          <cell r="AT38">
            <v>440</v>
          </cell>
          <cell r="AU38">
            <v>56000</v>
          </cell>
          <cell r="AV38">
            <v>83582.089552238802</v>
          </cell>
          <cell r="AW38">
            <v>24000</v>
          </cell>
          <cell r="AX38">
            <v>1018</v>
          </cell>
          <cell r="AY38">
            <v>56000</v>
          </cell>
          <cell r="AZ38">
            <v>83582.089552238802</v>
          </cell>
          <cell r="BA38">
            <v>24000</v>
          </cell>
          <cell r="BB38">
            <v>1200</v>
          </cell>
          <cell r="BC38">
            <v>49000</v>
          </cell>
          <cell r="BD38">
            <v>73134.32835820895</v>
          </cell>
          <cell r="BE38">
            <v>24000</v>
          </cell>
          <cell r="BF38">
            <v>0</v>
          </cell>
          <cell r="BG38">
            <v>49000</v>
          </cell>
          <cell r="BH38">
            <v>73134.32835820895</v>
          </cell>
          <cell r="BI38">
            <v>24000</v>
          </cell>
          <cell r="BJ38">
            <v>1308</v>
          </cell>
          <cell r="BK38">
            <v>49000</v>
          </cell>
          <cell r="BL38">
            <v>73134.32835820895</v>
          </cell>
          <cell r="BM38">
            <v>24000</v>
          </cell>
          <cell r="BN38">
            <v>1308</v>
          </cell>
          <cell r="BO38">
            <v>49000</v>
          </cell>
          <cell r="BP38">
            <v>73134.32835820895</v>
          </cell>
          <cell r="BQ38">
            <v>24000</v>
          </cell>
          <cell r="BR38">
            <v>654</v>
          </cell>
          <cell r="BS38">
            <v>49000</v>
          </cell>
          <cell r="BT38">
            <v>73134.32835820895</v>
          </cell>
          <cell r="BU38">
            <v>24000</v>
          </cell>
          <cell r="BV38">
            <v>0</v>
          </cell>
          <cell r="BW38">
            <v>53000</v>
          </cell>
          <cell r="BX38">
            <v>79104.477611940296</v>
          </cell>
          <cell r="BY38">
            <v>26000</v>
          </cell>
          <cell r="BZ38">
            <v>150</v>
          </cell>
          <cell r="CA38">
            <v>53000</v>
          </cell>
          <cell r="CB38">
            <v>79104.477611940296</v>
          </cell>
          <cell r="CC38">
            <v>26000</v>
          </cell>
          <cell r="CD38">
            <v>0</v>
          </cell>
          <cell r="CE38">
            <v>400000</v>
          </cell>
          <cell r="CF38">
            <v>49000</v>
          </cell>
          <cell r="CG38">
            <v>53000</v>
          </cell>
          <cell r="CH38">
            <v>79104.477611940296</v>
          </cell>
          <cell r="CI38">
            <v>26000</v>
          </cell>
          <cell r="CJ38">
            <v>0</v>
          </cell>
        </row>
        <row r="39">
          <cell r="A39" t="str">
            <v>CBD</v>
          </cell>
          <cell r="B39" t="str">
            <v>Dongahilbo</v>
          </cell>
          <cell r="C39" t="str">
            <v>a</v>
          </cell>
          <cell r="E39" t="str">
            <v>a</v>
          </cell>
          <cell r="F39" t="str">
            <v>all</v>
          </cell>
          <cell r="M39" t="str">
            <v>유</v>
          </cell>
          <cell r="O39" t="str">
            <v>종로구</v>
          </cell>
          <cell r="P39" t="str">
            <v>서린동</v>
          </cell>
          <cell r="Q39" t="str">
            <v>159-1</v>
          </cell>
          <cell r="R39">
            <v>2000.1</v>
          </cell>
          <cell r="S39">
            <v>2000</v>
          </cell>
          <cell r="T39" t="str">
            <v>21F</v>
          </cell>
          <cell r="U39" t="str">
            <v>5B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48102.695800000001</v>
          </cell>
          <cell r="AB39">
            <v>14551</v>
          </cell>
          <cell r="AC39">
            <v>0</v>
          </cell>
          <cell r="AD39">
            <v>0</v>
          </cell>
          <cell r="AE39">
            <v>0</v>
          </cell>
          <cell r="AF39">
            <v>61.5</v>
          </cell>
          <cell r="AG39">
            <v>0</v>
          </cell>
          <cell r="AH39">
            <v>0</v>
          </cell>
          <cell r="CE39">
            <v>700000</v>
          </cell>
          <cell r="CF39">
            <v>70000</v>
          </cell>
          <cell r="CG39">
            <v>77000</v>
          </cell>
          <cell r="CH39">
            <v>125203.25203252032</v>
          </cell>
          <cell r="CI39">
            <v>30000</v>
          </cell>
          <cell r="CJ39">
            <v>0</v>
          </cell>
        </row>
        <row r="40">
          <cell r="A40" t="str">
            <v>CBD</v>
          </cell>
          <cell r="B40" t="str">
            <v>Seoul Finance Center</v>
          </cell>
          <cell r="C40" t="str">
            <v>a</v>
          </cell>
          <cell r="E40" t="str">
            <v>a</v>
          </cell>
          <cell r="F40" t="str">
            <v>all</v>
          </cell>
          <cell r="M40" t="str">
            <v>유</v>
          </cell>
          <cell r="O40" t="str">
            <v>중구</v>
          </cell>
          <cell r="P40" t="str">
            <v>무교동</v>
          </cell>
          <cell r="Q40">
            <v>63</v>
          </cell>
          <cell r="R40">
            <v>98.6</v>
          </cell>
          <cell r="S40">
            <v>2000</v>
          </cell>
          <cell r="T40" t="str">
            <v>30F</v>
          </cell>
          <cell r="U40" t="str">
            <v>8B</v>
          </cell>
          <cell r="V40">
            <v>6848.6</v>
          </cell>
          <cell r="W40">
            <v>3336.7</v>
          </cell>
          <cell r="X40">
            <v>0.48720906462634694</v>
          </cell>
          <cell r="Y40">
            <v>10.5092</v>
          </cell>
          <cell r="Z40">
            <v>0</v>
          </cell>
          <cell r="AA40">
            <v>125622.3</v>
          </cell>
          <cell r="AB40">
            <v>38000.574747413637</v>
          </cell>
          <cell r="AC40">
            <v>0</v>
          </cell>
          <cell r="AD40">
            <v>0</v>
          </cell>
          <cell r="AE40">
            <v>0</v>
          </cell>
          <cell r="AF40">
            <v>58</v>
          </cell>
          <cell r="AG40">
            <v>0</v>
          </cell>
          <cell r="AH40">
            <v>0</v>
          </cell>
          <cell r="CE40">
            <v>950000</v>
          </cell>
          <cell r="CF40">
            <v>95000</v>
          </cell>
          <cell r="CG40">
            <v>104500</v>
          </cell>
          <cell r="CH40">
            <v>180172.41379310345</v>
          </cell>
          <cell r="CI40">
            <v>33000</v>
          </cell>
          <cell r="CJ40">
            <v>29640.78</v>
          </cell>
        </row>
        <row r="41">
          <cell r="A41" t="str">
            <v>CBD</v>
          </cell>
          <cell r="B41" t="str">
            <v>우리빌딩</v>
          </cell>
          <cell r="E41" t="str">
            <v>a</v>
          </cell>
          <cell r="S41">
            <v>1999</v>
          </cell>
          <cell r="AB41">
            <v>9254</v>
          </cell>
        </row>
        <row r="42">
          <cell r="A42" t="str">
            <v>CBD</v>
          </cell>
          <cell r="B42" t="str">
            <v>아시아나</v>
          </cell>
          <cell r="E42" t="str">
            <v>a</v>
          </cell>
          <cell r="S42">
            <v>1973</v>
          </cell>
          <cell r="AB42">
            <v>9989</v>
          </cell>
        </row>
        <row r="43">
          <cell r="A43" t="str">
            <v>CBD</v>
          </cell>
          <cell r="B43" t="str">
            <v>한빛</v>
          </cell>
          <cell r="E43" t="str">
            <v>a</v>
          </cell>
          <cell r="S43">
            <v>1984</v>
          </cell>
          <cell r="AB43">
            <v>13063</v>
          </cell>
        </row>
        <row r="44">
          <cell r="A44" t="str">
            <v>CBD</v>
          </cell>
          <cell r="B44" t="str">
            <v>한누리</v>
          </cell>
          <cell r="E44" t="str">
            <v>a</v>
          </cell>
          <cell r="F44">
            <v>42</v>
          </cell>
          <cell r="S44">
            <v>1998</v>
          </cell>
          <cell r="AB44">
            <v>3935</v>
          </cell>
        </row>
        <row r="45">
          <cell r="A45" t="str">
            <v>TBD</v>
          </cell>
          <cell r="B45" t="str">
            <v>삼정</v>
          </cell>
          <cell r="C45" t="str">
            <v>b</v>
          </cell>
          <cell r="D45" t="str">
            <v>a</v>
          </cell>
          <cell r="E45" t="str">
            <v>b</v>
          </cell>
          <cell r="F45" t="str">
            <v>all</v>
          </cell>
          <cell r="K45">
            <v>104</v>
          </cell>
          <cell r="L45" t="str">
            <v>유</v>
          </cell>
          <cell r="M45" t="str">
            <v>유</v>
          </cell>
          <cell r="O45" t="str">
            <v>강남구</v>
          </cell>
          <cell r="P45" t="str">
            <v>역삼동</v>
          </cell>
          <cell r="Q45" t="str">
            <v>701-2</v>
          </cell>
          <cell r="R45">
            <v>95.5</v>
          </cell>
          <cell r="S45">
            <v>1995</v>
          </cell>
          <cell r="T45" t="str">
            <v>20F</v>
          </cell>
          <cell r="U45" t="str">
            <v>6B</v>
          </cell>
          <cell r="V45">
            <v>1746.2</v>
          </cell>
          <cell r="W45">
            <v>905.69</v>
          </cell>
          <cell r="X45">
            <v>0.51866338334669571</v>
          </cell>
          <cell r="Y45">
            <v>9.7636000000000003</v>
          </cell>
          <cell r="Z45">
            <v>82.93</v>
          </cell>
          <cell r="AA45">
            <v>26454.58</v>
          </cell>
          <cell r="AB45">
            <v>8002.4744388650251</v>
          </cell>
          <cell r="AC45">
            <v>0</v>
          </cell>
          <cell r="AD45">
            <v>0</v>
          </cell>
          <cell r="AE45">
            <v>0</v>
          </cell>
          <cell r="AF45">
            <v>50</v>
          </cell>
          <cell r="AG45">
            <v>3</v>
          </cell>
          <cell r="AH45">
            <v>898.04</v>
          </cell>
          <cell r="AI45">
            <v>60000</v>
          </cell>
          <cell r="AJ45">
            <v>120000</v>
          </cell>
          <cell r="AK45">
            <v>20000</v>
          </cell>
          <cell r="AL45">
            <v>0</v>
          </cell>
          <cell r="AM45">
            <v>60000</v>
          </cell>
          <cell r="AN45">
            <v>120000</v>
          </cell>
          <cell r="AO45">
            <v>20000</v>
          </cell>
          <cell r="AP45">
            <v>0</v>
          </cell>
          <cell r="AQ45">
            <v>57000</v>
          </cell>
          <cell r="AR45">
            <v>114000</v>
          </cell>
          <cell r="AS45">
            <v>20000</v>
          </cell>
          <cell r="AT45">
            <v>1500</v>
          </cell>
          <cell r="AU45">
            <v>45000</v>
          </cell>
          <cell r="AV45">
            <v>90000</v>
          </cell>
          <cell r="AW45">
            <v>19000</v>
          </cell>
          <cell r="AX45">
            <v>1600</v>
          </cell>
          <cell r="AY45">
            <v>45000</v>
          </cell>
          <cell r="AZ45">
            <v>90000</v>
          </cell>
          <cell r="BA45">
            <v>19000</v>
          </cell>
          <cell r="BB45">
            <v>2995</v>
          </cell>
          <cell r="BC45">
            <v>37500</v>
          </cell>
          <cell r="BD45">
            <v>75000</v>
          </cell>
          <cell r="BE45">
            <v>19000</v>
          </cell>
          <cell r="BF45">
            <v>2500</v>
          </cell>
          <cell r="BG45">
            <v>22750</v>
          </cell>
          <cell r="BH45">
            <v>45500</v>
          </cell>
          <cell r="BI45">
            <v>19000</v>
          </cell>
          <cell r="BJ45">
            <v>1281</v>
          </cell>
          <cell r="BK45">
            <v>22750</v>
          </cell>
          <cell r="BL45">
            <v>45500</v>
          </cell>
          <cell r="BM45">
            <v>19000</v>
          </cell>
          <cell r="BN45">
            <v>193</v>
          </cell>
          <cell r="BO45">
            <v>22750</v>
          </cell>
          <cell r="BP45">
            <v>45500</v>
          </cell>
          <cell r="BQ45">
            <v>19000</v>
          </cell>
          <cell r="BR45">
            <v>0</v>
          </cell>
          <cell r="BS45">
            <v>36800</v>
          </cell>
          <cell r="BT45">
            <v>73600</v>
          </cell>
          <cell r="BU45">
            <v>19000</v>
          </cell>
          <cell r="BV45">
            <v>0</v>
          </cell>
          <cell r="BW45">
            <v>49500</v>
          </cell>
          <cell r="BX45">
            <v>99000</v>
          </cell>
          <cell r="BY45">
            <v>19000</v>
          </cell>
          <cell r="BZ45">
            <v>0</v>
          </cell>
          <cell r="CA45">
            <v>60000</v>
          </cell>
          <cell r="CB45">
            <v>120000</v>
          </cell>
          <cell r="CC45">
            <v>21000</v>
          </cell>
          <cell r="CD45">
            <v>0</v>
          </cell>
        </row>
        <row r="46">
          <cell r="A46" t="str">
            <v>TBD</v>
          </cell>
          <cell r="B46" t="str">
            <v xml:space="preserve">SamHwa </v>
          </cell>
          <cell r="C46" t="str">
            <v>b</v>
          </cell>
          <cell r="D46" t="str">
            <v>a</v>
          </cell>
          <cell r="E46" t="str">
            <v>b</v>
          </cell>
          <cell r="F46" t="str">
            <v>all</v>
          </cell>
          <cell r="K46">
            <v>77</v>
          </cell>
          <cell r="L46" t="str">
            <v>유</v>
          </cell>
          <cell r="M46" t="str">
            <v>유</v>
          </cell>
          <cell r="O46" t="str">
            <v>강남구</v>
          </cell>
          <cell r="P46" t="str">
            <v>삼성동</v>
          </cell>
          <cell r="Q46" t="str">
            <v>144-17외 1필지</v>
          </cell>
          <cell r="R46">
            <v>95.12</v>
          </cell>
          <cell r="S46">
            <v>1995</v>
          </cell>
          <cell r="T46" t="str">
            <v>21F</v>
          </cell>
          <cell r="U46" t="str">
            <v>7B</v>
          </cell>
          <cell r="V46">
            <v>2660.7</v>
          </cell>
          <cell r="W46">
            <v>1280.4000000000001</v>
          </cell>
          <cell r="X46">
            <v>0.48122674484158312</v>
          </cell>
          <cell r="Y46">
            <v>9.1214999999999993</v>
          </cell>
          <cell r="Z46">
            <v>89.47</v>
          </cell>
          <cell r="AA46">
            <v>40480.06</v>
          </cell>
          <cell r="AB46">
            <v>12245.163046766289</v>
          </cell>
          <cell r="AC46">
            <v>0</v>
          </cell>
          <cell r="AD46">
            <v>0</v>
          </cell>
          <cell r="AE46">
            <v>0</v>
          </cell>
          <cell r="AF46">
            <v>51</v>
          </cell>
          <cell r="AG46">
            <v>3</v>
          </cell>
          <cell r="AH46">
            <v>185.62</v>
          </cell>
          <cell r="AI46">
            <v>60000</v>
          </cell>
          <cell r="AJ46">
            <v>117647.05882352941</v>
          </cell>
          <cell r="AK46">
            <v>17500</v>
          </cell>
          <cell r="AL46">
            <v>0</v>
          </cell>
          <cell r="AM46">
            <v>60000</v>
          </cell>
          <cell r="AN46">
            <v>117647.05882352941</v>
          </cell>
          <cell r="AO46">
            <v>17500</v>
          </cell>
          <cell r="AP46">
            <v>0</v>
          </cell>
          <cell r="AQ46">
            <v>60000</v>
          </cell>
          <cell r="AR46">
            <v>117647.05882352941</v>
          </cell>
          <cell r="AS46">
            <v>22300</v>
          </cell>
          <cell r="AT46">
            <v>0</v>
          </cell>
          <cell r="AU46">
            <v>57000</v>
          </cell>
          <cell r="AV46">
            <v>111764.70588235294</v>
          </cell>
          <cell r="AW46">
            <v>22300</v>
          </cell>
          <cell r="AX46">
            <v>0</v>
          </cell>
          <cell r="AY46">
            <v>45000</v>
          </cell>
          <cell r="AZ46">
            <v>88235.294117647063</v>
          </cell>
          <cell r="BA46">
            <v>22300</v>
          </cell>
          <cell r="BB46">
            <v>880</v>
          </cell>
          <cell r="BC46">
            <v>34500</v>
          </cell>
          <cell r="BD46">
            <v>67647.058823529413</v>
          </cell>
          <cell r="BE46">
            <v>20000</v>
          </cell>
          <cell r="BF46">
            <v>880</v>
          </cell>
          <cell r="BG46">
            <v>34500</v>
          </cell>
          <cell r="BH46">
            <v>67647.058823529413</v>
          </cell>
          <cell r="BI46">
            <v>20000</v>
          </cell>
          <cell r="BJ46">
            <v>1510</v>
          </cell>
          <cell r="BK46">
            <v>34500</v>
          </cell>
          <cell r="BL46">
            <v>67647.058823529413</v>
          </cell>
          <cell r="BM46">
            <v>20000</v>
          </cell>
          <cell r="BN46">
            <v>1575</v>
          </cell>
          <cell r="BO46">
            <v>52500</v>
          </cell>
          <cell r="BP46">
            <v>102941.17647058824</v>
          </cell>
          <cell r="BQ46">
            <v>20000</v>
          </cell>
          <cell r="BR46">
            <v>0</v>
          </cell>
          <cell r="BS46">
            <v>52500</v>
          </cell>
          <cell r="BT46">
            <v>102941.17647058824</v>
          </cell>
          <cell r="BU46">
            <v>20000</v>
          </cell>
          <cell r="BV46">
            <v>0</v>
          </cell>
          <cell r="BW46">
            <v>63000</v>
          </cell>
          <cell r="BX46">
            <v>123529.41176470587</v>
          </cell>
          <cell r="BY46">
            <v>22300</v>
          </cell>
          <cell r="BZ46">
            <v>0</v>
          </cell>
          <cell r="CA46">
            <v>63000</v>
          </cell>
          <cell r="CB46">
            <v>123529.41176470587</v>
          </cell>
          <cell r="CC46">
            <v>22300</v>
          </cell>
          <cell r="CD46">
            <v>0</v>
          </cell>
        </row>
        <row r="47">
          <cell r="A47" t="str">
            <v>TBD</v>
          </cell>
          <cell r="B47" t="str">
            <v>Future &amp; Person</v>
          </cell>
          <cell r="C47" t="str">
            <v>b</v>
          </cell>
          <cell r="D47" t="str">
            <v>a</v>
          </cell>
          <cell r="E47" t="str">
            <v>b</v>
          </cell>
          <cell r="F47" t="str">
            <v>all</v>
          </cell>
          <cell r="K47">
            <v>46</v>
          </cell>
          <cell r="L47" t="str">
            <v>유</v>
          </cell>
          <cell r="M47" t="str">
            <v>유</v>
          </cell>
          <cell r="O47" t="str">
            <v>강남구</v>
          </cell>
          <cell r="P47" t="str">
            <v>대치동</v>
          </cell>
          <cell r="Q47" t="str">
            <v>942-1 외 3필지</v>
          </cell>
          <cell r="R47">
            <v>93.3</v>
          </cell>
          <cell r="S47">
            <v>1993</v>
          </cell>
          <cell r="T47" t="str">
            <v>20F</v>
          </cell>
          <cell r="U47" t="str">
            <v>6B</v>
          </cell>
          <cell r="V47">
            <v>1980.9</v>
          </cell>
          <cell r="W47">
            <v>1003.28</v>
          </cell>
          <cell r="X47">
            <v>0.50647685395527287</v>
          </cell>
          <cell r="Y47">
            <v>9.8472000000000008</v>
          </cell>
          <cell r="Z47">
            <v>75.5</v>
          </cell>
          <cell r="AA47">
            <v>29045.33</v>
          </cell>
          <cell r="AB47">
            <v>8786.1727872224583</v>
          </cell>
          <cell r="AC47">
            <v>0</v>
          </cell>
          <cell r="AD47">
            <v>0</v>
          </cell>
          <cell r="AE47">
            <v>0</v>
          </cell>
          <cell r="AF47">
            <v>52</v>
          </cell>
          <cell r="AG47">
            <v>3</v>
          </cell>
          <cell r="AH47">
            <v>1000.72</v>
          </cell>
          <cell r="AM47">
            <v>60000.1</v>
          </cell>
          <cell r="AN47">
            <v>115384.80769230769</v>
          </cell>
          <cell r="AO47">
            <v>20000</v>
          </cell>
          <cell r="AP47">
            <v>2155</v>
          </cell>
          <cell r="AQ47">
            <v>60000.1</v>
          </cell>
          <cell r="AR47">
            <v>115384.80769230769</v>
          </cell>
          <cell r="AS47">
            <v>21500</v>
          </cell>
          <cell r="AT47">
            <v>124</v>
          </cell>
          <cell r="AU47">
            <v>60000.1</v>
          </cell>
          <cell r="AV47">
            <v>115384.80769230769</v>
          </cell>
          <cell r="AW47">
            <v>21500</v>
          </cell>
          <cell r="AX47">
            <v>0</v>
          </cell>
          <cell r="AY47">
            <v>44999.5</v>
          </cell>
          <cell r="AZ47">
            <v>86537.5</v>
          </cell>
          <cell r="BA47">
            <v>20000</v>
          </cell>
          <cell r="BB47">
            <v>1726</v>
          </cell>
          <cell r="BC47">
            <v>37490</v>
          </cell>
          <cell r="BD47">
            <v>72096.153846153844</v>
          </cell>
          <cell r="BE47">
            <v>21500</v>
          </cell>
          <cell r="BF47">
            <v>1079</v>
          </cell>
          <cell r="BG47">
            <v>37500</v>
          </cell>
          <cell r="BH47">
            <v>72115.38461538461</v>
          </cell>
          <cell r="BI47">
            <v>21500</v>
          </cell>
          <cell r="BJ47">
            <v>0</v>
          </cell>
          <cell r="BK47">
            <v>37500</v>
          </cell>
          <cell r="BL47">
            <v>72115.38461538461</v>
          </cell>
          <cell r="BM47">
            <v>21500</v>
          </cell>
          <cell r="BN47">
            <v>431.53</v>
          </cell>
          <cell r="BO47">
            <v>40500</v>
          </cell>
          <cell r="BP47">
            <v>77884.615384615376</v>
          </cell>
          <cell r="BQ47">
            <v>21500</v>
          </cell>
          <cell r="BR47">
            <v>0</v>
          </cell>
          <cell r="BS47">
            <v>48000</v>
          </cell>
          <cell r="BT47">
            <v>92307.692307692298</v>
          </cell>
          <cell r="BU47">
            <v>21500</v>
          </cell>
          <cell r="BV47">
            <v>0</v>
          </cell>
          <cell r="BW47">
            <v>52500</v>
          </cell>
          <cell r="BX47">
            <v>100961.53846153845</v>
          </cell>
          <cell r="BY47">
            <v>21500</v>
          </cell>
          <cell r="BZ47">
            <v>0</v>
          </cell>
          <cell r="CA47">
            <v>67500</v>
          </cell>
          <cell r="CB47">
            <v>129807.6923076923</v>
          </cell>
          <cell r="CC47">
            <v>21500</v>
          </cell>
          <cell r="CD47">
            <v>0</v>
          </cell>
        </row>
        <row r="48">
          <cell r="A48" t="str">
            <v>TBD</v>
          </cell>
          <cell r="B48" t="str">
            <v>Glass Tower</v>
          </cell>
          <cell r="C48" t="str">
            <v>a</v>
          </cell>
          <cell r="D48" t="str">
            <v>a</v>
          </cell>
          <cell r="E48" t="str">
            <v>a</v>
          </cell>
          <cell r="F48" t="str">
            <v>all</v>
          </cell>
          <cell r="K48">
            <v>57</v>
          </cell>
          <cell r="L48" t="str">
            <v>유</v>
          </cell>
          <cell r="M48" t="str">
            <v>유</v>
          </cell>
          <cell r="O48" t="str">
            <v>강남구</v>
          </cell>
          <cell r="P48" t="str">
            <v>삼성동</v>
          </cell>
          <cell r="Q48" t="str">
            <v>946-1 외 7필지</v>
          </cell>
          <cell r="R48">
            <v>95.11</v>
          </cell>
          <cell r="S48">
            <v>1995</v>
          </cell>
          <cell r="T48" t="str">
            <v>32F</v>
          </cell>
          <cell r="U48" t="str">
            <v>8B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60654.818400000004</v>
          </cell>
          <cell r="AB48">
            <v>18348</v>
          </cell>
          <cell r="AC48">
            <v>0</v>
          </cell>
          <cell r="AD48">
            <v>0</v>
          </cell>
          <cell r="AE48">
            <v>0</v>
          </cell>
          <cell r="AF48">
            <v>53</v>
          </cell>
          <cell r="AG48">
            <v>0</v>
          </cell>
          <cell r="AH48">
            <v>0</v>
          </cell>
          <cell r="AM48">
            <v>67500</v>
          </cell>
          <cell r="AN48">
            <v>127358.49056603773</v>
          </cell>
          <cell r="AO48">
            <v>23800</v>
          </cell>
          <cell r="AP48">
            <v>0</v>
          </cell>
          <cell r="AQ48">
            <v>67500</v>
          </cell>
          <cell r="AR48">
            <v>127358.49056603773</v>
          </cell>
          <cell r="AS48">
            <v>25700</v>
          </cell>
          <cell r="AT48">
            <v>0</v>
          </cell>
          <cell r="AU48">
            <v>67500</v>
          </cell>
          <cell r="AV48">
            <v>127358.49056603773</v>
          </cell>
          <cell r="AW48">
            <v>25700</v>
          </cell>
          <cell r="AX48">
            <v>0</v>
          </cell>
          <cell r="AY48">
            <v>60000</v>
          </cell>
          <cell r="AZ48">
            <v>113207.54716981131</v>
          </cell>
          <cell r="BA48">
            <v>25700</v>
          </cell>
          <cell r="BB48">
            <v>2700</v>
          </cell>
          <cell r="BC48">
            <v>45000</v>
          </cell>
          <cell r="BD48">
            <v>84905.660377358479</v>
          </cell>
          <cell r="BE48">
            <v>22000</v>
          </cell>
          <cell r="BF48">
            <v>2000</v>
          </cell>
          <cell r="BG48">
            <v>45000</v>
          </cell>
          <cell r="BH48">
            <v>84905.660377358479</v>
          </cell>
          <cell r="BI48">
            <v>22000</v>
          </cell>
          <cell r="BJ48">
            <v>270</v>
          </cell>
          <cell r="BK48">
            <v>45000</v>
          </cell>
          <cell r="BL48">
            <v>84905.660377358479</v>
          </cell>
          <cell r="BM48">
            <v>22000</v>
          </cell>
          <cell r="BN48">
            <v>0</v>
          </cell>
          <cell r="BO48">
            <v>67500</v>
          </cell>
          <cell r="BP48">
            <v>127358.49056603773</v>
          </cell>
          <cell r="BQ48">
            <v>22000</v>
          </cell>
          <cell r="BR48">
            <v>0</v>
          </cell>
          <cell r="BS48">
            <v>67500</v>
          </cell>
          <cell r="BT48">
            <v>127358.49056603773</v>
          </cell>
          <cell r="BU48">
            <v>25700</v>
          </cell>
          <cell r="BV48">
            <v>0</v>
          </cell>
          <cell r="BW48">
            <v>75000</v>
          </cell>
          <cell r="BX48">
            <v>141509.43396226416</v>
          </cell>
          <cell r="BY48">
            <v>25700</v>
          </cell>
          <cell r="BZ48">
            <v>0</v>
          </cell>
          <cell r="CA48">
            <v>90000</v>
          </cell>
          <cell r="CB48">
            <v>169811.32075471696</v>
          </cell>
          <cell r="CC48">
            <v>25700</v>
          </cell>
          <cell r="CD48">
            <v>112</v>
          </cell>
        </row>
        <row r="49">
          <cell r="A49" t="str">
            <v>TBD</v>
          </cell>
          <cell r="B49" t="str">
            <v>HaeSung 1</v>
          </cell>
          <cell r="C49" t="str">
            <v>b</v>
          </cell>
          <cell r="D49" t="str">
            <v>a</v>
          </cell>
          <cell r="E49" t="str">
            <v>b</v>
          </cell>
          <cell r="F49" t="str">
            <v>all</v>
          </cell>
          <cell r="K49">
            <v>47</v>
          </cell>
          <cell r="L49" t="str">
            <v>유</v>
          </cell>
          <cell r="M49" t="str">
            <v>유</v>
          </cell>
          <cell r="O49" t="str">
            <v>강남구</v>
          </cell>
          <cell r="P49" t="str">
            <v>대치동</v>
          </cell>
          <cell r="Q49">
            <v>942</v>
          </cell>
          <cell r="R49">
            <v>90.6</v>
          </cell>
          <cell r="S49">
            <v>1990</v>
          </cell>
          <cell r="T49" t="str">
            <v>20F</v>
          </cell>
          <cell r="U49" t="str">
            <v>5B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35136.18</v>
          </cell>
          <cell r="AB49">
            <v>10628.646621090205</v>
          </cell>
          <cell r="AC49">
            <v>0</v>
          </cell>
          <cell r="AD49">
            <v>0</v>
          </cell>
          <cell r="AE49">
            <v>0</v>
          </cell>
          <cell r="AF49">
            <v>56</v>
          </cell>
          <cell r="AG49">
            <v>2</v>
          </cell>
          <cell r="AH49">
            <v>1003.17</v>
          </cell>
          <cell r="AI49">
            <v>51750</v>
          </cell>
          <cell r="AJ49">
            <v>92410.714285714275</v>
          </cell>
          <cell r="AK49">
            <v>19900</v>
          </cell>
          <cell r="AL49">
            <v>500</v>
          </cell>
          <cell r="AM49">
            <v>51750</v>
          </cell>
          <cell r="AN49">
            <v>92410.714285714275</v>
          </cell>
          <cell r="AO49">
            <v>19900</v>
          </cell>
          <cell r="AP49">
            <v>500</v>
          </cell>
          <cell r="AQ49">
            <v>51750</v>
          </cell>
          <cell r="AR49">
            <v>92410.714285714275</v>
          </cell>
          <cell r="AS49">
            <v>21000</v>
          </cell>
          <cell r="AT49">
            <v>1048</v>
          </cell>
          <cell r="AU49">
            <v>51750</v>
          </cell>
          <cell r="AV49">
            <v>92410.714285714275</v>
          </cell>
          <cell r="AW49">
            <v>21000</v>
          </cell>
          <cell r="AX49">
            <v>1300</v>
          </cell>
          <cell r="AY49">
            <v>46550</v>
          </cell>
          <cell r="AZ49">
            <v>83124.999999999985</v>
          </cell>
          <cell r="BA49">
            <v>21000</v>
          </cell>
          <cell r="BB49">
            <v>600</v>
          </cell>
          <cell r="BC49">
            <v>41400</v>
          </cell>
          <cell r="BD49">
            <v>73928.57142857142</v>
          </cell>
          <cell r="BE49">
            <v>21000</v>
          </cell>
          <cell r="BF49">
            <v>528</v>
          </cell>
          <cell r="BG49">
            <v>41400</v>
          </cell>
          <cell r="BH49">
            <v>73928.57142857142</v>
          </cell>
          <cell r="BI49">
            <v>21000</v>
          </cell>
          <cell r="BJ49">
            <v>670</v>
          </cell>
          <cell r="BK49">
            <v>41400</v>
          </cell>
          <cell r="BL49">
            <v>73928.57142857142</v>
          </cell>
          <cell r="BM49">
            <v>21000</v>
          </cell>
          <cell r="BN49">
            <v>670</v>
          </cell>
          <cell r="BO49">
            <v>41400</v>
          </cell>
          <cell r="BP49">
            <v>73928.57142857142</v>
          </cell>
          <cell r="BQ49">
            <v>21000</v>
          </cell>
          <cell r="BR49">
            <v>1211.2</v>
          </cell>
          <cell r="BS49">
            <v>44850</v>
          </cell>
          <cell r="BT49">
            <v>80089.28571428571</v>
          </cell>
          <cell r="BU49">
            <v>23000</v>
          </cell>
          <cell r="BV49">
            <v>155</v>
          </cell>
          <cell r="BW49">
            <v>50000</v>
          </cell>
          <cell r="BX49">
            <v>89285.714285714275</v>
          </cell>
          <cell r="BY49">
            <v>23000</v>
          </cell>
          <cell r="BZ49">
            <v>0</v>
          </cell>
          <cell r="CA49">
            <v>51750</v>
          </cell>
          <cell r="CB49">
            <v>92410.714285714275</v>
          </cell>
          <cell r="CC49">
            <v>23000</v>
          </cell>
          <cell r="CD49">
            <v>0</v>
          </cell>
        </row>
        <row r="50">
          <cell r="A50" t="str">
            <v>TBD</v>
          </cell>
          <cell r="B50" t="str">
            <v>HaeSung 2</v>
          </cell>
          <cell r="C50" t="str">
            <v>b</v>
          </cell>
          <cell r="D50" t="str">
            <v>a</v>
          </cell>
          <cell r="E50" t="str">
            <v>b</v>
          </cell>
          <cell r="F50" t="str">
            <v>all</v>
          </cell>
          <cell r="K50">
            <v>48</v>
          </cell>
          <cell r="L50" t="str">
            <v>유</v>
          </cell>
          <cell r="M50" t="str">
            <v>유</v>
          </cell>
          <cell r="O50" t="str">
            <v>강남구</v>
          </cell>
          <cell r="P50" t="str">
            <v>대치동</v>
          </cell>
          <cell r="Q50" t="str">
            <v>942-10</v>
          </cell>
          <cell r="R50" t="str">
            <v>95.10</v>
          </cell>
          <cell r="S50">
            <v>1995</v>
          </cell>
          <cell r="T50" t="str">
            <v>18F</v>
          </cell>
          <cell r="U50" t="str">
            <v>6B</v>
          </cell>
          <cell r="V50">
            <v>3575.7</v>
          </cell>
          <cell r="W50">
            <v>1454.5</v>
          </cell>
          <cell r="X50">
            <v>0.40677349889532122</v>
          </cell>
          <cell r="Y50">
            <v>6.4657999999999998</v>
          </cell>
          <cell r="Z50">
            <v>83.4</v>
          </cell>
          <cell r="AA50">
            <v>37491.99</v>
          </cell>
          <cell r="AB50">
            <v>11341.275939258272</v>
          </cell>
          <cell r="AC50">
            <v>0</v>
          </cell>
          <cell r="AD50">
            <v>0</v>
          </cell>
          <cell r="AE50">
            <v>0</v>
          </cell>
          <cell r="AF50">
            <v>50</v>
          </cell>
          <cell r="AG50">
            <v>3</v>
          </cell>
          <cell r="AH50">
            <v>1279</v>
          </cell>
          <cell r="AI50">
            <v>51750</v>
          </cell>
          <cell r="AJ50">
            <v>103500</v>
          </cell>
          <cell r="AK50">
            <v>19900</v>
          </cell>
          <cell r="AL50">
            <v>204</v>
          </cell>
          <cell r="AM50">
            <v>51750</v>
          </cell>
          <cell r="AN50">
            <v>103500</v>
          </cell>
          <cell r="AO50">
            <v>19900</v>
          </cell>
          <cell r="AP50">
            <v>204</v>
          </cell>
          <cell r="AQ50">
            <v>51750</v>
          </cell>
          <cell r="AR50">
            <v>103500</v>
          </cell>
          <cell r="AS50">
            <v>21000</v>
          </cell>
          <cell r="AT50">
            <v>700</v>
          </cell>
          <cell r="AU50">
            <v>51750</v>
          </cell>
          <cell r="AV50">
            <v>103500</v>
          </cell>
          <cell r="AW50">
            <v>21000</v>
          </cell>
          <cell r="AX50">
            <v>700</v>
          </cell>
          <cell r="AY50">
            <v>46550</v>
          </cell>
          <cell r="AZ50">
            <v>93100</v>
          </cell>
          <cell r="BA50">
            <v>21000</v>
          </cell>
          <cell r="BB50">
            <v>306</v>
          </cell>
          <cell r="BC50">
            <v>37950</v>
          </cell>
          <cell r="BD50">
            <v>75900</v>
          </cell>
          <cell r="BE50">
            <v>21000</v>
          </cell>
          <cell r="BF50">
            <v>7014</v>
          </cell>
          <cell r="BG50">
            <v>37950</v>
          </cell>
          <cell r="BH50">
            <v>75900</v>
          </cell>
          <cell r="BI50">
            <v>21000</v>
          </cell>
          <cell r="BJ50">
            <v>5158</v>
          </cell>
          <cell r="BK50">
            <v>37950</v>
          </cell>
          <cell r="BL50">
            <v>75900</v>
          </cell>
          <cell r="BM50">
            <v>21000</v>
          </cell>
          <cell r="BN50">
            <v>451.2</v>
          </cell>
          <cell r="BO50">
            <v>37950</v>
          </cell>
          <cell r="BP50">
            <v>75900</v>
          </cell>
          <cell r="BQ50">
            <v>21000</v>
          </cell>
          <cell r="BR50">
            <v>0</v>
          </cell>
          <cell r="BS50">
            <v>44850</v>
          </cell>
          <cell r="BT50">
            <v>89700</v>
          </cell>
          <cell r="BU50">
            <v>23000</v>
          </cell>
          <cell r="BV50">
            <v>155</v>
          </cell>
          <cell r="BW50">
            <v>44850</v>
          </cell>
          <cell r="BX50">
            <v>89700</v>
          </cell>
          <cell r="BY50">
            <v>23000</v>
          </cell>
          <cell r="BZ50">
            <v>87</v>
          </cell>
          <cell r="CA50">
            <v>51750</v>
          </cell>
          <cell r="CB50">
            <v>103500</v>
          </cell>
          <cell r="CC50">
            <v>22000</v>
          </cell>
          <cell r="CD50">
            <v>0</v>
          </cell>
        </row>
        <row r="51">
          <cell r="A51" t="str">
            <v>TBD</v>
          </cell>
          <cell r="B51" t="str">
            <v>Hansol M.Com</v>
          </cell>
          <cell r="C51" t="str">
            <v>a</v>
          </cell>
          <cell r="D51" t="str">
            <v>a</v>
          </cell>
          <cell r="E51" t="str">
            <v>a</v>
          </cell>
          <cell r="F51" t="str">
            <v>all</v>
          </cell>
          <cell r="K51">
            <v>13</v>
          </cell>
          <cell r="L51" t="str">
            <v>유</v>
          </cell>
          <cell r="M51" t="str">
            <v>유</v>
          </cell>
          <cell r="O51" t="str">
            <v>강남구</v>
          </cell>
          <cell r="P51" t="str">
            <v>역삼동</v>
          </cell>
          <cell r="Q51" t="str">
            <v>736-1</v>
          </cell>
          <cell r="R51">
            <v>98.02</v>
          </cell>
          <cell r="S51">
            <v>1998</v>
          </cell>
          <cell r="T51" t="str">
            <v>24F</v>
          </cell>
          <cell r="U51" t="str">
            <v>6B</v>
          </cell>
          <cell r="V51">
            <v>4171.6000000000004</v>
          </cell>
          <cell r="W51">
            <v>2193.04</v>
          </cell>
          <cell r="X51">
            <v>0.52570716271934026</v>
          </cell>
          <cell r="Y51">
            <v>9.8109999999999999</v>
          </cell>
          <cell r="Z51">
            <v>102.6</v>
          </cell>
          <cell r="AA51">
            <v>62747.67</v>
          </cell>
          <cell r="AB51">
            <v>18981.084760118578</v>
          </cell>
          <cell r="AC51">
            <v>0</v>
          </cell>
          <cell r="AD51">
            <v>0</v>
          </cell>
          <cell r="AE51">
            <v>0</v>
          </cell>
          <cell r="AF51">
            <v>46</v>
          </cell>
          <cell r="AG51">
            <v>4</v>
          </cell>
          <cell r="AH51">
            <v>1789</v>
          </cell>
          <cell r="AN51">
            <v>0</v>
          </cell>
          <cell r="AR51">
            <v>0</v>
          </cell>
          <cell r="AU51">
            <v>44999.5</v>
          </cell>
          <cell r="AV51">
            <v>97825</v>
          </cell>
          <cell r="AW51">
            <v>26000</v>
          </cell>
          <cell r="AX51">
            <v>5834</v>
          </cell>
          <cell r="AY51">
            <v>37500.35</v>
          </cell>
          <cell r="AZ51">
            <v>81522.5</v>
          </cell>
          <cell r="BA51">
            <v>26000</v>
          </cell>
          <cell r="BB51">
            <v>5434</v>
          </cell>
          <cell r="BC51">
            <v>44965</v>
          </cell>
          <cell r="BD51">
            <v>97750</v>
          </cell>
          <cell r="BE51">
            <v>26000</v>
          </cell>
          <cell r="BF51">
            <v>450</v>
          </cell>
          <cell r="BG51">
            <v>44965</v>
          </cell>
          <cell r="BH51">
            <v>97750</v>
          </cell>
          <cell r="BI51">
            <v>26000</v>
          </cell>
          <cell r="BJ51">
            <v>103</v>
          </cell>
          <cell r="BK51">
            <v>44965</v>
          </cell>
          <cell r="BL51">
            <v>97750</v>
          </cell>
          <cell r="BM51">
            <v>26000</v>
          </cell>
          <cell r="BN51">
            <v>0</v>
          </cell>
          <cell r="BO51">
            <v>60000</v>
          </cell>
          <cell r="BP51">
            <v>130434.78260869565</v>
          </cell>
          <cell r="BQ51">
            <v>26000</v>
          </cell>
          <cell r="BR51">
            <v>0</v>
          </cell>
          <cell r="BS51">
            <v>60000</v>
          </cell>
          <cell r="BT51">
            <v>130434.78260869565</v>
          </cell>
          <cell r="BU51">
            <v>26000</v>
          </cell>
          <cell r="BV51">
            <v>0</v>
          </cell>
          <cell r="BW51">
            <v>67500</v>
          </cell>
          <cell r="BX51">
            <v>146739.13043478259</v>
          </cell>
          <cell r="BY51">
            <v>26000</v>
          </cell>
          <cell r="BZ51">
            <v>0</v>
          </cell>
          <cell r="CA51">
            <v>67500</v>
          </cell>
          <cell r="CB51">
            <v>146739.13043478259</v>
          </cell>
          <cell r="CC51">
            <v>23000</v>
          </cell>
          <cell r="CD51">
            <v>0</v>
          </cell>
        </row>
        <row r="52">
          <cell r="A52" t="str">
            <v>TBD</v>
          </cell>
          <cell r="B52" t="str">
            <v>COEX</v>
          </cell>
          <cell r="C52" t="str">
            <v>a</v>
          </cell>
          <cell r="D52" t="str">
            <v>a</v>
          </cell>
          <cell r="E52" t="str">
            <v>a</v>
          </cell>
          <cell r="F52" t="str">
            <v>all</v>
          </cell>
          <cell r="K52">
            <v>68</v>
          </cell>
          <cell r="L52" t="str">
            <v>유</v>
          </cell>
          <cell r="M52" t="str">
            <v>유</v>
          </cell>
          <cell r="O52" t="str">
            <v>강남구</v>
          </cell>
          <cell r="P52" t="str">
            <v>삼성동</v>
          </cell>
          <cell r="Q52" t="str">
            <v>159-1 외 1필지</v>
          </cell>
          <cell r="R52">
            <v>89.11</v>
          </cell>
          <cell r="S52">
            <v>1989</v>
          </cell>
          <cell r="T52" t="str">
            <v>55F</v>
          </cell>
          <cell r="U52" t="str">
            <v>2B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107517.8392</v>
          </cell>
          <cell r="AB52">
            <v>32524</v>
          </cell>
          <cell r="AC52">
            <v>0</v>
          </cell>
          <cell r="AD52">
            <v>0</v>
          </cell>
          <cell r="AE52">
            <v>0</v>
          </cell>
          <cell r="AF52">
            <v>60</v>
          </cell>
          <cell r="AG52">
            <v>0</v>
          </cell>
          <cell r="AH52">
            <v>0</v>
          </cell>
          <cell r="AI52">
            <v>54937.875</v>
          </cell>
          <cell r="AJ52">
            <v>91563.125</v>
          </cell>
          <cell r="AK52">
            <v>21107</v>
          </cell>
          <cell r="AL52">
            <v>0</v>
          </cell>
          <cell r="AM52">
            <v>54937.875</v>
          </cell>
          <cell r="AN52">
            <v>91563.125</v>
          </cell>
          <cell r="AO52">
            <v>21107</v>
          </cell>
          <cell r="AP52">
            <v>0</v>
          </cell>
          <cell r="AQ52">
            <v>57686.3</v>
          </cell>
          <cell r="AR52">
            <v>96143.833333333343</v>
          </cell>
          <cell r="AS52">
            <v>22162</v>
          </cell>
          <cell r="AT52">
            <v>0</v>
          </cell>
          <cell r="AU52">
            <v>55903.8</v>
          </cell>
          <cell r="AV52">
            <v>93173.000000000015</v>
          </cell>
          <cell r="AW52">
            <v>22162</v>
          </cell>
          <cell r="AX52">
            <v>0</v>
          </cell>
          <cell r="AY52">
            <v>55903.8</v>
          </cell>
          <cell r="AZ52">
            <v>93173.000000000015</v>
          </cell>
          <cell r="BA52">
            <v>22162</v>
          </cell>
          <cell r="BB52">
            <v>0</v>
          </cell>
          <cell r="BC52">
            <v>51865</v>
          </cell>
          <cell r="BD52">
            <v>86441.666666666672</v>
          </cell>
          <cell r="BE52">
            <v>22162</v>
          </cell>
          <cell r="BF52">
            <v>0</v>
          </cell>
          <cell r="BG52">
            <v>51865</v>
          </cell>
          <cell r="BH52">
            <v>86441.666666666672</v>
          </cell>
          <cell r="BI52">
            <v>22162</v>
          </cell>
          <cell r="BJ52">
            <v>2209</v>
          </cell>
          <cell r="BK52">
            <v>51865</v>
          </cell>
          <cell r="BL52">
            <v>86441.666666666672</v>
          </cell>
          <cell r="BM52">
            <v>22162</v>
          </cell>
          <cell r="BN52">
            <v>2917</v>
          </cell>
          <cell r="BO52">
            <v>51865</v>
          </cell>
          <cell r="BP52">
            <v>86441.666666666672</v>
          </cell>
          <cell r="BQ52">
            <v>22162</v>
          </cell>
          <cell r="BR52">
            <v>1047</v>
          </cell>
          <cell r="BS52">
            <v>51865</v>
          </cell>
          <cell r="BT52">
            <v>86441.666666666672</v>
          </cell>
          <cell r="BU52">
            <v>19800</v>
          </cell>
          <cell r="BV52">
            <v>150</v>
          </cell>
          <cell r="BW52">
            <v>51865</v>
          </cell>
          <cell r="BX52">
            <v>86441.666666666672</v>
          </cell>
          <cell r="BY52">
            <v>22162</v>
          </cell>
          <cell r="BZ52">
            <v>0</v>
          </cell>
          <cell r="CA52">
            <v>51865</v>
          </cell>
          <cell r="CB52">
            <v>86441.666666666672</v>
          </cell>
          <cell r="CC52">
            <v>22162</v>
          </cell>
          <cell r="CD52">
            <v>0</v>
          </cell>
        </row>
        <row r="53">
          <cell r="A53" t="str">
            <v>TBD</v>
          </cell>
          <cell r="B53" t="str">
            <v>KyungAhm</v>
          </cell>
          <cell r="C53" t="str">
            <v>b</v>
          </cell>
          <cell r="D53" t="str">
            <v>a</v>
          </cell>
          <cell r="E53" t="str">
            <v>b</v>
          </cell>
          <cell r="F53" t="str">
            <v>all</v>
          </cell>
          <cell r="K53">
            <v>75</v>
          </cell>
          <cell r="L53" t="str">
            <v>유</v>
          </cell>
          <cell r="M53" t="str">
            <v>유</v>
          </cell>
          <cell r="O53" t="str">
            <v>강남구</v>
          </cell>
          <cell r="P53" t="str">
            <v>삼성동</v>
          </cell>
          <cell r="Q53" t="str">
            <v>157-27 외 2필지</v>
          </cell>
          <cell r="R53">
            <v>94.8</v>
          </cell>
          <cell r="S53">
            <v>1994</v>
          </cell>
          <cell r="T53" t="str">
            <v>18F</v>
          </cell>
          <cell r="U53" t="str">
            <v>7B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26929.0468</v>
          </cell>
          <cell r="AB53">
            <v>8146</v>
          </cell>
          <cell r="AC53">
            <v>0</v>
          </cell>
          <cell r="AD53">
            <v>0</v>
          </cell>
          <cell r="AE53">
            <v>0</v>
          </cell>
          <cell r="AF53">
            <v>50</v>
          </cell>
          <cell r="AG53">
            <v>4</v>
          </cell>
          <cell r="AH53">
            <v>891.1</v>
          </cell>
          <cell r="AI53">
            <v>55500</v>
          </cell>
          <cell r="AJ53">
            <v>111000</v>
          </cell>
          <cell r="AK53">
            <v>20000</v>
          </cell>
          <cell r="AL53">
            <v>385</v>
          </cell>
          <cell r="AM53">
            <v>55500</v>
          </cell>
          <cell r="AN53">
            <v>111000</v>
          </cell>
          <cell r="AO53">
            <v>20000</v>
          </cell>
          <cell r="AP53">
            <v>441</v>
          </cell>
          <cell r="AQ53">
            <v>55500</v>
          </cell>
          <cell r="AR53">
            <v>111000</v>
          </cell>
          <cell r="AS53">
            <v>22000</v>
          </cell>
          <cell r="AT53">
            <v>2000</v>
          </cell>
          <cell r="AU53">
            <v>52500</v>
          </cell>
          <cell r="AV53">
            <v>105000</v>
          </cell>
          <cell r="AW53">
            <v>22000</v>
          </cell>
          <cell r="AX53">
            <v>2298</v>
          </cell>
          <cell r="AY53">
            <v>45000</v>
          </cell>
          <cell r="AZ53">
            <v>90000</v>
          </cell>
          <cell r="BA53">
            <v>22000</v>
          </cell>
          <cell r="BB53">
            <v>2113</v>
          </cell>
          <cell r="BC53">
            <v>37950</v>
          </cell>
          <cell r="BD53">
            <v>75900</v>
          </cell>
          <cell r="BE53">
            <v>22000</v>
          </cell>
          <cell r="BF53">
            <v>1800</v>
          </cell>
          <cell r="BG53">
            <v>37950</v>
          </cell>
          <cell r="BH53">
            <v>75900</v>
          </cell>
          <cell r="BI53">
            <v>22000</v>
          </cell>
          <cell r="BJ53">
            <v>1668</v>
          </cell>
          <cell r="BK53">
            <v>37950</v>
          </cell>
          <cell r="BL53">
            <v>75900</v>
          </cell>
          <cell r="BM53">
            <v>22000</v>
          </cell>
          <cell r="BN53">
            <v>140</v>
          </cell>
          <cell r="BO53">
            <v>37950</v>
          </cell>
          <cell r="BP53">
            <v>75900</v>
          </cell>
          <cell r="BQ53">
            <v>22000</v>
          </cell>
          <cell r="BR53">
            <v>0</v>
          </cell>
          <cell r="BS53">
            <v>37950</v>
          </cell>
          <cell r="BT53">
            <v>75900</v>
          </cell>
          <cell r="BU53">
            <v>22000</v>
          </cell>
          <cell r="BV53">
            <v>1800</v>
          </cell>
          <cell r="BW53">
            <v>55500</v>
          </cell>
          <cell r="BX53">
            <v>111000</v>
          </cell>
          <cell r="BY53">
            <v>22000</v>
          </cell>
          <cell r="BZ53">
            <v>0</v>
          </cell>
          <cell r="CA53">
            <v>67500</v>
          </cell>
          <cell r="CB53">
            <v>135000</v>
          </cell>
          <cell r="CC53">
            <v>24000</v>
          </cell>
          <cell r="CD53">
            <v>0</v>
          </cell>
        </row>
        <row r="54">
          <cell r="A54" t="str">
            <v>TBD</v>
          </cell>
          <cell r="B54" t="str">
            <v>Posco Center</v>
          </cell>
          <cell r="C54" t="str">
            <v>a</v>
          </cell>
          <cell r="D54" t="str">
            <v>a</v>
          </cell>
          <cell r="E54" t="str">
            <v>a</v>
          </cell>
          <cell r="F54" t="str">
            <v>all</v>
          </cell>
          <cell r="K54">
            <v>45</v>
          </cell>
          <cell r="L54" t="str">
            <v>유</v>
          </cell>
          <cell r="M54" t="str">
            <v>유</v>
          </cell>
          <cell r="O54" t="str">
            <v>강남구</v>
          </cell>
          <cell r="P54" t="str">
            <v>대치동</v>
          </cell>
          <cell r="Q54">
            <v>892</v>
          </cell>
          <cell r="R54" t="str">
            <v>95.7</v>
          </cell>
          <cell r="S54">
            <v>1995</v>
          </cell>
          <cell r="T54" t="str">
            <v>31F</v>
          </cell>
          <cell r="U54" t="str">
            <v>6B</v>
          </cell>
          <cell r="V54">
            <v>17453.8</v>
          </cell>
          <cell r="W54">
            <v>7280.72</v>
          </cell>
          <cell r="X54">
            <v>0.41714239878994835</v>
          </cell>
          <cell r="Y54">
            <v>5.9560000000000004</v>
          </cell>
          <cell r="Z54">
            <v>135.6</v>
          </cell>
          <cell r="AA54">
            <v>180973.19</v>
          </cell>
          <cell r="AB54">
            <v>54744.143626353682</v>
          </cell>
          <cell r="AC54">
            <v>0</v>
          </cell>
          <cell r="AD54">
            <v>0</v>
          </cell>
          <cell r="AE54">
            <v>0</v>
          </cell>
          <cell r="AF54">
            <v>60</v>
          </cell>
          <cell r="AG54">
            <v>5</v>
          </cell>
          <cell r="AH54">
            <v>4073.72</v>
          </cell>
          <cell r="AI54">
            <v>50600</v>
          </cell>
          <cell r="AJ54">
            <v>84333.333333333343</v>
          </cell>
          <cell r="AK54">
            <v>23000</v>
          </cell>
          <cell r="AL54">
            <v>0</v>
          </cell>
          <cell r="AM54">
            <v>50600</v>
          </cell>
          <cell r="AN54">
            <v>84333.333333333343</v>
          </cell>
          <cell r="AO54">
            <v>14493</v>
          </cell>
          <cell r="AP54">
            <v>197</v>
          </cell>
          <cell r="AQ54">
            <v>52900</v>
          </cell>
          <cell r="AR54">
            <v>88166.666666666672</v>
          </cell>
          <cell r="AS54">
            <v>16000</v>
          </cell>
          <cell r="AT54">
            <v>710</v>
          </cell>
          <cell r="AU54">
            <v>52900</v>
          </cell>
          <cell r="AV54">
            <v>88166.666666666672</v>
          </cell>
          <cell r="AW54">
            <v>23000</v>
          </cell>
          <cell r="AX54">
            <v>700</v>
          </cell>
          <cell r="AY54">
            <v>52900</v>
          </cell>
          <cell r="AZ54">
            <v>88166.666666666672</v>
          </cell>
          <cell r="BA54">
            <v>23000</v>
          </cell>
          <cell r="BB54">
            <v>700</v>
          </cell>
          <cell r="BC54">
            <v>52900</v>
          </cell>
          <cell r="BD54">
            <v>88166.666666666672</v>
          </cell>
          <cell r="BE54">
            <v>16000</v>
          </cell>
          <cell r="BF54">
            <v>1400</v>
          </cell>
          <cell r="BG54">
            <v>52900</v>
          </cell>
          <cell r="BH54">
            <v>88166.666666666672</v>
          </cell>
          <cell r="BI54">
            <v>16000</v>
          </cell>
          <cell r="BJ54">
            <v>1400</v>
          </cell>
          <cell r="BK54">
            <v>52900</v>
          </cell>
          <cell r="BL54">
            <v>88166.666666666672</v>
          </cell>
          <cell r="BM54">
            <v>16000</v>
          </cell>
          <cell r="BN54">
            <v>0</v>
          </cell>
          <cell r="BO54">
            <v>52900</v>
          </cell>
          <cell r="BP54">
            <v>88166.666666666672</v>
          </cell>
          <cell r="BQ54">
            <v>16000</v>
          </cell>
          <cell r="BR54">
            <v>0</v>
          </cell>
          <cell r="BS54">
            <v>52900</v>
          </cell>
          <cell r="BT54">
            <v>88166.666666666672</v>
          </cell>
          <cell r="BU54">
            <v>17000</v>
          </cell>
          <cell r="BV54">
            <v>0</v>
          </cell>
          <cell r="BW54">
            <v>52900</v>
          </cell>
          <cell r="BX54">
            <v>88166.666666666672</v>
          </cell>
          <cell r="BY54">
            <v>17000</v>
          </cell>
          <cell r="BZ54">
            <v>0</v>
          </cell>
          <cell r="CA54">
            <v>52900</v>
          </cell>
          <cell r="CB54">
            <v>88166.666666666672</v>
          </cell>
          <cell r="CC54">
            <v>17000</v>
          </cell>
          <cell r="CD54">
            <v>0</v>
          </cell>
        </row>
        <row r="55">
          <cell r="A55" t="str">
            <v>TBD</v>
          </cell>
          <cell r="B55" t="str">
            <v>Textile Center</v>
          </cell>
          <cell r="C55" t="str">
            <v>a</v>
          </cell>
          <cell r="D55" t="str">
            <v>a</v>
          </cell>
          <cell r="E55" t="str">
            <v>a</v>
          </cell>
          <cell r="F55" t="str">
            <v>all</v>
          </cell>
          <cell r="K55">
            <v>53</v>
          </cell>
          <cell r="L55" t="str">
            <v>유</v>
          </cell>
          <cell r="M55" t="str">
            <v>유</v>
          </cell>
          <cell r="O55" t="str">
            <v>강남구</v>
          </cell>
          <cell r="P55" t="str">
            <v>대치동</v>
          </cell>
          <cell r="Q55" t="str">
            <v>944-31</v>
          </cell>
          <cell r="R55">
            <v>92.12</v>
          </cell>
          <cell r="S55">
            <v>1992</v>
          </cell>
          <cell r="T55" t="str">
            <v>19F</v>
          </cell>
          <cell r="U55" t="str">
            <v>4B</v>
          </cell>
          <cell r="V55">
            <v>5124</v>
          </cell>
          <cell r="W55">
            <v>2954.2</v>
          </cell>
          <cell r="X55">
            <v>0.57654176424668224</v>
          </cell>
          <cell r="Y55">
            <v>5.9779999999999998</v>
          </cell>
          <cell r="Z55">
            <v>76.55</v>
          </cell>
          <cell r="AA55">
            <v>45322.92</v>
          </cell>
          <cell r="AB55">
            <v>13710.121604452779</v>
          </cell>
          <cell r="AC55">
            <v>0</v>
          </cell>
          <cell r="AD55">
            <v>0</v>
          </cell>
          <cell r="AE55">
            <v>0</v>
          </cell>
          <cell r="AF55">
            <v>52</v>
          </cell>
          <cell r="AG55">
            <v>4</v>
          </cell>
          <cell r="AH55">
            <v>1491.04</v>
          </cell>
          <cell r="AI55">
            <v>72000.399999999994</v>
          </cell>
          <cell r="AJ55">
            <v>138462.30769230769</v>
          </cell>
          <cell r="AK55">
            <v>19500</v>
          </cell>
          <cell r="AL55">
            <v>0</v>
          </cell>
          <cell r="AM55">
            <v>72000.399999999994</v>
          </cell>
          <cell r="AN55">
            <v>138462.30769230769</v>
          </cell>
          <cell r="AO55">
            <v>20000</v>
          </cell>
          <cell r="AP55">
            <v>0</v>
          </cell>
          <cell r="AQ55">
            <v>67500</v>
          </cell>
          <cell r="AR55">
            <v>129807.6923076923</v>
          </cell>
          <cell r="AS55">
            <v>23000</v>
          </cell>
          <cell r="AT55">
            <v>1655</v>
          </cell>
          <cell r="AU55">
            <v>60000</v>
          </cell>
          <cell r="AV55">
            <v>115384.61538461538</v>
          </cell>
          <cell r="AW55">
            <v>23000</v>
          </cell>
          <cell r="AX55">
            <v>1471</v>
          </cell>
          <cell r="AY55">
            <v>52500</v>
          </cell>
          <cell r="AZ55">
            <v>100961.53846153845</v>
          </cell>
          <cell r="BA55">
            <v>23000</v>
          </cell>
          <cell r="BB55">
            <v>1300</v>
          </cell>
          <cell r="BC55">
            <v>49500</v>
          </cell>
          <cell r="BD55">
            <v>95192.307692307688</v>
          </cell>
          <cell r="BE55">
            <v>23000</v>
          </cell>
          <cell r="BF55">
            <v>400</v>
          </cell>
          <cell r="BG55">
            <v>49500</v>
          </cell>
          <cell r="BH55">
            <v>95192.307692307688</v>
          </cell>
          <cell r="BI55">
            <v>23000</v>
          </cell>
          <cell r="BJ55">
            <v>270</v>
          </cell>
          <cell r="BK55">
            <v>52500</v>
          </cell>
          <cell r="BL55">
            <v>100961.53846153845</v>
          </cell>
          <cell r="BM55">
            <v>23000</v>
          </cell>
          <cell r="BN55">
            <v>215.87</v>
          </cell>
          <cell r="BO55">
            <v>52500</v>
          </cell>
          <cell r="BP55">
            <v>100961.53846153845</v>
          </cell>
          <cell r="BQ55">
            <v>23000</v>
          </cell>
          <cell r="BR55">
            <v>0</v>
          </cell>
          <cell r="BS55">
            <v>52900</v>
          </cell>
          <cell r="BT55">
            <v>101730.76923076923</v>
          </cell>
          <cell r="BU55">
            <v>24000</v>
          </cell>
          <cell r="BV55">
            <v>200</v>
          </cell>
          <cell r="BW55">
            <v>52900</v>
          </cell>
          <cell r="BX55">
            <v>101730.76923076923</v>
          </cell>
          <cell r="BY55">
            <v>24000</v>
          </cell>
          <cell r="BZ55">
            <v>0</v>
          </cell>
          <cell r="CA55">
            <v>69000</v>
          </cell>
          <cell r="CB55">
            <v>132692.30769230769</v>
          </cell>
          <cell r="CC55">
            <v>24000</v>
          </cell>
          <cell r="CD55">
            <v>580</v>
          </cell>
        </row>
        <row r="56">
          <cell r="A56" t="str">
            <v>TBD</v>
          </cell>
          <cell r="B56" t="str">
            <v xml:space="preserve">ShinAn </v>
          </cell>
          <cell r="C56" t="str">
            <v>b</v>
          </cell>
          <cell r="D56" t="str">
            <v>b</v>
          </cell>
          <cell r="E56" t="str">
            <v>b</v>
          </cell>
          <cell r="F56" t="str">
            <v>all</v>
          </cell>
          <cell r="K56">
            <v>50</v>
          </cell>
          <cell r="L56" t="str">
            <v>유</v>
          </cell>
          <cell r="M56" t="str">
            <v>유</v>
          </cell>
          <cell r="O56" t="str">
            <v>강남구</v>
          </cell>
          <cell r="P56" t="str">
            <v>대치동</v>
          </cell>
          <cell r="Q56" t="str">
            <v>943-19, 23</v>
          </cell>
          <cell r="R56">
            <v>96.12</v>
          </cell>
          <cell r="S56">
            <v>1996</v>
          </cell>
          <cell r="T56" t="str">
            <v>20F</v>
          </cell>
          <cell r="U56" t="str">
            <v>7B</v>
          </cell>
          <cell r="V56">
            <v>2077.5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33033.5</v>
          </cell>
          <cell r="AB56">
            <v>9992.5887833504748</v>
          </cell>
          <cell r="AC56">
            <v>0</v>
          </cell>
          <cell r="AD56">
            <v>0</v>
          </cell>
          <cell r="AE56">
            <v>0</v>
          </cell>
          <cell r="AF56">
            <v>56</v>
          </cell>
          <cell r="AG56">
            <v>0</v>
          </cell>
          <cell r="AH56">
            <v>0</v>
          </cell>
          <cell r="AM56">
            <v>57938</v>
          </cell>
          <cell r="AN56">
            <v>103460.71428571428</v>
          </cell>
          <cell r="AO56">
            <v>20000</v>
          </cell>
          <cell r="AP56">
            <v>0</v>
          </cell>
          <cell r="AQ56">
            <v>57938</v>
          </cell>
          <cell r="AR56">
            <v>103460.71428571428</v>
          </cell>
          <cell r="AS56">
            <v>23000</v>
          </cell>
          <cell r="AT56">
            <v>452</v>
          </cell>
          <cell r="AU56">
            <v>57938</v>
          </cell>
          <cell r="AV56">
            <v>103460.71428571428</v>
          </cell>
          <cell r="AW56">
            <v>23000</v>
          </cell>
          <cell r="AX56">
            <v>1200</v>
          </cell>
          <cell r="AY56">
            <v>38625</v>
          </cell>
          <cell r="AZ56">
            <v>68973.214285714275</v>
          </cell>
          <cell r="BA56">
            <v>23000</v>
          </cell>
          <cell r="BB56">
            <v>1567</v>
          </cell>
          <cell r="BC56">
            <v>40500</v>
          </cell>
          <cell r="BD56">
            <v>72321.428571428565</v>
          </cell>
          <cell r="BE56">
            <v>23000</v>
          </cell>
          <cell r="BF56">
            <v>1796</v>
          </cell>
          <cell r="BG56">
            <v>40500</v>
          </cell>
          <cell r="BH56">
            <v>72321.428571428565</v>
          </cell>
          <cell r="BI56">
            <v>23000</v>
          </cell>
          <cell r="BJ56">
            <v>1336</v>
          </cell>
          <cell r="BK56">
            <v>40500</v>
          </cell>
          <cell r="BL56">
            <v>72321.428571428565</v>
          </cell>
          <cell r="BM56">
            <v>23000</v>
          </cell>
          <cell r="BN56">
            <v>4457</v>
          </cell>
          <cell r="BO56">
            <v>45000</v>
          </cell>
          <cell r="BP56">
            <v>80357.142857142855</v>
          </cell>
          <cell r="BQ56">
            <v>23000</v>
          </cell>
          <cell r="BR56">
            <v>750</v>
          </cell>
          <cell r="BS56">
            <v>50000</v>
          </cell>
          <cell r="BT56">
            <v>89285.714285714275</v>
          </cell>
          <cell r="BU56">
            <v>23000</v>
          </cell>
          <cell r="BV56">
            <v>432</v>
          </cell>
          <cell r="BW56">
            <v>60000</v>
          </cell>
          <cell r="BX56">
            <v>107142.85714285713</v>
          </cell>
          <cell r="BY56">
            <v>23000</v>
          </cell>
          <cell r="BZ56">
            <v>0</v>
          </cell>
          <cell r="CA56">
            <v>72500</v>
          </cell>
          <cell r="CB56">
            <v>129464.2857142857</v>
          </cell>
          <cell r="CC56">
            <v>23000</v>
          </cell>
          <cell r="CD56">
            <v>0</v>
          </cell>
        </row>
        <row r="57">
          <cell r="A57" t="str">
            <v>TBD</v>
          </cell>
          <cell r="B57" t="str">
            <v>Aju Pipe</v>
          </cell>
          <cell r="C57" t="str">
            <v>b</v>
          </cell>
          <cell r="D57" t="str">
            <v>b</v>
          </cell>
          <cell r="E57" t="str">
            <v>b</v>
          </cell>
          <cell r="F57" t="str">
            <v>all</v>
          </cell>
          <cell r="K57" t="str">
            <v>유</v>
          </cell>
          <cell r="L57" t="str">
            <v>유</v>
          </cell>
          <cell r="M57" t="str">
            <v>유</v>
          </cell>
          <cell r="O57" t="str">
            <v>강남구</v>
          </cell>
          <cell r="P57" t="str">
            <v>역삼동</v>
          </cell>
          <cell r="Q57" t="str">
            <v>679-5</v>
          </cell>
          <cell r="R57">
            <v>99.6</v>
          </cell>
          <cell r="S57">
            <v>1999</v>
          </cell>
          <cell r="T57" t="str">
            <v>20F</v>
          </cell>
          <cell r="U57" t="str">
            <v>8B</v>
          </cell>
          <cell r="V57">
            <v>1267.3</v>
          </cell>
          <cell r="W57">
            <v>757.89</v>
          </cell>
          <cell r="X57">
            <v>0.59803519292985086</v>
          </cell>
          <cell r="Y57">
            <v>11.574999999999999</v>
          </cell>
          <cell r="Z57">
            <v>88.6</v>
          </cell>
          <cell r="AA57">
            <v>22856.74</v>
          </cell>
          <cell r="AB57">
            <v>6914.1327364026865</v>
          </cell>
          <cell r="AC57">
            <v>0</v>
          </cell>
          <cell r="AD57">
            <v>0</v>
          </cell>
          <cell r="AE57">
            <v>0</v>
          </cell>
          <cell r="AG57">
            <v>2</v>
          </cell>
          <cell r="AH57">
            <v>757.89</v>
          </cell>
          <cell r="BW57">
            <v>51750</v>
          </cell>
          <cell r="BY57">
            <v>22000</v>
          </cell>
          <cell r="BZ57">
            <v>0</v>
          </cell>
          <cell r="CA57">
            <v>51750</v>
          </cell>
          <cell r="CC57">
            <v>23500</v>
          </cell>
          <cell r="CD57">
            <v>0</v>
          </cell>
        </row>
        <row r="58">
          <cell r="A58" t="str">
            <v>TBD</v>
          </cell>
          <cell r="B58" t="str">
            <v>나라종금</v>
          </cell>
          <cell r="C58" t="str">
            <v>a</v>
          </cell>
          <cell r="D58" t="str">
            <v>b</v>
          </cell>
          <cell r="E58" t="str">
            <v>a</v>
          </cell>
          <cell r="F58" t="str">
            <v>all</v>
          </cell>
          <cell r="K58">
            <v>146</v>
          </cell>
          <cell r="L58" t="str">
            <v>유</v>
          </cell>
          <cell r="M58" t="str">
            <v>유</v>
          </cell>
          <cell r="O58" t="str">
            <v>서초구</v>
          </cell>
          <cell r="P58" t="str">
            <v>서초동</v>
          </cell>
          <cell r="Q58" t="str">
            <v>1328-3</v>
          </cell>
          <cell r="R58">
            <v>99.05</v>
          </cell>
          <cell r="S58">
            <v>1999</v>
          </cell>
          <cell r="T58" t="str">
            <v>22F</v>
          </cell>
          <cell r="U58" t="str">
            <v>7B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29916.06</v>
          </cell>
          <cell r="AB58">
            <v>9049</v>
          </cell>
          <cell r="AC58">
            <v>0</v>
          </cell>
          <cell r="AD58">
            <v>0</v>
          </cell>
          <cell r="AE58">
            <v>0</v>
          </cell>
          <cell r="AG58">
            <v>5</v>
          </cell>
          <cell r="AH58">
            <v>939.34</v>
          </cell>
          <cell r="BW58">
            <v>63250</v>
          </cell>
          <cell r="BY58">
            <v>22000</v>
          </cell>
          <cell r="BZ58">
            <v>0</v>
          </cell>
          <cell r="CA58">
            <v>63250</v>
          </cell>
          <cell r="CC58">
            <v>22000</v>
          </cell>
          <cell r="CD58">
            <v>0</v>
          </cell>
        </row>
        <row r="59">
          <cell r="A59" t="str">
            <v>TBD</v>
          </cell>
          <cell r="B59" t="str">
            <v>Rodamco</v>
          </cell>
          <cell r="C59" t="str">
            <v>b</v>
          </cell>
          <cell r="D59" t="str">
            <v>a</v>
          </cell>
          <cell r="E59" t="str">
            <v>b</v>
          </cell>
          <cell r="F59" t="str">
            <v>all</v>
          </cell>
          <cell r="K59">
            <v>147</v>
          </cell>
          <cell r="L59" t="str">
            <v>유</v>
          </cell>
          <cell r="M59" t="str">
            <v>유</v>
          </cell>
          <cell r="O59" t="str">
            <v>강남구</v>
          </cell>
          <cell r="P59" t="str">
            <v>역삼동</v>
          </cell>
          <cell r="Q59" t="str">
            <v>679-4</v>
          </cell>
          <cell r="R59">
            <v>99.11</v>
          </cell>
          <cell r="S59">
            <v>1999</v>
          </cell>
          <cell r="T59" t="str">
            <v>25F</v>
          </cell>
          <cell r="U59" t="str">
            <v>8B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66202</v>
          </cell>
          <cell r="AB59">
            <v>20026.014882933025</v>
          </cell>
          <cell r="AC59">
            <v>0</v>
          </cell>
          <cell r="AD59">
            <v>0</v>
          </cell>
          <cell r="AE59">
            <v>0</v>
          </cell>
          <cell r="AG59">
            <v>3</v>
          </cell>
          <cell r="AH59">
            <v>1690.35</v>
          </cell>
          <cell r="BW59">
            <v>57500</v>
          </cell>
          <cell r="BY59">
            <v>23000</v>
          </cell>
          <cell r="BZ59">
            <v>0</v>
          </cell>
          <cell r="CA59">
            <v>57500</v>
          </cell>
          <cell r="CC59">
            <v>23000</v>
          </cell>
          <cell r="CD59">
            <v>0</v>
          </cell>
        </row>
        <row r="60">
          <cell r="A60" t="str">
            <v>TBD</v>
          </cell>
          <cell r="B60" t="str">
            <v>Kunkil Tower</v>
          </cell>
          <cell r="C60" t="str">
            <v>b</v>
          </cell>
          <cell r="D60" t="str">
            <v>b</v>
          </cell>
          <cell r="E60" t="str">
            <v>b</v>
          </cell>
          <cell r="F60" t="str">
            <v>all</v>
          </cell>
          <cell r="K60">
            <v>107</v>
          </cell>
          <cell r="L60" t="str">
            <v>유</v>
          </cell>
          <cell r="M60" t="str">
            <v>유</v>
          </cell>
          <cell r="O60" t="str">
            <v>강남구</v>
          </cell>
          <cell r="P60" t="str">
            <v>역삼동</v>
          </cell>
          <cell r="Q60" t="str">
            <v>677-25 외 2필지</v>
          </cell>
          <cell r="R60">
            <v>93.7</v>
          </cell>
          <cell r="S60">
            <v>1993</v>
          </cell>
          <cell r="T60" t="str">
            <v>21F</v>
          </cell>
          <cell r="U60" t="str">
            <v>7B</v>
          </cell>
          <cell r="V60">
            <v>2580.6999999999998</v>
          </cell>
          <cell r="W60">
            <v>1437.46</v>
          </cell>
          <cell r="X60">
            <v>0.55700391366683466</v>
          </cell>
          <cell r="Y60">
            <v>8.8653999999999993</v>
          </cell>
          <cell r="Z60">
            <v>84.15</v>
          </cell>
          <cell r="AA60">
            <v>36504.050000000003</v>
          </cell>
          <cell r="AB60">
            <v>11042.425434085548</v>
          </cell>
          <cell r="AC60">
            <v>0</v>
          </cell>
          <cell r="AD60">
            <v>0</v>
          </cell>
          <cell r="AE60">
            <v>0</v>
          </cell>
          <cell r="AF60">
            <v>47</v>
          </cell>
          <cell r="AG60">
            <v>0</v>
          </cell>
          <cell r="AH60">
            <v>0</v>
          </cell>
          <cell r="AI60">
            <v>60000</v>
          </cell>
          <cell r="AJ60">
            <v>127659.57446808512</v>
          </cell>
          <cell r="AK60">
            <v>18000</v>
          </cell>
          <cell r="AL60">
            <v>529</v>
          </cell>
          <cell r="AM60">
            <v>60000</v>
          </cell>
          <cell r="AN60">
            <v>127659.57446808512</v>
          </cell>
          <cell r="AO60">
            <v>18000</v>
          </cell>
          <cell r="AP60">
            <v>0</v>
          </cell>
          <cell r="AQ60">
            <v>60000</v>
          </cell>
          <cell r="AR60">
            <v>127659.57446808512</v>
          </cell>
          <cell r="AS60">
            <v>19000</v>
          </cell>
          <cell r="AT60">
            <v>1428</v>
          </cell>
          <cell r="AU60">
            <v>57000</v>
          </cell>
          <cell r="AV60">
            <v>121276.59574468086</v>
          </cell>
          <cell r="AW60">
            <v>19000</v>
          </cell>
          <cell r="AX60">
            <v>510</v>
          </cell>
          <cell r="AY60">
            <v>45000</v>
          </cell>
          <cell r="AZ60">
            <v>95744.680851063837</v>
          </cell>
          <cell r="BA60">
            <v>19000</v>
          </cell>
          <cell r="BB60">
            <v>590</v>
          </cell>
          <cell r="BC60">
            <v>33000</v>
          </cell>
          <cell r="BD60">
            <v>70212.765957446813</v>
          </cell>
          <cell r="BE60">
            <v>19000</v>
          </cell>
          <cell r="BF60">
            <v>500</v>
          </cell>
          <cell r="BG60">
            <v>33000</v>
          </cell>
          <cell r="BH60">
            <v>70212.765957446813</v>
          </cell>
          <cell r="BI60">
            <v>19000</v>
          </cell>
          <cell r="BJ60">
            <v>500</v>
          </cell>
          <cell r="BK60">
            <v>33000</v>
          </cell>
          <cell r="BL60">
            <v>70212.765957446813</v>
          </cell>
          <cell r="BM60">
            <v>19000</v>
          </cell>
          <cell r="BN60">
            <v>0</v>
          </cell>
          <cell r="BO60">
            <v>45000</v>
          </cell>
          <cell r="BP60">
            <v>95744.680851063837</v>
          </cell>
          <cell r="BQ60">
            <v>19000</v>
          </cell>
          <cell r="BR60">
            <v>120</v>
          </cell>
          <cell r="BS60">
            <v>50000</v>
          </cell>
          <cell r="BT60">
            <v>106382.97872340426</v>
          </cell>
          <cell r="BU60">
            <v>19000</v>
          </cell>
          <cell r="BV60">
            <v>0</v>
          </cell>
          <cell r="BW60">
            <v>60000</v>
          </cell>
          <cell r="BX60">
            <v>127659.57446808512</v>
          </cell>
          <cell r="BY60">
            <v>23000</v>
          </cell>
          <cell r="BZ60">
            <v>0</v>
          </cell>
          <cell r="CA60">
            <v>70000</v>
          </cell>
          <cell r="CB60">
            <v>148936.17021276595</v>
          </cell>
          <cell r="CC60">
            <v>21000</v>
          </cell>
          <cell r="CD60">
            <v>0</v>
          </cell>
        </row>
        <row r="61">
          <cell r="A61" t="str">
            <v>TBD</v>
          </cell>
          <cell r="B61" t="str">
            <v>역삼</v>
          </cell>
          <cell r="C61" t="str">
            <v>b</v>
          </cell>
          <cell r="E61" t="str">
            <v>b</v>
          </cell>
          <cell r="M61" t="str">
            <v>유</v>
          </cell>
          <cell r="O61" t="str">
            <v>강남구</v>
          </cell>
          <cell r="P61" t="str">
            <v>역삼동</v>
          </cell>
          <cell r="Q61">
            <v>824</v>
          </cell>
          <cell r="R61">
            <v>96.3</v>
          </cell>
          <cell r="S61">
            <v>1996</v>
          </cell>
          <cell r="T61" t="str">
            <v>20F</v>
          </cell>
          <cell r="U61" t="str">
            <v>6B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34899.330600000001</v>
          </cell>
          <cell r="AB61">
            <v>10557</v>
          </cell>
          <cell r="AC61">
            <v>0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</row>
        <row r="62">
          <cell r="A62" t="str">
            <v>TBD</v>
          </cell>
          <cell r="B62" t="str">
            <v>Asia Cement Tower</v>
          </cell>
          <cell r="C62" t="str">
            <v>b</v>
          </cell>
          <cell r="D62" t="str">
            <v>a</v>
          </cell>
          <cell r="E62" t="str">
            <v>b</v>
          </cell>
          <cell r="F62" t="str">
            <v>all</v>
          </cell>
          <cell r="K62">
            <v>17</v>
          </cell>
          <cell r="L62" t="str">
            <v>유</v>
          </cell>
          <cell r="M62" t="str">
            <v>유</v>
          </cell>
          <cell r="O62" t="str">
            <v>강남구</v>
          </cell>
          <cell r="P62" t="str">
            <v>역삼동</v>
          </cell>
          <cell r="Q62">
            <v>726</v>
          </cell>
          <cell r="R62">
            <v>92.6</v>
          </cell>
          <cell r="S62">
            <v>1992</v>
          </cell>
          <cell r="T62" t="str">
            <v>16F</v>
          </cell>
          <cell r="U62" t="str">
            <v>5B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48236.23</v>
          </cell>
          <cell r="AB62">
            <v>14591.393913727388</v>
          </cell>
          <cell r="AC62">
            <v>0</v>
          </cell>
          <cell r="AD62">
            <v>0</v>
          </cell>
          <cell r="AE62">
            <v>0</v>
          </cell>
          <cell r="AF62">
            <v>55</v>
          </cell>
          <cell r="AG62">
            <v>3</v>
          </cell>
          <cell r="AH62">
            <v>1525.3</v>
          </cell>
          <cell r="AI62">
            <v>57500</v>
          </cell>
          <cell r="AJ62">
            <v>104545.45454545454</v>
          </cell>
          <cell r="AK62">
            <v>28000</v>
          </cell>
          <cell r="AL62">
            <v>0</v>
          </cell>
          <cell r="AM62">
            <v>57500</v>
          </cell>
          <cell r="AN62">
            <v>104545.45454545454</v>
          </cell>
          <cell r="AO62">
            <v>21000</v>
          </cell>
          <cell r="AP62">
            <v>150</v>
          </cell>
          <cell r="AQ62">
            <v>57500</v>
          </cell>
          <cell r="AR62">
            <v>104545.45454545454</v>
          </cell>
          <cell r="AS62">
            <v>21000</v>
          </cell>
          <cell r="AT62">
            <v>100</v>
          </cell>
          <cell r="AU62">
            <v>57500</v>
          </cell>
          <cell r="AV62">
            <v>104545.45454545454</v>
          </cell>
          <cell r="AW62">
            <v>21000</v>
          </cell>
          <cell r="AX62">
            <v>116</v>
          </cell>
          <cell r="AY62">
            <v>51750</v>
          </cell>
          <cell r="AZ62">
            <v>94090.909090909088</v>
          </cell>
          <cell r="BA62">
            <v>21000</v>
          </cell>
          <cell r="BB62">
            <v>112</v>
          </cell>
          <cell r="BC62">
            <v>46000</v>
          </cell>
          <cell r="BD62">
            <v>83636.363636363632</v>
          </cell>
          <cell r="BE62">
            <v>21000</v>
          </cell>
          <cell r="BF62">
            <v>308</v>
          </cell>
          <cell r="BG62">
            <v>46000</v>
          </cell>
          <cell r="BH62">
            <v>83636.363636363632</v>
          </cell>
          <cell r="BI62">
            <v>21000</v>
          </cell>
          <cell r="BJ62">
            <v>1390</v>
          </cell>
          <cell r="BK62">
            <v>46000</v>
          </cell>
          <cell r="BL62">
            <v>83636.363636363632</v>
          </cell>
          <cell r="BM62">
            <v>21000</v>
          </cell>
          <cell r="BN62">
            <v>612</v>
          </cell>
          <cell r="BO62">
            <v>46000</v>
          </cell>
          <cell r="BP62">
            <v>83636.363636363632</v>
          </cell>
          <cell r="BQ62">
            <v>21000</v>
          </cell>
          <cell r="BR62">
            <v>400</v>
          </cell>
          <cell r="BS62">
            <v>46000</v>
          </cell>
          <cell r="BT62">
            <v>83636.363636363632</v>
          </cell>
          <cell r="BU62">
            <v>21000</v>
          </cell>
          <cell r="BV62">
            <v>0</v>
          </cell>
          <cell r="BW62">
            <v>46000</v>
          </cell>
          <cell r="BX62">
            <v>83636.363636363632</v>
          </cell>
          <cell r="BY62">
            <v>22000</v>
          </cell>
          <cell r="BZ62">
            <v>0</v>
          </cell>
          <cell r="CA62">
            <v>46000</v>
          </cell>
          <cell r="CB62">
            <v>83636.363636363632</v>
          </cell>
          <cell r="CC62">
            <v>22000</v>
          </cell>
          <cell r="CD62">
            <v>0</v>
          </cell>
        </row>
        <row r="63">
          <cell r="A63" t="str">
            <v>TBD</v>
          </cell>
          <cell r="B63" t="str">
            <v>Jungang Investment Finance</v>
          </cell>
          <cell r="C63" t="str">
            <v>b</v>
          </cell>
          <cell r="D63" t="str">
            <v>b</v>
          </cell>
          <cell r="E63" t="str">
            <v>b</v>
          </cell>
          <cell r="F63" t="str">
            <v>all</v>
          </cell>
          <cell r="K63">
            <v>144</v>
          </cell>
          <cell r="L63" t="str">
            <v>유</v>
          </cell>
          <cell r="M63" t="str">
            <v>유</v>
          </cell>
          <cell r="N63" t="str">
            <v>중앙종금</v>
          </cell>
          <cell r="O63" t="str">
            <v>강남구</v>
          </cell>
          <cell r="P63" t="str">
            <v>역삼동</v>
          </cell>
          <cell r="Q63" t="str">
            <v>826-20</v>
          </cell>
          <cell r="R63">
            <v>96.8</v>
          </cell>
          <cell r="S63">
            <v>1996</v>
          </cell>
          <cell r="T63" t="str">
            <v>20F</v>
          </cell>
          <cell r="U63" t="str">
            <v>7B</v>
          </cell>
          <cell r="V63">
            <v>2454.6999999999998</v>
          </cell>
          <cell r="W63">
            <v>1319.22</v>
          </cell>
          <cell r="X63">
            <v>0.53742616205646321</v>
          </cell>
          <cell r="Y63">
            <v>7.4844999999999997</v>
          </cell>
          <cell r="Z63">
            <v>90.07</v>
          </cell>
          <cell r="AA63">
            <v>32623.17</v>
          </cell>
          <cell r="AB63">
            <v>9868.464516909673</v>
          </cell>
          <cell r="AC63">
            <v>0</v>
          </cell>
          <cell r="AD63">
            <v>0</v>
          </cell>
          <cell r="AE63">
            <v>0</v>
          </cell>
          <cell r="AF63">
            <v>47</v>
          </cell>
          <cell r="AG63">
            <v>4</v>
          </cell>
          <cell r="AH63">
            <v>998.25</v>
          </cell>
          <cell r="AU63">
            <v>48000</v>
          </cell>
          <cell r="AV63">
            <v>102127.6595744681</v>
          </cell>
          <cell r="AW63">
            <v>21000</v>
          </cell>
          <cell r="AX63">
            <v>3148</v>
          </cell>
          <cell r="AY63">
            <v>48000</v>
          </cell>
          <cell r="AZ63">
            <v>102127.6595744681</v>
          </cell>
          <cell r="BA63">
            <v>21000</v>
          </cell>
          <cell r="BB63">
            <v>3148</v>
          </cell>
          <cell r="BC63">
            <v>42000</v>
          </cell>
          <cell r="BD63">
            <v>89361.702127659577</v>
          </cell>
          <cell r="BE63">
            <v>21000</v>
          </cell>
          <cell r="BF63">
            <v>0</v>
          </cell>
          <cell r="BG63">
            <v>42000</v>
          </cell>
          <cell r="BH63">
            <v>89361.702127659577</v>
          </cell>
          <cell r="BI63">
            <v>21000</v>
          </cell>
          <cell r="BJ63">
            <v>800</v>
          </cell>
          <cell r="BK63">
            <v>42000</v>
          </cell>
          <cell r="BL63">
            <v>89361.702127659577</v>
          </cell>
          <cell r="BM63">
            <v>21000</v>
          </cell>
          <cell r="BN63">
            <v>800</v>
          </cell>
          <cell r="BO63">
            <v>60000</v>
          </cell>
          <cell r="BP63">
            <v>127659.57446808512</v>
          </cell>
          <cell r="BQ63">
            <v>21000</v>
          </cell>
          <cell r="BR63">
            <v>900</v>
          </cell>
          <cell r="BS63">
            <v>67500</v>
          </cell>
          <cell r="BT63">
            <v>143617.02127659574</v>
          </cell>
          <cell r="BU63">
            <v>21000</v>
          </cell>
          <cell r="BV63">
            <v>0</v>
          </cell>
          <cell r="BW63">
            <v>70000</v>
          </cell>
          <cell r="BX63">
            <v>148936.17021276595</v>
          </cell>
          <cell r="BY63">
            <v>23000</v>
          </cell>
          <cell r="BZ63">
            <v>0</v>
          </cell>
          <cell r="CA63">
            <v>75000</v>
          </cell>
          <cell r="CB63">
            <v>159574.4680851064</v>
          </cell>
          <cell r="CC63">
            <v>23000</v>
          </cell>
          <cell r="CD63">
            <v>0</v>
          </cell>
        </row>
        <row r="64">
          <cell r="A64" t="str">
            <v>TBD</v>
          </cell>
          <cell r="B64" t="str">
            <v>Hankuk Tire</v>
          </cell>
          <cell r="C64" t="str">
            <v>b</v>
          </cell>
          <cell r="D64" t="str">
            <v>a</v>
          </cell>
          <cell r="E64" t="str">
            <v>b</v>
          </cell>
          <cell r="F64" t="str">
            <v>all</v>
          </cell>
          <cell r="K64">
            <v>122</v>
          </cell>
          <cell r="L64" t="str">
            <v>유</v>
          </cell>
          <cell r="M64" t="str">
            <v>유</v>
          </cell>
          <cell r="O64" t="str">
            <v>강남구</v>
          </cell>
          <cell r="P64" t="str">
            <v>역삼동</v>
          </cell>
          <cell r="Q64" t="str">
            <v>647-14 외 3필지</v>
          </cell>
          <cell r="R64" t="str">
            <v>92.10</v>
          </cell>
          <cell r="S64">
            <v>1992</v>
          </cell>
          <cell r="T64" t="str">
            <v>19F</v>
          </cell>
          <cell r="U64" t="str">
            <v>5B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24895.53</v>
          </cell>
          <cell r="AB64">
            <v>7530.8639361122869</v>
          </cell>
          <cell r="AC64">
            <v>0</v>
          </cell>
          <cell r="AD64">
            <v>0</v>
          </cell>
          <cell r="AE64">
            <v>0</v>
          </cell>
          <cell r="AF64">
            <v>56</v>
          </cell>
          <cell r="AG64">
            <v>3</v>
          </cell>
          <cell r="AH64">
            <v>993.28</v>
          </cell>
          <cell r="AI64">
            <v>59800</v>
          </cell>
          <cell r="AJ64">
            <v>106785.71428571428</v>
          </cell>
          <cell r="AK64">
            <v>18000</v>
          </cell>
          <cell r="AL64">
            <v>443</v>
          </cell>
          <cell r="AM64">
            <v>59800</v>
          </cell>
          <cell r="AN64">
            <v>106785.71428571428</v>
          </cell>
          <cell r="AO64">
            <v>18000</v>
          </cell>
          <cell r="AP64">
            <v>443</v>
          </cell>
          <cell r="AQ64">
            <v>59800</v>
          </cell>
          <cell r="AR64">
            <v>106785.71428571428</v>
          </cell>
          <cell r="AS64">
            <v>20000</v>
          </cell>
          <cell r="AT64">
            <v>440</v>
          </cell>
          <cell r="AU64">
            <v>59800</v>
          </cell>
          <cell r="AV64">
            <v>106785.71428571428</v>
          </cell>
          <cell r="AW64">
            <v>20000</v>
          </cell>
          <cell r="AX64">
            <v>450</v>
          </cell>
          <cell r="AY64">
            <v>51750</v>
          </cell>
          <cell r="AZ64">
            <v>92410.714285714275</v>
          </cell>
          <cell r="BA64">
            <v>20000</v>
          </cell>
          <cell r="BB64">
            <v>880</v>
          </cell>
          <cell r="BC64">
            <v>56925</v>
          </cell>
          <cell r="BD64">
            <v>101651.78571428571</v>
          </cell>
          <cell r="BE64">
            <v>20000</v>
          </cell>
          <cell r="BF64">
            <v>880</v>
          </cell>
          <cell r="BG64">
            <v>56925</v>
          </cell>
          <cell r="BH64">
            <v>101651.78571428571</v>
          </cell>
          <cell r="BI64">
            <v>20000</v>
          </cell>
          <cell r="BJ64">
            <v>886</v>
          </cell>
          <cell r="BK64">
            <v>56925</v>
          </cell>
          <cell r="BL64">
            <v>101651.78571428571</v>
          </cell>
          <cell r="BM64">
            <v>20000</v>
          </cell>
          <cell r="BN64">
            <v>443</v>
          </cell>
          <cell r="BO64">
            <v>49499.45</v>
          </cell>
          <cell r="BP64">
            <v>88391.874999999985</v>
          </cell>
          <cell r="BQ64">
            <v>20000</v>
          </cell>
          <cell r="BR64">
            <v>200</v>
          </cell>
          <cell r="BS64">
            <v>49499</v>
          </cell>
          <cell r="BT64">
            <v>88391.07142857142</v>
          </cell>
          <cell r="BU64">
            <v>20000</v>
          </cell>
          <cell r="BV64">
            <v>0</v>
          </cell>
          <cell r="BW64">
            <v>53000</v>
          </cell>
          <cell r="BX64">
            <v>94642.85714285713</v>
          </cell>
          <cell r="BY64">
            <v>22000</v>
          </cell>
          <cell r="BZ64">
            <v>0</v>
          </cell>
          <cell r="CA64">
            <v>60000</v>
          </cell>
          <cell r="CB64">
            <v>107142.85714285713</v>
          </cell>
          <cell r="CC64">
            <v>22000</v>
          </cell>
          <cell r="CD64">
            <v>0</v>
          </cell>
        </row>
        <row r="65">
          <cell r="A65" t="str">
            <v>TBD</v>
          </cell>
          <cell r="B65" t="str">
            <v>MiJin Plaza</v>
          </cell>
          <cell r="C65" t="str">
            <v>b</v>
          </cell>
          <cell r="D65" t="str">
            <v>b</v>
          </cell>
          <cell r="E65" t="str">
            <v>b</v>
          </cell>
          <cell r="F65" t="str">
            <v>all</v>
          </cell>
          <cell r="K65">
            <v>1</v>
          </cell>
          <cell r="L65" t="str">
            <v>유</v>
          </cell>
          <cell r="M65" t="str">
            <v>유</v>
          </cell>
          <cell r="O65" t="str">
            <v>강남구</v>
          </cell>
          <cell r="P65" t="str">
            <v>역삼동</v>
          </cell>
          <cell r="Q65" t="str">
            <v>825,825-15,825-36,825-37</v>
          </cell>
          <cell r="R65">
            <v>96.6</v>
          </cell>
          <cell r="S65">
            <v>1996</v>
          </cell>
          <cell r="T65" t="str">
            <v>22F</v>
          </cell>
          <cell r="U65" t="str">
            <v>6B</v>
          </cell>
          <cell r="V65">
            <v>1326.7</v>
          </cell>
          <cell r="W65">
            <v>800.44</v>
          </cell>
          <cell r="X65">
            <v>0.60333157458355324</v>
          </cell>
          <cell r="Y65">
            <v>11.9055</v>
          </cell>
          <cell r="Z65">
            <v>97.62</v>
          </cell>
          <cell r="AA65">
            <v>19988.23</v>
          </cell>
          <cell r="AB65">
            <v>6046.4123661443518</v>
          </cell>
          <cell r="AC65">
            <v>0</v>
          </cell>
          <cell r="AD65">
            <v>0</v>
          </cell>
          <cell r="AE65">
            <v>0</v>
          </cell>
          <cell r="AF65">
            <v>58</v>
          </cell>
          <cell r="AG65">
            <v>4</v>
          </cell>
          <cell r="AH65">
            <v>778.9</v>
          </cell>
          <cell r="AI65">
            <v>74999.55</v>
          </cell>
          <cell r="AJ65">
            <v>129309.56896551726</v>
          </cell>
          <cell r="AK65">
            <v>20000</v>
          </cell>
          <cell r="AL65">
            <v>0</v>
          </cell>
          <cell r="AM65">
            <v>74999.55</v>
          </cell>
          <cell r="AN65">
            <v>129309.56896551726</v>
          </cell>
          <cell r="AO65">
            <v>20000</v>
          </cell>
          <cell r="AP65">
            <v>0</v>
          </cell>
          <cell r="AQ65">
            <v>74999.55</v>
          </cell>
          <cell r="AR65">
            <v>129309.56896551726</v>
          </cell>
          <cell r="AS65">
            <v>22000</v>
          </cell>
          <cell r="AT65">
            <v>326</v>
          </cell>
          <cell r="AU65">
            <v>67500.399999999994</v>
          </cell>
          <cell r="AV65">
            <v>116380</v>
          </cell>
          <cell r="AW65">
            <v>22000</v>
          </cell>
          <cell r="AX65">
            <v>1858</v>
          </cell>
          <cell r="AY65">
            <v>56999.75</v>
          </cell>
          <cell r="AZ65">
            <v>98275.431034482768</v>
          </cell>
          <cell r="BA65">
            <v>22000</v>
          </cell>
          <cell r="BB65">
            <v>2328</v>
          </cell>
          <cell r="BC65">
            <v>57000</v>
          </cell>
          <cell r="BD65">
            <v>98275.862068965522</v>
          </cell>
          <cell r="BE65">
            <v>22000</v>
          </cell>
          <cell r="BF65">
            <v>170</v>
          </cell>
          <cell r="BG65">
            <v>57000</v>
          </cell>
          <cell r="BH65">
            <v>98275.862068965522</v>
          </cell>
          <cell r="BI65">
            <v>22000</v>
          </cell>
          <cell r="BJ65">
            <v>265</v>
          </cell>
          <cell r="BK65">
            <v>60000</v>
          </cell>
          <cell r="BL65">
            <v>103448.27586206897</v>
          </cell>
          <cell r="BM65">
            <v>22000</v>
          </cell>
          <cell r="BN65">
            <v>265</v>
          </cell>
          <cell r="BO65">
            <v>67500</v>
          </cell>
          <cell r="BP65">
            <v>116379.31034482759</v>
          </cell>
          <cell r="BQ65">
            <v>22000</v>
          </cell>
          <cell r="BR65">
            <v>265</v>
          </cell>
          <cell r="BS65">
            <v>75000</v>
          </cell>
          <cell r="BT65">
            <v>129310.34482758622</v>
          </cell>
          <cell r="BU65">
            <v>22000</v>
          </cell>
          <cell r="BV65">
            <v>0</v>
          </cell>
          <cell r="BW65">
            <v>75000</v>
          </cell>
          <cell r="BX65">
            <v>129310.34482758622</v>
          </cell>
          <cell r="BY65">
            <v>22000</v>
          </cell>
          <cell r="BZ65">
            <v>285</v>
          </cell>
          <cell r="CA65">
            <v>75000</v>
          </cell>
          <cell r="CB65">
            <v>129310.34482758622</v>
          </cell>
          <cell r="CC65">
            <v>22000</v>
          </cell>
          <cell r="CD65">
            <v>0</v>
          </cell>
        </row>
        <row r="66">
          <cell r="A66" t="str">
            <v>TBD</v>
          </cell>
          <cell r="B66" t="str">
            <v>Hansol PCS</v>
          </cell>
          <cell r="C66" t="str">
            <v>b</v>
          </cell>
          <cell r="D66" t="str">
            <v>b</v>
          </cell>
          <cell r="E66" t="str">
            <v>b</v>
          </cell>
          <cell r="F66" t="str">
            <v>all</v>
          </cell>
          <cell r="K66">
            <v>135</v>
          </cell>
          <cell r="L66" t="str">
            <v>유</v>
          </cell>
          <cell r="M66" t="str">
            <v>유</v>
          </cell>
          <cell r="O66" t="str">
            <v>강남구</v>
          </cell>
          <cell r="P66" t="str">
            <v>역삼동</v>
          </cell>
          <cell r="Q66" t="str">
            <v>1321-1,2,3,4</v>
          </cell>
          <cell r="R66">
            <v>95.12</v>
          </cell>
          <cell r="S66">
            <v>1995</v>
          </cell>
          <cell r="T66" t="str">
            <v>21F</v>
          </cell>
          <cell r="U66" t="str">
            <v>6B</v>
          </cell>
          <cell r="V66">
            <v>2702.5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36202.94</v>
          </cell>
          <cell r="AB66">
            <v>10951.34006896969</v>
          </cell>
          <cell r="AC66">
            <v>0</v>
          </cell>
          <cell r="AD66">
            <v>0</v>
          </cell>
          <cell r="AE66">
            <v>0</v>
          </cell>
          <cell r="AG66">
            <v>4</v>
          </cell>
          <cell r="AH66">
            <v>1121.98</v>
          </cell>
          <cell r="AY66">
            <v>90000</v>
          </cell>
          <cell r="BA66">
            <v>25000</v>
          </cell>
          <cell r="BB66">
            <v>0</v>
          </cell>
          <cell r="BC66">
            <v>90000</v>
          </cell>
          <cell r="BE66">
            <v>25000</v>
          </cell>
          <cell r="BF66">
            <v>0</v>
          </cell>
          <cell r="BG66">
            <v>90000</v>
          </cell>
          <cell r="BI66">
            <v>25000</v>
          </cell>
          <cell r="BJ66">
            <v>0</v>
          </cell>
          <cell r="BK66">
            <v>90000</v>
          </cell>
          <cell r="BM66">
            <v>25000</v>
          </cell>
          <cell r="BN66">
            <v>0</v>
          </cell>
          <cell r="BO66">
            <v>90000</v>
          </cell>
          <cell r="BQ66">
            <v>25000</v>
          </cell>
          <cell r="BR66">
            <v>0</v>
          </cell>
          <cell r="BS66">
            <v>90000</v>
          </cell>
          <cell r="BU66">
            <v>29000</v>
          </cell>
          <cell r="BV66">
            <v>0</v>
          </cell>
          <cell r="BW66">
            <v>97500</v>
          </cell>
          <cell r="BY66">
            <v>30000</v>
          </cell>
          <cell r="BZ66">
            <v>0</v>
          </cell>
          <cell r="CA66">
            <v>135000</v>
          </cell>
          <cell r="CC66">
            <v>30000</v>
          </cell>
          <cell r="CD66">
            <v>0</v>
          </cell>
        </row>
        <row r="67">
          <cell r="A67" t="str">
            <v>TBD</v>
          </cell>
          <cell r="B67" t="str">
            <v>Samsung Finance Plaza</v>
          </cell>
          <cell r="C67" t="str">
            <v>b</v>
          </cell>
          <cell r="D67" t="str">
            <v>b</v>
          </cell>
          <cell r="E67" t="str">
            <v>b</v>
          </cell>
          <cell r="F67" t="str">
            <v>all</v>
          </cell>
          <cell r="K67">
            <v>87</v>
          </cell>
          <cell r="L67" t="str">
            <v>유</v>
          </cell>
          <cell r="M67" t="str">
            <v>유</v>
          </cell>
          <cell r="N67" t="str">
            <v>자료확인</v>
          </cell>
          <cell r="O67" t="str">
            <v>강남구</v>
          </cell>
          <cell r="P67" t="str">
            <v>삼성동</v>
          </cell>
          <cell r="Q67" t="str">
            <v>142-43</v>
          </cell>
          <cell r="R67">
            <v>94.1</v>
          </cell>
          <cell r="S67">
            <v>1994</v>
          </cell>
          <cell r="T67" t="str">
            <v>20F</v>
          </cell>
          <cell r="U67" t="str">
            <v>6B</v>
          </cell>
          <cell r="V67">
            <v>1762.4</v>
          </cell>
          <cell r="W67">
            <v>863</v>
          </cell>
          <cell r="X67">
            <v>0.48967317294598273</v>
          </cell>
          <cell r="Y67">
            <v>9.5108999999999995</v>
          </cell>
          <cell r="Z67">
            <v>82.55</v>
          </cell>
          <cell r="AA67">
            <v>24179.68</v>
          </cell>
          <cell r="AB67">
            <v>7314.3202855587151</v>
          </cell>
          <cell r="AC67">
            <v>0</v>
          </cell>
          <cell r="AD67">
            <v>0</v>
          </cell>
          <cell r="AE67">
            <v>0</v>
          </cell>
          <cell r="AG67">
            <v>3</v>
          </cell>
          <cell r="AH67">
            <v>863</v>
          </cell>
          <cell r="BV67">
            <v>190</v>
          </cell>
          <cell r="BZ67">
            <v>0</v>
          </cell>
          <cell r="CA67">
            <v>46000</v>
          </cell>
          <cell r="CC67">
            <v>22000</v>
          </cell>
          <cell r="CD67">
            <v>0</v>
          </cell>
        </row>
        <row r="68">
          <cell r="A68" t="str">
            <v>TBD</v>
          </cell>
          <cell r="B68" t="str">
            <v>풍림빌딩</v>
          </cell>
          <cell r="C68" t="str">
            <v>b</v>
          </cell>
          <cell r="D68" t="str">
            <v>b</v>
          </cell>
          <cell r="E68" t="str">
            <v>b</v>
          </cell>
          <cell r="F68" t="str">
            <v>all</v>
          </cell>
          <cell r="K68">
            <v>8</v>
          </cell>
          <cell r="L68" t="str">
            <v>유</v>
          </cell>
          <cell r="M68" t="str">
            <v>유</v>
          </cell>
          <cell r="N68" t="str">
            <v>특허청</v>
          </cell>
          <cell r="O68" t="str">
            <v>강남구</v>
          </cell>
          <cell r="P68" t="str">
            <v>역삼동</v>
          </cell>
          <cell r="Q68" t="str">
            <v>823,823-1</v>
          </cell>
          <cell r="R68">
            <v>85.12</v>
          </cell>
          <cell r="S68">
            <v>1985</v>
          </cell>
          <cell r="T68" t="str">
            <v>20F</v>
          </cell>
          <cell r="U68" t="str">
            <v>5B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41365.120000000003</v>
          </cell>
          <cell r="AB68">
            <v>12512.892491983786</v>
          </cell>
          <cell r="AC68">
            <v>0</v>
          </cell>
          <cell r="AD68">
            <v>0</v>
          </cell>
          <cell r="AE68">
            <v>0</v>
          </cell>
          <cell r="AG68">
            <v>3</v>
          </cell>
          <cell r="AH68">
            <v>1368</v>
          </cell>
          <cell r="BS68">
            <v>40250</v>
          </cell>
          <cell r="BU68">
            <v>21000</v>
          </cell>
          <cell r="BV68">
            <v>0</v>
          </cell>
          <cell r="BW68">
            <v>46000</v>
          </cell>
          <cell r="BY68">
            <v>21000</v>
          </cell>
          <cell r="BZ68">
            <v>0</v>
          </cell>
          <cell r="CA68">
            <v>67500</v>
          </cell>
          <cell r="CC68">
            <v>21000</v>
          </cell>
          <cell r="CD68">
            <v>0</v>
          </cell>
        </row>
        <row r="69">
          <cell r="A69" t="str">
            <v>TBD</v>
          </cell>
          <cell r="B69" t="str">
            <v>진솔</v>
          </cell>
          <cell r="C69" t="str">
            <v>b</v>
          </cell>
          <cell r="E69" t="str">
            <v>b</v>
          </cell>
          <cell r="K69">
            <v>143</v>
          </cell>
          <cell r="M69" t="str">
            <v>유</v>
          </cell>
          <cell r="N69" t="str">
            <v>KTB</v>
          </cell>
          <cell r="O69" t="str">
            <v xml:space="preserve">강남구 </v>
          </cell>
          <cell r="P69" t="str">
            <v>역삼동</v>
          </cell>
          <cell r="Q69" t="str">
            <v>826-14외 1필지</v>
          </cell>
          <cell r="R69">
            <v>96.8</v>
          </cell>
          <cell r="S69">
            <v>1996</v>
          </cell>
          <cell r="T69" t="str">
            <v>20F</v>
          </cell>
          <cell r="U69" t="str">
            <v>7B</v>
          </cell>
          <cell r="V69">
            <v>2377.8000000000002</v>
          </cell>
          <cell r="W69">
            <v>1204.8399999999999</v>
          </cell>
          <cell r="X69">
            <v>0.50670367566658248</v>
          </cell>
          <cell r="Y69">
            <v>7.9288699999999999</v>
          </cell>
          <cell r="Z69">
            <v>90.07</v>
          </cell>
          <cell r="AA69">
            <v>32685.65</v>
          </cell>
          <cell r="AB69">
            <v>9887.3646318591564</v>
          </cell>
          <cell r="AC69">
            <v>0</v>
          </cell>
          <cell r="AD69">
            <v>0</v>
          </cell>
          <cell r="AE69">
            <v>0</v>
          </cell>
          <cell r="AG69">
            <v>4</v>
          </cell>
          <cell r="AH69">
            <v>998.26</v>
          </cell>
        </row>
        <row r="70">
          <cell r="A70" t="str">
            <v>TBD</v>
          </cell>
          <cell r="B70" t="str">
            <v>코스모타워</v>
          </cell>
          <cell r="C70" t="str">
            <v>a</v>
          </cell>
          <cell r="E70" t="str">
            <v>a</v>
          </cell>
          <cell r="K70">
            <v>59</v>
          </cell>
          <cell r="M70" t="str">
            <v>유</v>
          </cell>
          <cell r="O70" t="str">
            <v>강남구</v>
          </cell>
          <cell r="P70" t="str">
            <v>대치동</v>
          </cell>
          <cell r="Q70">
            <v>1002</v>
          </cell>
          <cell r="R70">
            <v>98.11</v>
          </cell>
          <cell r="S70">
            <v>1998</v>
          </cell>
          <cell r="T70" t="str">
            <v>20F</v>
          </cell>
          <cell r="U70" t="str">
            <v>6B</v>
          </cell>
          <cell r="V70">
            <v>9548.6</v>
          </cell>
          <cell r="W70">
            <v>3876.68</v>
          </cell>
          <cell r="X70">
            <v>0.40599459606643901</v>
          </cell>
          <cell r="Y70">
            <v>3.5728</v>
          </cell>
          <cell r="Z70">
            <v>104.7</v>
          </cell>
          <cell r="AA70">
            <v>71266.89</v>
          </cell>
          <cell r="AB70">
            <v>21558.137213382539</v>
          </cell>
          <cell r="AC70">
            <v>0</v>
          </cell>
          <cell r="AD70">
            <v>0</v>
          </cell>
          <cell r="AE70">
            <v>0</v>
          </cell>
          <cell r="AG70">
            <v>5</v>
          </cell>
          <cell r="AH70">
            <v>1458.99</v>
          </cell>
        </row>
        <row r="71">
          <cell r="A71" t="str">
            <v>TBD</v>
          </cell>
          <cell r="B71" t="str">
            <v>공항터미널</v>
          </cell>
          <cell r="D71" t="str">
            <v>b</v>
          </cell>
          <cell r="F71" t="str">
            <v>all</v>
          </cell>
          <cell r="L71" t="str">
            <v>유</v>
          </cell>
          <cell r="O71" t="str">
            <v>강남구</v>
          </cell>
          <cell r="P71" t="str">
            <v>삼성동</v>
          </cell>
        </row>
        <row r="72">
          <cell r="A72" t="str">
            <v>TBD</v>
          </cell>
          <cell r="B72" t="str">
            <v>대흥빌딩</v>
          </cell>
          <cell r="D72" t="str">
            <v>b</v>
          </cell>
          <cell r="F72" t="str">
            <v>all</v>
          </cell>
          <cell r="L72" t="str">
            <v>유</v>
          </cell>
          <cell r="O72" t="str">
            <v>강남구</v>
          </cell>
          <cell r="P72" t="str">
            <v>역삼동</v>
          </cell>
          <cell r="Q72" t="str">
            <v>648-23</v>
          </cell>
          <cell r="R72">
            <v>85.6</v>
          </cell>
          <cell r="S72">
            <v>1985</v>
          </cell>
          <cell r="T72" t="str">
            <v>15F</v>
          </cell>
          <cell r="U72" t="str">
            <v>3B</v>
          </cell>
          <cell r="AA72">
            <v>14281.056</v>
          </cell>
          <cell r="AB72">
            <v>4320</v>
          </cell>
          <cell r="AF72">
            <v>65</v>
          </cell>
          <cell r="AI72">
            <v>47150</v>
          </cell>
          <cell r="AJ72">
            <v>72538.461538461532</v>
          </cell>
          <cell r="AK72">
            <v>20000</v>
          </cell>
          <cell r="AL72">
            <v>0</v>
          </cell>
          <cell r="AM72">
            <v>47150</v>
          </cell>
          <cell r="AN72">
            <v>72538.461538461532</v>
          </cell>
          <cell r="AO72">
            <v>20000</v>
          </cell>
          <cell r="AP72">
            <v>0</v>
          </cell>
          <cell r="AQ72">
            <v>47150</v>
          </cell>
          <cell r="AR72">
            <v>72538.461538461532</v>
          </cell>
          <cell r="AS72">
            <v>20000</v>
          </cell>
          <cell r="AT72">
            <v>155</v>
          </cell>
          <cell r="AU72">
            <v>47150</v>
          </cell>
          <cell r="AV72">
            <v>72538.461538461532</v>
          </cell>
          <cell r="AW72">
            <v>20000</v>
          </cell>
          <cell r="AX72">
            <v>177</v>
          </cell>
          <cell r="AY72">
            <v>47150</v>
          </cell>
          <cell r="AZ72">
            <v>72538.461538461532</v>
          </cell>
          <cell r="BA72">
            <v>20000</v>
          </cell>
          <cell r="BB72">
            <v>530</v>
          </cell>
          <cell r="BC72">
            <v>37950</v>
          </cell>
          <cell r="BD72">
            <v>58384.615384615383</v>
          </cell>
          <cell r="BE72">
            <v>18000</v>
          </cell>
          <cell r="BF72">
            <v>200</v>
          </cell>
          <cell r="BG72">
            <v>37950</v>
          </cell>
          <cell r="BH72">
            <v>58384.615384615383</v>
          </cell>
          <cell r="BI72">
            <v>18000</v>
          </cell>
          <cell r="BJ72">
            <v>200</v>
          </cell>
          <cell r="BK72">
            <v>37950</v>
          </cell>
          <cell r="BL72">
            <v>58384.615384615383</v>
          </cell>
          <cell r="BM72">
            <v>18000</v>
          </cell>
          <cell r="BN72">
            <v>200</v>
          </cell>
          <cell r="BO72">
            <v>37950</v>
          </cell>
          <cell r="BP72">
            <v>58384.615384615383</v>
          </cell>
          <cell r="BQ72">
            <v>20000</v>
          </cell>
          <cell r="BR72">
            <v>0</v>
          </cell>
          <cell r="BS72">
            <v>37950</v>
          </cell>
          <cell r="BT72">
            <v>58384.615384615383</v>
          </cell>
          <cell r="BU72">
            <v>20000</v>
          </cell>
          <cell r="BV72">
            <v>60</v>
          </cell>
          <cell r="BW72">
            <v>48300</v>
          </cell>
          <cell r="BX72">
            <v>74307.692307692312</v>
          </cell>
          <cell r="BY72">
            <v>20000</v>
          </cell>
          <cell r="BZ72">
            <v>0</v>
          </cell>
        </row>
        <row r="73">
          <cell r="A73" t="str">
            <v>TBD</v>
          </cell>
          <cell r="B73" t="str">
            <v>덕명빌딩</v>
          </cell>
          <cell r="D73" t="str">
            <v>b</v>
          </cell>
          <cell r="F73" t="str">
            <v>all</v>
          </cell>
          <cell r="L73" t="str">
            <v>유</v>
          </cell>
          <cell r="O73" t="str">
            <v>강남구</v>
          </cell>
          <cell r="P73" t="str">
            <v>삼성동</v>
          </cell>
          <cell r="Q73" t="str">
            <v>170-9</v>
          </cell>
          <cell r="R73">
            <v>93.8</v>
          </cell>
          <cell r="S73">
            <v>1993</v>
          </cell>
          <cell r="T73" t="str">
            <v>17F</v>
          </cell>
          <cell r="U73" t="str">
            <v>6B</v>
          </cell>
          <cell r="AA73">
            <v>16128.9982</v>
          </cell>
          <cell r="AB73">
            <v>4879</v>
          </cell>
          <cell r="AF73">
            <v>62</v>
          </cell>
          <cell r="AI73">
            <v>69000</v>
          </cell>
          <cell r="AJ73">
            <v>111290.32258064517</v>
          </cell>
          <cell r="AK73">
            <v>20000</v>
          </cell>
          <cell r="AL73">
            <v>136</v>
          </cell>
          <cell r="AM73">
            <v>57500</v>
          </cell>
          <cell r="AN73">
            <v>92741.93548387097</v>
          </cell>
          <cell r="AO73">
            <v>20000</v>
          </cell>
          <cell r="AP73">
            <v>273</v>
          </cell>
          <cell r="AQ73">
            <v>57500</v>
          </cell>
          <cell r="AR73">
            <v>92741.93548387097</v>
          </cell>
          <cell r="AS73">
            <v>22000</v>
          </cell>
          <cell r="AT73">
            <v>680</v>
          </cell>
          <cell r="AU73">
            <v>57500</v>
          </cell>
          <cell r="AV73">
            <v>92741.93548387097</v>
          </cell>
          <cell r="AW73">
            <v>22000</v>
          </cell>
          <cell r="AX73">
            <v>605</v>
          </cell>
          <cell r="AY73">
            <v>46000</v>
          </cell>
          <cell r="AZ73">
            <v>74193.548387096773</v>
          </cell>
          <cell r="BA73">
            <v>22000</v>
          </cell>
          <cell r="BB73">
            <v>200</v>
          </cell>
          <cell r="BC73">
            <v>46000</v>
          </cell>
          <cell r="BD73">
            <v>74193.548387096773</v>
          </cell>
          <cell r="BE73">
            <v>22000</v>
          </cell>
          <cell r="BF73">
            <v>136</v>
          </cell>
          <cell r="BG73">
            <v>46000</v>
          </cell>
          <cell r="BH73">
            <v>74193.548387096773</v>
          </cell>
          <cell r="BI73">
            <v>22000</v>
          </cell>
          <cell r="BJ73">
            <v>136</v>
          </cell>
          <cell r="BK73">
            <v>46000</v>
          </cell>
          <cell r="BL73">
            <v>74193.548387096773</v>
          </cell>
          <cell r="BM73">
            <v>22000</v>
          </cell>
          <cell r="BN73">
            <v>136</v>
          </cell>
          <cell r="BO73">
            <v>48300</v>
          </cell>
          <cell r="BP73">
            <v>77903.225806451606</v>
          </cell>
          <cell r="BQ73">
            <v>22000</v>
          </cell>
          <cell r="BR73">
            <v>136</v>
          </cell>
          <cell r="BS73">
            <v>51750</v>
          </cell>
          <cell r="BT73">
            <v>83467.741935483878</v>
          </cell>
          <cell r="BU73">
            <v>22000</v>
          </cell>
          <cell r="BV73">
            <v>273.06</v>
          </cell>
          <cell r="BW73">
            <v>54050</v>
          </cell>
          <cell r="BX73">
            <v>87177.419354838712</v>
          </cell>
          <cell r="BY73">
            <v>23000</v>
          </cell>
          <cell r="BZ73">
            <v>0</v>
          </cell>
          <cell r="CA73">
            <v>50000</v>
          </cell>
          <cell r="CB73">
            <v>80645.161290322576</v>
          </cell>
          <cell r="CC73">
            <v>23000</v>
          </cell>
          <cell r="CD73">
            <v>0</v>
          </cell>
        </row>
        <row r="74">
          <cell r="A74" t="str">
            <v>TBD</v>
          </cell>
          <cell r="B74" t="str">
            <v>부옥빌딩</v>
          </cell>
          <cell r="D74" t="str">
            <v>b</v>
          </cell>
          <cell r="F74" t="str">
            <v>all</v>
          </cell>
          <cell r="L74" t="str">
            <v>유</v>
          </cell>
          <cell r="O74" t="str">
            <v>강남구</v>
          </cell>
          <cell r="P74" t="str">
            <v>역삼동</v>
          </cell>
          <cell r="Q74" t="str">
            <v>648-18</v>
          </cell>
          <cell r="R74">
            <v>89.7</v>
          </cell>
          <cell r="S74">
            <v>1989</v>
          </cell>
          <cell r="T74" t="str">
            <v>14F</v>
          </cell>
          <cell r="U74" t="str">
            <v>4B</v>
          </cell>
          <cell r="AA74">
            <v>6029.7791999999999</v>
          </cell>
          <cell r="AB74">
            <v>1824</v>
          </cell>
          <cell r="AF74">
            <v>55</v>
          </cell>
          <cell r="AI74">
            <v>46000</v>
          </cell>
          <cell r="AJ74">
            <v>83636.363636363632</v>
          </cell>
          <cell r="AK74">
            <v>18500</v>
          </cell>
          <cell r="AL74">
            <v>0</v>
          </cell>
          <cell r="AM74">
            <v>46000</v>
          </cell>
          <cell r="AN74">
            <v>83636.363636363632</v>
          </cell>
          <cell r="AO74">
            <v>18500</v>
          </cell>
          <cell r="AP74">
            <v>0</v>
          </cell>
          <cell r="AQ74">
            <v>48300</v>
          </cell>
          <cell r="AR74">
            <v>87818.181818181809</v>
          </cell>
          <cell r="AS74">
            <v>20000</v>
          </cell>
          <cell r="AT74">
            <v>100</v>
          </cell>
          <cell r="AU74">
            <v>48300</v>
          </cell>
          <cell r="AV74">
            <v>87818.181818181809</v>
          </cell>
          <cell r="AW74">
            <v>20000</v>
          </cell>
          <cell r="AX74">
            <v>200</v>
          </cell>
          <cell r="AY74">
            <v>48300</v>
          </cell>
          <cell r="AZ74">
            <v>87818.181818181809</v>
          </cell>
          <cell r="BA74">
            <v>20000</v>
          </cell>
          <cell r="BB74">
            <v>500</v>
          </cell>
          <cell r="BC74">
            <v>46000</v>
          </cell>
          <cell r="BD74">
            <v>83636.363636363632</v>
          </cell>
          <cell r="BE74">
            <v>20000</v>
          </cell>
          <cell r="BF74">
            <v>300</v>
          </cell>
          <cell r="BG74">
            <v>46000</v>
          </cell>
          <cell r="BH74">
            <v>83636.363636363632</v>
          </cell>
          <cell r="BI74">
            <v>20000</v>
          </cell>
          <cell r="BJ74">
            <v>300</v>
          </cell>
          <cell r="BK74">
            <v>46000</v>
          </cell>
          <cell r="BL74">
            <v>83636.363636363632</v>
          </cell>
          <cell r="BM74">
            <v>20000</v>
          </cell>
          <cell r="BN74">
            <v>70</v>
          </cell>
          <cell r="BO74">
            <v>41250</v>
          </cell>
          <cell r="BP74">
            <v>75000</v>
          </cell>
          <cell r="BQ74">
            <v>18500</v>
          </cell>
          <cell r="BR74">
            <v>400</v>
          </cell>
          <cell r="BS74">
            <v>46000</v>
          </cell>
          <cell r="BT74">
            <v>83636.363636363632</v>
          </cell>
          <cell r="BU74">
            <v>28500</v>
          </cell>
          <cell r="BV74">
            <v>0</v>
          </cell>
          <cell r="BW74">
            <v>60000</v>
          </cell>
          <cell r="BX74">
            <v>109090.90909090909</v>
          </cell>
          <cell r="BY74">
            <v>21000</v>
          </cell>
          <cell r="BZ74">
            <v>0</v>
          </cell>
        </row>
        <row r="75">
          <cell r="A75" t="str">
            <v>TBD</v>
          </cell>
          <cell r="B75" t="str">
            <v>성담빌딩</v>
          </cell>
          <cell r="D75" t="str">
            <v>b</v>
          </cell>
          <cell r="F75" t="str">
            <v>all</v>
          </cell>
          <cell r="L75" t="str">
            <v>유</v>
          </cell>
          <cell r="O75" t="str">
            <v>강남구</v>
          </cell>
          <cell r="P75" t="str">
            <v>삼성동</v>
          </cell>
          <cell r="Q75" t="str">
            <v>142-35</v>
          </cell>
          <cell r="R75">
            <v>91.11</v>
          </cell>
          <cell r="S75">
            <v>1991</v>
          </cell>
          <cell r="T75" t="str">
            <v>15F</v>
          </cell>
          <cell r="U75" t="str">
            <v>5B</v>
          </cell>
          <cell r="AA75">
            <v>17646.360400000001</v>
          </cell>
          <cell r="AB75">
            <v>5338</v>
          </cell>
          <cell r="AF75">
            <v>56</v>
          </cell>
          <cell r="AI75">
            <v>51750</v>
          </cell>
          <cell r="AJ75">
            <v>92410.714285714275</v>
          </cell>
          <cell r="AK75">
            <v>16500</v>
          </cell>
          <cell r="AL75">
            <v>0</v>
          </cell>
          <cell r="AM75">
            <v>51750</v>
          </cell>
          <cell r="AN75">
            <v>92410.714285714275</v>
          </cell>
          <cell r="AO75">
            <v>20000</v>
          </cell>
          <cell r="AP75">
            <v>0</v>
          </cell>
          <cell r="AQ75">
            <v>51750</v>
          </cell>
          <cell r="AR75">
            <v>92410.714285714275</v>
          </cell>
          <cell r="AS75">
            <v>20000</v>
          </cell>
          <cell r="AT75">
            <v>180</v>
          </cell>
          <cell r="AU75">
            <v>51750</v>
          </cell>
          <cell r="AV75">
            <v>92410.714285714275</v>
          </cell>
          <cell r="AW75">
            <v>20000</v>
          </cell>
          <cell r="AX75">
            <v>230</v>
          </cell>
          <cell r="AY75">
            <v>46000</v>
          </cell>
          <cell r="AZ75">
            <v>82142.85714285713</v>
          </cell>
          <cell r="BA75">
            <v>20000</v>
          </cell>
          <cell r="BB75">
            <v>500</v>
          </cell>
          <cell r="BC75">
            <v>41400</v>
          </cell>
          <cell r="BD75">
            <v>73928.57142857142</v>
          </cell>
          <cell r="BE75">
            <v>20000</v>
          </cell>
          <cell r="BF75">
            <v>130</v>
          </cell>
          <cell r="BG75">
            <v>41400</v>
          </cell>
          <cell r="BH75">
            <v>73928.57142857142</v>
          </cell>
          <cell r="BI75">
            <v>20000</v>
          </cell>
          <cell r="BJ75">
            <v>130</v>
          </cell>
          <cell r="BK75">
            <v>49500</v>
          </cell>
          <cell r="BL75">
            <v>88392.85714285713</v>
          </cell>
          <cell r="BM75">
            <v>20000</v>
          </cell>
          <cell r="BN75">
            <v>0</v>
          </cell>
          <cell r="BO75">
            <v>49500</v>
          </cell>
          <cell r="BP75">
            <v>88392.85714285713</v>
          </cell>
          <cell r="BQ75">
            <v>20000</v>
          </cell>
          <cell r="BR75">
            <v>0</v>
          </cell>
          <cell r="BS75">
            <v>52500</v>
          </cell>
          <cell r="BT75">
            <v>93749.999999999985</v>
          </cell>
          <cell r="BU75">
            <v>20000</v>
          </cell>
          <cell r="BV75">
            <v>0</v>
          </cell>
          <cell r="BW75">
            <v>67500</v>
          </cell>
          <cell r="BX75">
            <v>120535.71428571428</v>
          </cell>
          <cell r="BY75">
            <v>22000</v>
          </cell>
          <cell r="BZ75">
            <v>0</v>
          </cell>
          <cell r="CA75">
            <v>0</v>
          </cell>
          <cell r="CB75">
            <v>0</v>
          </cell>
          <cell r="CC75">
            <v>22000</v>
          </cell>
          <cell r="CD75">
            <v>0</v>
          </cell>
        </row>
        <row r="76">
          <cell r="A76" t="str">
            <v>TBD</v>
          </cell>
          <cell r="B76" t="str">
            <v>신일빌딩</v>
          </cell>
          <cell r="D76" t="str">
            <v>b</v>
          </cell>
          <cell r="F76" t="str">
            <v>all</v>
          </cell>
          <cell r="L76" t="str">
            <v>유</v>
          </cell>
          <cell r="O76" t="str">
            <v>강남구</v>
          </cell>
          <cell r="P76" t="str">
            <v>삼성동</v>
          </cell>
          <cell r="Q76" t="str">
            <v>143-39</v>
          </cell>
          <cell r="R76">
            <v>93.12</v>
          </cell>
          <cell r="S76">
            <v>1993</v>
          </cell>
          <cell r="T76" t="str">
            <v>14F</v>
          </cell>
          <cell r="U76" t="str">
            <v>5B</v>
          </cell>
          <cell r="AA76">
            <v>9874.4246000000003</v>
          </cell>
          <cell r="AB76">
            <v>2987</v>
          </cell>
          <cell r="BW76">
            <v>46000</v>
          </cell>
          <cell r="BY76">
            <v>21000</v>
          </cell>
          <cell r="BZ76">
            <v>0</v>
          </cell>
          <cell r="CA76">
            <v>40000</v>
          </cell>
          <cell r="CC76">
            <v>21000</v>
          </cell>
          <cell r="CD76">
            <v>0</v>
          </cell>
        </row>
        <row r="77">
          <cell r="A77" t="str">
            <v>TBD</v>
          </cell>
          <cell r="B77" t="str">
            <v>아태빌딩</v>
          </cell>
          <cell r="D77" t="str">
            <v>b</v>
          </cell>
          <cell r="E77" t="str">
            <v>b</v>
          </cell>
          <cell r="F77" t="str">
            <v>all</v>
          </cell>
          <cell r="L77" t="str">
            <v>유</v>
          </cell>
          <cell r="O77" t="str">
            <v>서초구</v>
          </cell>
          <cell r="P77" t="str">
            <v>서초동</v>
          </cell>
          <cell r="Q77" t="str">
            <v>1337-20</v>
          </cell>
          <cell r="R77">
            <v>94.6</v>
          </cell>
          <cell r="S77">
            <v>1994</v>
          </cell>
          <cell r="T77" t="str">
            <v>20F</v>
          </cell>
          <cell r="U77" t="str">
            <v>7B</v>
          </cell>
          <cell r="AA77">
            <v>27600.124200000002</v>
          </cell>
          <cell r="AB77">
            <v>8349</v>
          </cell>
          <cell r="AF77">
            <v>55</v>
          </cell>
          <cell r="AU77">
            <v>40250</v>
          </cell>
          <cell r="AV77">
            <v>73181.818181818177</v>
          </cell>
          <cell r="AW77">
            <v>19800</v>
          </cell>
          <cell r="AX77">
            <v>0</v>
          </cell>
          <cell r="AY77">
            <v>40250</v>
          </cell>
          <cell r="AZ77">
            <v>73181.818181818177</v>
          </cell>
          <cell r="BA77">
            <v>19800</v>
          </cell>
          <cell r="BB77">
            <v>2288</v>
          </cell>
          <cell r="BC77">
            <v>32200</v>
          </cell>
          <cell r="BD77">
            <v>58545.454545454544</v>
          </cell>
          <cell r="BE77">
            <v>20000</v>
          </cell>
          <cell r="BF77">
            <v>1143</v>
          </cell>
          <cell r="BG77">
            <v>32200</v>
          </cell>
          <cell r="BH77">
            <v>58545.454545454544</v>
          </cell>
          <cell r="BI77">
            <v>20000</v>
          </cell>
          <cell r="BJ77">
            <v>1143</v>
          </cell>
          <cell r="BK77">
            <v>32200</v>
          </cell>
          <cell r="BL77">
            <v>58545.454545454544</v>
          </cell>
          <cell r="BM77">
            <v>20000</v>
          </cell>
          <cell r="BN77">
            <v>1143</v>
          </cell>
          <cell r="BO77">
            <v>32200</v>
          </cell>
          <cell r="BP77">
            <v>58545.454545454544</v>
          </cell>
          <cell r="BQ77">
            <v>19800</v>
          </cell>
          <cell r="BR77">
            <v>762</v>
          </cell>
          <cell r="BS77">
            <v>32200</v>
          </cell>
          <cell r="BT77">
            <v>58545.454545454544</v>
          </cell>
          <cell r="BU77">
            <v>19800</v>
          </cell>
          <cell r="BV77">
            <v>0</v>
          </cell>
          <cell r="BW77">
            <v>32200</v>
          </cell>
          <cell r="BX77">
            <v>58545.454545454544</v>
          </cell>
          <cell r="BY77">
            <v>19800</v>
          </cell>
          <cell r="BZ77">
            <v>0</v>
          </cell>
        </row>
        <row r="78">
          <cell r="A78" t="str">
            <v>TBD</v>
          </cell>
          <cell r="B78" t="str">
            <v>우덕빌딩</v>
          </cell>
          <cell r="D78" t="str">
            <v>b</v>
          </cell>
          <cell r="F78" t="str">
            <v>all</v>
          </cell>
          <cell r="L78" t="str">
            <v>유</v>
          </cell>
          <cell r="O78" t="str">
            <v>강남구</v>
          </cell>
          <cell r="P78" t="str">
            <v>역삼동</v>
          </cell>
          <cell r="Q78" t="str">
            <v>832-2</v>
          </cell>
          <cell r="R78">
            <v>85.1</v>
          </cell>
          <cell r="S78">
            <v>1985</v>
          </cell>
          <cell r="T78" t="str">
            <v>18F</v>
          </cell>
          <cell r="U78" t="str">
            <v>4B</v>
          </cell>
          <cell r="AA78">
            <v>25457.965800000002</v>
          </cell>
          <cell r="AB78">
            <v>7701</v>
          </cell>
          <cell r="AF78">
            <v>53</v>
          </cell>
          <cell r="AI78">
            <v>46000</v>
          </cell>
          <cell r="AJ78">
            <v>86792.452830188675</v>
          </cell>
          <cell r="AK78">
            <v>20000</v>
          </cell>
          <cell r="AL78">
            <v>0</v>
          </cell>
          <cell r="AM78">
            <v>48300</v>
          </cell>
          <cell r="AN78">
            <v>91132.075471698103</v>
          </cell>
          <cell r="AO78">
            <v>20000</v>
          </cell>
          <cell r="AP78">
            <v>0</v>
          </cell>
          <cell r="AQ78">
            <v>48300</v>
          </cell>
          <cell r="AR78">
            <v>91132.075471698103</v>
          </cell>
          <cell r="AS78">
            <v>21000</v>
          </cell>
          <cell r="AT78">
            <v>290</v>
          </cell>
          <cell r="AU78">
            <v>48300</v>
          </cell>
          <cell r="AV78">
            <v>91132.075471698103</v>
          </cell>
          <cell r="AW78">
            <v>21000</v>
          </cell>
          <cell r="AX78">
            <v>500</v>
          </cell>
          <cell r="AY78">
            <v>46000</v>
          </cell>
          <cell r="AZ78">
            <v>86792.452830188675</v>
          </cell>
          <cell r="BA78">
            <v>20000</v>
          </cell>
          <cell r="BB78">
            <v>753</v>
          </cell>
          <cell r="BC78">
            <v>41400</v>
          </cell>
          <cell r="BD78">
            <v>78113.207547169804</v>
          </cell>
          <cell r="BE78">
            <v>20000</v>
          </cell>
          <cell r="BF78">
            <v>750</v>
          </cell>
          <cell r="BG78">
            <v>41400</v>
          </cell>
          <cell r="BH78">
            <v>78113.207547169804</v>
          </cell>
          <cell r="BI78">
            <v>20000</v>
          </cell>
          <cell r="BJ78">
            <v>750</v>
          </cell>
          <cell r="BK78">
            <v>41400</v>
          </cell>
          <cell r="BL78">
            <v>78113.207547169804</v>
          </cell>
          <cell r="BM78">
            <v>20000</v>
          </cell>
          <cell r="BN78">
            <v>580</v>
          </cell>
          <cell r="BO78">
            <v>43700</v>
          </cell>
          <cell r="BP78">
            <v>82452.830188679247</v>
          </cell>
          <cell r="BQ78">
            <v>20000</v>
          </cell>
          <cell r="BR78">
            <v>0</v>
          </cell>
          <cell r="BS78">
            <v>43700</v>
          </cell>
          <cell r="BT78">
            <v>82452.830188679247</v>
          </cell>
          <cell r="BU78">
            <v>20000</v>
          </cell>
          <cell r="BV78">
            <v>0</v>
          </cell>
          <cell r="BW78">
            <v>46000</v>
          </cell>
          <cell r="BX78">
            <v>86792.452830188675</v>
          </cell>
          <cell r="BY78">
            <v>21000</v>
          </cell>
          <cell r="BZ78">
            <v>0</v>
          </cell>
          <cell r="CA78">
            <v>40000</v>
          </cell>
          <cell r="CB78">
            <v>75471.698113207545</v>
          </cell>
          <cell r="CC78">
            <v>22000</v>
          </cell>
          <cell r="CD78">
            <v>0</v>
          </cell>
        </row>
        <row r="79">
          <cell r="A79" t="str">
            <v>TBD</v>
          </cell>
          <cell r="B79" t="str">
            <v>태원빌딩</v>
          </cell>
          <cell r="D79" t="str">
            <v>b</v>
          </cell>
          <cell r="F79" t="str">
            <v>all</v>
          </cell>
          <cell r="L79" t="str">
            <v>유</v>
          </cell>
          <cell r="O79" t="str">
            <v>강남구</v>
          </cell>
          <cell r="P79" t="str">
            <v>삼성동</v>
          </cell>
          <cell r="Q79" t="str">
            <v>143-40</v>
          </cell>
          <cell r="R79">
            <v>93.12</v>
          </cell>
          <cell r="S79">
            <v>1993</v>
          </cell>
          <cell r="T79" t="str">
            <v>19F</v>
          </cell>
          <cell r="U79" t="str">
            <v>9B</v>
          </cell>
          <cell r="AA79">
            <v>15206.68</v>
          </cell>
          <cell r="AB79">
            <v>4600</v>
          </cell>
        </row>
        <row r="80">
          <cell r="A80" t="str">
            <v>TBD</v>
          </cell>
          <cell r="B80" t="str">
            <v>혜강빌딩</v>
          </cell>
          <cell r="D80" t="str">
            <v>b</v>
          </cell>
          <cell r="F80" t="str">
            <v>all</v>
          </cell>
          <cell r="L80" t="str">
            <v>유</v>
          </cell>
          <cell r="O80" t="str">
            <v>강남구</v>
          </cell>
          <cell r="P80" t="str">
            <v>삼성동</v>
          </cell>
          <cell r="Q80" t="str">
            <v>157-36</v>
          </cell>
          <cell r="R80">
            <v>96.5</v>
          </cell>
          <cell r="S80">
            <v>1996</v>
          </cell>
          <cell r="T80" t="str">
            <v>18F</v>
          </cell>
          <cell r="U80" t="str">
            <v>6B</v>
          </cell>
          <cell r="AA80">
            <v>15424.862800000001</v>
          </cell>
          <cell r="AB80">
            <v>4666</v>
          </cell>
          <cell r="AF80">
            <v>54</v>
          </cell>
          <cell r="AU80">
            <v>45000</v>
          </cell>
          <cell r="AV80">
            <v>83333.333333333328</v>
          </cell>
          <cell r="AW80">
            <v>21000</v>
          </cell>
          <cell r="AX80">
            <v>1500</v>
          </cell>
          <cell r="AY80">
            <v>45000</v>
          </cell>
          <cell r="AZ80">
            <v>83333.333333333328</v>
          </cell>
          <cell r="BA80">
            <v>21000</v>
          </cell>
          <cell r="BB80">
            <v>2280</v>
          </cell>
          <cell r="BC80">
            <v>37500</v>
          </cell>
          <cell r="BD80">
            <v>69444.444444444438</v>
          </cell>
          <cell r="BE80">
            <v>21000</v>
          </cell>
          <cell r="BF80">
            <v>2280</v>
          </cell>
          <cell r="BG80">
            <v>37500</v>
          </cell>
          <cell r="BH80">
            <v>69444.444444444438</v>
          </cell>
          <cell r="BI80">
            <v>21000</v>
          </cell>
          <cell r="BJ80">
            <v>1710</v>
          </cell>
          <cell r="BK80">
            <v>37500</v>
          </cell>
          <cell r="BL80">
            <v>69444.444444444438</v>
          </cell>
          <cell r="BM80">
            <v>21000</v>
          </cell>
          <cell r="BN80">
            <v>1527.5</v>
          </cell>
          <cell r="BO80">
            <v>52500</v>
          </cell>
          <cell r="BP80">
            <v>97222.222222222219</v>
          </cell>
          <cell r="BQ80">
            <v>21000</v>
          </cell>
          <cell r="BR80">
            <v>1200</v>
          </cell>
          <cell r="BS80">
            <v>60000</v>
          </cell>
          <cell r="BT80">
            <v>111111.11111111111</v>
          </cell>
          <cell r="BU80">
            <v>0</v>
          </cell>
          <cell r="BV80">
            <v>0</v>
          </cell>
          <cell r="BW80">
            <v>67500</v>
          </cell>
          <cell r="BX80">
            <v>124999.99999999999</v>
          </cell>
          <cell r="BY80">
            <v>21000</v>
          </cell>
          <cell r="BZ80">
            <v>0</v>
          </cell>
          <cell r="CC80">
            <v>21000</v>
          </cell>
          <cell r="CD80">
            <v>0</v>
          </cell>
        </row>
        <row r="81">
          <cell r="A81" t="str">
            <v>TBD</v>
          </cell>
          <cell r="B81" t="str">
            <v>혜천빌딩</v>
          </cell>
          <cell r="D81" t="str">
            <v>b</v>
          </cell>
          <cell r="F81" t="str">
            <v>all</v>
          </cell>
          <cell r="L81" t="str">
            <v>유</v>
          </cell>
          <cell r="O81" t="str">
            <v>강남구</v>
          </cell>
          <cell r="P81" t="str">
            <v>역삼동</v>
          </cell>
          <cell r="Q81">
            <v>831</v>
          </cell>
          <cell r="R81">
            <v>85.1</v>
          </cell>
          <cell r="S81">
            <v>1985</v>
          </cell>
          <cell r="T81" t="str">
            <v>15F</v>
          </cell>
          <cell r="U81" t="str">
            <v>4B</v>
          </cell>
          <cell r="AA81">
            <v>12915.7606</v>
          </cell>
          <cell r="AB81">
            <v>3907</v>
          </cell>
          <cell r="AF81">
            <v>58</v>
          </cell>
          <cell r="AI81">
            <v>37950</v>
          </cell>
          <cell r="AJ81">
            <v>65431.034482758623</v>
          </cell>
          <cell r="AK81">
            <v>17000</v>
          </cell>
          <cell r="AL81">
            <v>0</v>
          </cell>
          <cell r="AM81">
            <v>37950</v>
          </cell>
          <cell r="AN81">
            <v>65431.034482758623</v>
          </cell>
          <cell r="AO81">
            <v>17000</v>
          </cell>
          <cell r="AP81">
            <v>0</v>
          </cell>
          <cell r="AQ81">
            <v>37995</v>
          </cell>
          <cell r="AR81">
            <v>65508.620689655174</v>
          </cell>
          <cell r="AS81">
            <v>19000</v>
          </cell>
          <cell r="AT81">
            <v>179</v>
          </cell>
          <cell r="AU81">
            <v>31050</v>
          </cell>
          <cell r="AV81">
            <v>53534.482758620696</v>
          </cell>
          <cell r="AW81">
            <v>19200</v>
          </cell>
          <cell r="AX81">
            <v>170</v>
          </cell>
          <cell r="AY81">
            <v>31050</v>
          </cell>
          <cell r="AZ81">
            <v>53534.482758620696</v>
          </cell>
          <cell r="BA81">
            <v>19200</v>
          </cell>
          <cell r="BB81">
            <v>273</v>
          </cell>
          <cell r="BC81">
            <v>31050</v>
          </cell>
          <cell r="BD81">
            <v>53534.482758620696</v>
          </cell>
          <cell r="BE81">
            <v>19200</v>
          </cell>
          <cell r="BF81">
            <v>402</v>
          </cell>
          <cell r="BG81">
            <v>31050</v>
          </cell>
          <cell r="BH81">
            <v>53534.482758620696</v>
          </cell>
          <cell r="BI81">
            <v>19200</v>
          </cell>
          <cell r="BJ81">
            <v>402</v>
          </cell>
          <cell r="BK81">
            <v>31050</v>
          </cell>
          <cell r="BL81">
            <v>53534.482758620696</v>
          </cell>
          <cell r="BM81">
            <v>19200</v>
          </cell>
          <cell r="BN81">
            <v>402</v>
          </cell>
          <cell r="BO81">
            <v>31050</v>
          </cell>
          <cell r="BP81">
            <v>53534.482758620696</v>
          </cell>
          <cell r="BQ81">
            <v>19200</v>
          </cell>
          <cell r="BR81">
            <v>300</v>
          </cell>
          <cell r="BS81">
            <v>31050</v>
          </cell>
          <cell r="BT81">
            <v>53534.482758620696</v>
          </cell>
          <cell r="BU81">
            <v>19200</v>
          </cell>
          <cell r="BV81">
            <v>0</v>
          </cell>
          <cell r="BW81">
            <v>37950</v>
          </cell>
          <cell r="BX81">
            <v>65431.034482758623</v>
          </cell>
          <cell r="BY81">
            <v>19200</v>
          </cell>
          <cell r="BZ81">
            <v>0</v>
          </cell>
          <cell r="CA81">
            <v>30000</v>
          </cell>
          <cell r="CB81">
            <v>51724.137931034486</v>
          </cell>
          <cell r="CC81">
            <v>19200</v>
          </cell>
          <cell r="CD81">
            <v>0</v>
          </cell>
        </row>
        <row r="82">
          <cell r="A82" t="str">
            <v>TBD</v>
          </cell>
          <cell r="B82" t="str">
            <v>홍우빌딩</v>
          </cell>
          <cell r="D82" t="str">
            <v>b</v>
          </cell>
          <cell r="F82" t="str">
            <v>all</v>
          </cell>
          <cell r="L82" t="str">
            <v>유</v>
          </cell>
          <cell r="O82" t="str">
            <v>강남구</v>
          </cell>
          <cell r="P82" t="str">
            <v>대치동</v>
          </cell>
          <cell r="Q82" t="str">
            <v>945-1</v>
          </cell>
          <cell r="R82">
            <v>92.6</v>
          </cell>
          <cell r="S82">
            <v>1992</v>
          </cell>
          <cell r="T82" t="str">
            <v>15F</v>
          </cell>
          <cell r="U82" t="str">
            <v>5B</v>
          </cell>
          <cell r="AA82">
            <v>13061.2158</v>
          </cell>
          <cell r="AB82">
            <v>3951</v>
          </cell>
          <cell r="AF82">
            <v>55</v>
          </cell>
          <cell r="AI82">
            <v>64500</v>
          </cell>
          <cell r="AJ82">
            <v>117272.72727272726</v>
          </cell>
          <cell r="AK82">
            <v>22000</v>
          </cell>
          <cell r="AL82">
            <v>0</v>
          </cell>
          <cell r="AM82">
            <v>64500</v>
          </cell>
          <cell r="AN82">
            <v>117272.72727272726</v>
          </cell>
          <cell r="AO82">
            <v>22000</v>
          </cell>
          <cell r="AP82">
            <v>0</v>
          </cell>
          <cell r="AQ82">
            <v>54000</v>
          </cell>
          <cell r="AR82">
            <v>98181.818181818177</v>
          </cell>
          <cell r="AS82">
            <v>22000</v>
          </cell>
          <cell r="AT82">
            <v>968</v>
          </cell>
          <cell r="AU82">
            <v>48000</v>
          </cell>
          <cell r="AV82">
            <v>87272.727272727265</v>
          </cell>
          <cell r="AW82">
            <v>22000</v>
          </cell>
          <cell r="AX82">
            <v>1100</v>
          </cell>
          <cell r="AY82">
            <v>40500</v>
          </cell>
          <cell r="AZ82">
            <v>73636.363636363632</v>
          </cell>
          <cell r="BA82">
            <v>22000</v>
          </cell>
          <cell r="BB82">
            <v>950</v>
          </cell>
          <cell r="BC82">
            <v>37500</v>
          </cell>
          <cell r="BD82">
            <v>68181.818181818177</v>
          </cell>
          <cell r="BE82">
            <v>22000</v>
          </cell>
          <cell r="BF82">
            <v>568</v>
          </cell>
          <cell r="BG82">
            <v>37500</v>
          </cell>
          <cell r="BH82">
            <v>68181.818181818177</v>
          </cell>
          <cell r="BI82">
            <v>22000</v>
          </cell>
          <cell r="BJ82">
            <v>492</v>
          </cell>
          <cell r="BK82">
            <v>37500</v>
          </cell>
          <cell r="BL82">
            <v>68181.818181818177</v>
          </cell>
          <cell r="BM82">
            <v>22000</v>
          </cell>
          <cell r="BN82">
            <v>568</v>
          </cell>
          <cell r="BO82">
            <v>37500</v>
          </cell>
          <cell r="BP82">
            <v>68181.818181818177</v>
          </cell>
          <cell r="BQ82">
            <v>22000</v>
          </cell>
          <cell r="BR82">
            <v>250</v>
          </cell>
          <cell r="BS82">
            <v>52500</v>
          </cell>
          <cell r="BT82">
            <v>95454.545454545441</v>
          </cell>
          <cell r="BU82">
            <v>22000</v>
          </cell>
          <cell r="BV82">
            <v>184</v>
          </cell>
          <cell r="BW82">
            <v>67500</v>
          </cell>
          <cell r="BX82">
            <v>122727.27272727272</v>
          </cell>
          <cell r="BY82">
            <v>22000</v>
          </cell>
          <cell r="BZ82">
            <v>0</v>
          </cell>
          <cell r="CC82">
            <v>22000</v>
          </cell>
          <cell r="CD82">
            <v>0</v>
          </cell>
        </row>
        <row r="83">
          <cell r="A83" t="str">
            <v>TBD</v>
          </cell>
          <cell r="B83" t="str">
            <v>ilsong</v>
          </cell>
          <cell r="D83" t="str">
            <v>b</v>
          </cell>
          <cell r="F83" t="str">
            <v>all</v>
          </cell>
          <cell r="L83" t="str">
            <v>유</v>
          </cell>
          <cell r="O83" t="str">
            <v>강남구</v>
          </cell>
          <cell r="P83" t="str">
            <v>삼성동</v>
          </cell>
          <cell r="Q83" t="str">
            <v>157-37</v>
          </cell>
          <cell r="R83">
            <v>93.12</v>
          </cell>
          <cell r="S83">
            <v>1993</v>
          </cell>
          <cell r="T83" t="str">
            <v>19F</v>
          </cell>
          <cell r="U83" t="str">
            <v>6B</v>
          </cell>
          <cell r="AA83">
            <v>20125.7104</v>
          </cell>
          <cell r="AB83">
            <v>6088</v>
          </cell>
          <cell r="AF83">
            <v>51</v>
          </cell>
          <cell r="AI83">
            <v>78000</v>
          </cell>
          <cell r="AJ83">
            <v>152941.17647058822</v>
          </cell>
          <cell r="AK83">
            <v>18000</v>
          </cell>
          <cell r="AL83">
            <v>0</v>
          </cell>
          <cell r="AM83">
            <v>67500</v>
          </cell>
          <cell r="AN83">
            <v>132352.94117647057</v>
          </cell>
          <cell r="AO83">
            <v>23000</v>
          </cell>
          <cell r="AP83">
            <v>334</v>
          </cell>
          <cell r="AQ83">
            <v>67500</v>
          </cell>
          <cell r="AR83">
            <v>132352.94117647057</v>
          </cell>
          <cell r="AS83">
            <v>23000</v>
          </cell>
          <cell r="AT83">
            <v>330</v>
          </cell>
          <cell r="AU83">
            <v>63750.5</v>
          </cell>
          <cell r="AV83">
            <v>125000.98039215687</v>
          </cell>
          <cell r="AW83">
            <v>23000</v>
          </cell>
          <cell r="AX83">
            <v>400</v>
          </cell>
          <cell r="AY83">
            <v>52500</v>
          </cell>
          <cell r="AZ83">
            <v>102941.17647058824</v>
          </cell>
          <cell r="BA83">
            <v>23000</v>
          </cell>
          <cell r="BB83">
            <v>1200</v>
          </cell>
          <cell r="BC83">
            <v>45000</v>
          </cell>
          <cell r="BD83">
            <v>88235.294117647063</v>
          </cell>
          <cell r="BE83">
            <v>23000</v>
          </cell>
          <cell r="BF83">
            <v>1650</v>
          </cell>
          <cell r="BG83">
            <v>52500</v>
          </cell>
          <cell r="BH83">
            <v>102941.17647058824</v>
          </cell>
          <cell r="BI83">
            <v>23000</v>
          </cell>
          <cell r="BJ83">
            <v>991</v>
          </cell>
          <cell r="BK83">
            <v>45000</v>
          </cell>
          <cell r="BL83">
            <v>88235.294117647063</v>
          </cell>
          <cell r="BM83">
            <v>23000</v>
          </cell>
          <cell r="BN83">
            <v>991</v>
          </cell>
          <cell r="BO83">
            <v>42000</v>
          </cell>
          <cell r="BP83">
            <v>82352.941176470587</v>
          </cell>
          <cell r="BQ83">
            <v>23000</v>
          </cell>
          <cell r="BR83">
            <v>1000</v>
          </cell>
          <cell r="BS83">
            <v>44850</v>
          </cell>
          <cell r="BT83">
            <v>87941.176470588238</v>
          </cell>
          <cell r="BU83">
            <v>23000</v>
          </cell>
          <cell r="BV83">
            <v>0</v>
          </cell>
          <cell r="BW83">
            <v>60000</v>
          </cell>
          <cell r="BX83">
            <v>117647.05882352941</v>
          </cell>
          <cell r="BY83">
            <v>24000</v>
          </cell>
          <cell r="BZ83">
            <v>0</v>
          </cell>
          <cell r="CC83">
            <v>24000</v>
          </cell>
          <cell r="CD83">
            <v>0</v>
          </cell>
        </row>
        <row r="84">
          <cell r="A84" t="str">
            <v>TBD</v>
          </cell>
          <cell r="B84" t="str">
            <v>Oksan</v>
          </cell>
          <cell r="D84" t="str">
            <v>b</v>
          </cell>
          <cell r="F84" t="str">
            <v>all</v>
          </cell>
          <cell r="L84" t="str">
            <v>유</v>
          </cell>
          <cell r="O84" t="str">
            <v>강남구</v>
          </cell>
          <cell r="P84" t="str">
            <v>삼성동</v>
          </cell>
          <cell r="Q84" t="str">
            <v>157-33</v>
          </cell>
          <cell r="R84">
            <v>92.7</v>
          </cell>
          <cell r="S84">
            <v>1992</v>
          </cell>
          <cell r="T84" t="str">
            <v>15F</v>
          </cell>
          <cell r="U84" t="str">
            <v>6B</v>
          </cell>
          <cell r="AA84">
            <v>14876.1</v>
          </cell>
          <cell r="AB84">
            <v>4500</v>
          </cell>
          <cell r="AF84">
            <v>57.7</v>
          </cell>
          <cell r="AM84">
            <v>74175</v>
          </cell>
          <cell r="AN84">
            <v>128552.85961871748</v>
          </cell>
          <cell r="AO84">
            <v>21000</v>
          </cell>
          <cell r="AP84">
            <v>0</v>
          </cell>
          <cell r="AQ84">
            <v>74175</v>
          </cell>
          <cell r="AR84">
            <v>128552.85961871748</v>
          </cell>
          <cell r="AS84">
            <v>21000</v>
          </cell>
          <cell r="AT84">
            <v>0</v>
          </cell>
          <cell r="AU84">
            <v>64500</v>
          </cell>
          <cell r="AV84">
            <v>111785.09532062391</v>
          </cell>
          <cell r="AW84">
            <v>21000</v>
          </cell>
          <cell r="AX84">
            <v>279</v>
          </cell>
          <cell r="AY84">
            <v>52500</v>
          </cell>
          <cell r="AZ84">
            <v>90987.868284228753</v>
          </cell>
          <cell r="BA84">
            <v>21000</v>
          </cell>
          <cell r="BB84">
            <v>170</v>
          </cell>
          <cell r="BC84">
            <v>45000</v>
          </cell>
          <cell r="BD84">
            <v>77989.601386481794</v>
          </cell>
          <cell r="BE84">
            <v>21000</v>
          </cell>
          <cell r="BF84">
            <v>279</v>
          </cell>
          <cell r="BG84">
            <v>45000</v>
          </cell>
          <cell r="BH84">
            <v>77989.601386481794</v>
          </cell>
          <cell r="BI84">
            <v>21000</v>
          </cell>
          <cell r="BJ84">
            <v>279</v>
          </cell>
          <cell r="BK84">
            <v>45000</v>
          </cell>
          <cell r="BL84">
            <v>77989.601386481794</v>
          </cell>
          <cell r="BM84">
            <v>21000</v>
          </cell>
          <cell r="BN84">
            <v>0</v>
          </cell>
          <cell r="BO84">
            <v>45000</v>
          </cell>
          <cell r="BP84">
            <v>77989.601386481794</v>
          </cell>
          <cell r="BQ84">
            <v>21000</v>
          </cell>
          <cell r="BR84">
            <v>0</v>
          </cell>
          <cell r="BS84">
            <v>57500</v>
          </cell>
          <cell r="BT84">
            <v>99653.379549393401</v>
          </cell>
          <cell r="BU84">
            <v>21000</v>
          </cell>
          <cell r="BV84">
            <v>297</v>
          </cell>
          <cell r="BW84">
            <v>75000</v>
          </cell>
          <cell r="BX84">
            <v>129982.66897746966</v>
          </cell>
          <cell r="BY84">
            <v>21000</v>
          </cell>
          <cell r="BZ84">
            <v>0</v>
          </cell>
          <cell r="CC84">
            <v>23000</v>
          </cell>
          <cell r="CD84">
            <v>0</v>
          </cell>
        </row>
        <row r="85">
          <cell r="A85" t="str">
            <v>TBD</v>
          </cell>
          <cell r="B85" t="str">
            <v>Samsung Building</v>
          </cell>
          <cell r="D85" t="str">
            <v>a</v>
          </cell>
          <cell r="F85" t="str">
            <v>all</v>
          </cell>
          <cell r="L85" t="str">
            <v>유</v>
          </cell>
          <cell r="O85" t="str">
            <v>강남구</v>
          </cell>
          <cell r="P85" t="str">
            <v>삼성동</v>
          </cell>
          <cell r="Q85" t="str">
            <v>170-8</v>
          </cell>
          <cell r="R85">
            <v>93.9</v>
          </cell>
          <cell r="S85">
            <v>1993</v>
          </cell>
          <cell r="T85" t="str">
            <v>15F</v>
          </cell>
          <cell r="U85" t="str">
            <v>7B</v>
          </cell>
          <cell r="AA85">
            <v>0</v>
          </cell>
          <cell r="AB85">
            <v>0</v>
          </cell>
          <cell r="BZ85">
            <v>0</v>
          </cell>
        </row>
        <row r="86">
          <cell r="A86" t="str">
            <v>TBD</v>
          </cell>
          <cell r="B86" t="str">
            <v>삼성역삼(Samsung Heavy Indusrty)</v>
          </cell>
          <cell r="C86" t="str">
            <v>a</v>
          </cell>
          <cell r="D86" t="str">
            <v>b</v>
          </cell>
          <cell r="E86" t="str">
            <v>a</v>
          </cell>
          <cell r="F86" t="str">
            <v>all</v>
          </cell>
          <cell r="L86" t="str">
            <v>유</v>
          </cell>
          <cell r="O86" t="str">
            <v>강남구</v>
          </cell>
          <cell r="P86" t="str">
            <v>역삼동</v>
          </cell>
          <cell r="Q86" t="str">
            <v>647-9</v>
          </cell>
          <cell r="R86">
            <v>99.1</v>
          </cell>
          <cell r="S86">
            <v>1999</v>
          </cell>
          <cell r="T86" t="str">
            <v>20F</v>
          </cell>
          <cell r="U86" t="str">
            <v>8B</v>
          </cell>
          <cell r="AA86">
            <v>48595.26</v>
          </cell>
          <cell r="AB86">
            <v>14700</v>
          </cell>
          <cell r="AF86">
            <v>52</v>
          </cell>
          <cell r="BO86">
            <v>52500</v>
          </cell>
          <cell r="BP86">
            <v>100961.53846153845</v>
          </cell>
          <cell r="BQ86">
            <v>0</v>
          </cell>
          <cell r="BR86">
            <v>0</v>
          </cell>
          <cell r="BS86">
            <v>52500</v>
          </cell>
          <cell r="BT86">
            <v>100961.53846153845</v>
          </cell>
          <cell r="BU86">
            <v>23000</v>
          </cell>
          <cell r="BV86">
            <v>384</v>
          </cell>
          <cell r="BW86">
            <v>60000</v>
          </cell>
          <cell r="BX86">
            <v>115384.61538461538</v>
          </cell>
          <cell r="BY86">
            <v>23000</v>
          </cell>
          <cell r="BZ86">
            <v>0</v>
          </cell>
          <cell r="CC86">
            <v>23000</v>
          </cell>
          <cell r="CD86">
            <v>0</v>
          </cell>
        </row>
        <row r="87">
          <cell r="A87" t="str">
            <v>TBD</v>
          </cell>
          <cell r="B87" t="str">
            <v>Sungwon</v>
          </cell>
          <cell r="D87" t="str">
            <v>b</v>
          </cell>
          <cell r="F87" t="str">
            <v>all</v>
          </cell>
          <cell r="L87" t="str">
            <v>유</v>
          </cell>
          <cell r="O87" t="str">
            <v>강남구</v>
          </cell>
          <cell r="P87" t="str">
            <v>삼성동</v>
          </cell>
          <cell r="Q87">
            <v>141</v>
          </cell>
          <cell r="R87">
            <v>92.7</v>
          </cell>
          <cell r="S87">
            <v>1992</v>
          </cell>
          <cell r="T87" t="str">
            <v>17F</v>
          </cell>
          <cell r="U87" t="str">
            <v>6B</v>
          </cell>
          <cell r="AA87">
            <v>19150.499400000001</v>
          </cell>
          <cell r="AB87">
            <v>5793</v>
          </cell>
          <cell r="AF87">
            <v>47</v>
          </cell>
          <cell r="AI87">
            <v>45000</v>
          </cell>
          <cell r="AJ87">
            <v>95744.680851063837</v>
          </cell>
          <cell r="AK87">
            <v>18500</v>
          </cell>
          <cell r="AL87">
            <v>0</v>
          </cell>
          <cell r="AM87">
            <v>45000</v>
          </cell>
          <cell r="AN87">
            <v>95744.680851063837</v>
          </cell>
          <cell r="AO87">
            <v>18500</v>
          </cell>
          <cell r="AP87">
            <v>0</v>
          </cell>
          <cell r="AQ87">
            <v>45000</v>
          </cell>
          <cell r="AR87">
            <v>95744.680851063837</v>
          </cell>
          <cell r="AS87">
            <v>18500</v>
          </cell>
          <cell r="AT87">
            <v>0</v>
          </cell>
          <cell r="AU87">
            <v>45000</v>
          </cell>
          <cell r="AV87">
            <v>95744.680851063837</v>
          </cell>
          <cell r="AW87">
            <v>18500</v>
          </cell>
          <cell r="AX87">
            <v>350</v>
          </cell>
          <cell r="AY87">
            <v>37500</v>
          </cell>
          <cell r="AZ87">
            <v>79787.234042553202</v>
          </cell>
          <cell r="BA87">
            <v>18500</v>
          </cell>
          <cell r="BB87">
            <v>320</v>
          </cell>
          <cell r="BC87">
            <v>33000</v>
          </cell>
          <cell r="BD87">
            <v>70212.765957446813</v>
          </cell>
          <cell r="BE87">
            <v>18500</v>
          </cell>
          <cell r="BF87">
            <v>1320</v>
          </cell>
          <cell r="BG87">
            <v>33000</v>
          </cell>
          <cell r="BH87">
            <v>70212.765957446813</v>
          </cell>
          <cell r="BI87">
            <v>18500</v>
          </cell>
          <cell r="BJ87">
            <v>1020</v>
          </cell>
          <cell r="BK87">
            <v>33000</v>
          </cell>
          <cell r="BL87">
            <v>70212.765957446813</v>
          </cell>
          <cell r="BM87">
            <v>18500</v>
          </cell>
          <cell r="BN87">
            <v>200</v>
          </cell>
          <cell r="BO87">
            <v>37500</v>
          </cell>
          <cell r="BP87">
            <v>79787.234042553202</v>
          </cell>
          <cell r="BQ87">
            <v>18500</v>
          </cell>
          <cell r="BR87">
            <v>200</v>
          </cell>
          <cell r="BS87">
            <v>44850</v>
          </cell>
          <cell r="BT87">
            <v>95425.531914893625</v>
          </cell>
          <cell r="BU87">
            <v>18500</v>
          </cell>
          <cell r="BV87">
            <v>1320</v>
          </cell>
          <cell r="BW87">
            <v>45000</v>
          </cell>
          <cell r="BX87">
            <v>95744.680851063837</v>
          </cell>
          <cell r="BY87">
            <v>19500</v>
          </cell>
          <cell r="BZ87">
            <v>0</v>
          </cell>
          <cell r="CC87">
            <v>0</v>
          </cell>
          <cell r="CD87">
            <v>0</v>
          </cell>
        </row>
        <row r="88">
          <cell r="A88" t="str">
            <v>TBD</v>
          </cell>
          <cell r="B88" t="str">
            <v xml:space="preserve">ASEM </v>
          </cell>
          <cell r="C88" t="str">
            <v>a</v>
          </cell>
          <cell r="E88" t="str">
            <v>a</v>
          </cell>
          <cell r="K88" t="str">
            <v>무</v>
          </cell>
          <cell r="M88" t="str">
            <v>유</v>
          </cell>
          <cell r="O88" t="str">
            <v>강남구</v>
          </cell>
          <cell r="P88" t="str">
            <v>삼성동</v>
          </cell>
          <cell r="Q88">
            <v>159</v>
          </cell>
          <cell r="R88">
            <v>2000.6</v>
          </cell>
          <cell r="S88">
            <v>2000</v>
          </cell>
          <cell r="T88" t="str">
            <v>41F</v>
          </cell>
          <cell r="U88" t="str">
            <v>4B</v>
          </cell>
          <cell r="V88">
            <v>141158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142582</v>
          </cell>
          <cell r="AB88">
            <v>43130.860911125899</v>
          </cell>
          <cell r="AC88">
            <v>0</v>
          </cell>
          <cell r="AD88">
            <v>0</v>
          </cell>
          <cell r="AE88">
            <v>0</v>
          </cell>
          <cell r="AG88">
            <v>0</v>
          </cell>
          <cell r="AH88">
            <v>0</v>
          </cell>
        </row>
        <row r="89">
          <cell r="A89" t="str">
            <v>YBD</v>
          </cell>
          <cell r="B89" t="str">
            <v>BoRam Securities</v>
          </cell>
          <cell r="C89" t="str">
            <v>b</v>
          </cell>
          <cell r="D89" t="str">
            <v>a</v>
          </cell>
          <cell r="E89" t="str">
            <v>b</v>
          </cell>
          <cell r="F89" t="str">
            <v>all</v>
          </cell>
          <cell r="K89">
            <v>8</v>
          </cell>
          <cell r="L89" t="str">
            <v>유</v>
          </cell>
          <cell r="M89" t="str">
            <v>유</v>
          </cell>
          <cell r="N89" t="str">
            <v>교보빌딩</v>
          </cell>
          <cell r="O89" t="str">
            <v>영등포구</v>
          </cell>
          <cell r="P89" t="str">
            <v>여의도동</v>
          </cell>
          <cell r="Q89" t="str">
            <v>23-3</v>
          </cell>
          <cell r="R89">
            <v>94.11</v>
          </cell>
          <cell r="S89">
            <v>1994</v>
          </cell>
          <cell r="T89" t="str">
            <v>19F</v>
          </cell>
          <cell r="U89" t="str">
            <v>7B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49298.98</v>
          </cell>
          <cell r="AB89">
            <v>14913</v>
          </cell>
          <cell r="AC89">
            <v>0</v>
          </cell>
          <cell r="AD89">
            <v>0</v>
          </cell>
          <cell r="AE89">
            <v>0</v>
          </cell>
          <cell r="AF89">
            <v>45</v>
          </cell>
          <cell r="AG89">
            <v>5</v>
          </cell>
          <cell r="AH89">
            <v>1329.6</v>
          </cell>
          <cell r="AI89">
            <v>44666.666666666664</v>
          </cell>
          <cell r="AJ89">
            <v>99259.259259259255</v>
          </cell>
          <cell r="AK89">
            <v>17250</v>
          </cell>
          <cell r="AL89">
            <v>0</v>
          </cell>
          <cell r="AM89">
            <v>44666.666666666664</v>
          </cell>
          <cell r="AN89">
            <v>99259.259259259255</v>
          </cell>
          <cell r="AO89">
            <v>17250</v>
          </cell>
          <cell r="AP89">
            <v>1200</v>
          </cell>
          <cell r="AQ89">
            <v>41316.666666666664</v>
          </cell>
          <cell r="AR89">
            <v>91814.814814814803</v>
          </cell>
          <cell r="AS89">
            <v>15000</v>
          </cell>
          <cell r="AT89">
            <v>1045</v>
          </cell>
          <cell r="AU89">
            <v>36850</v>
          </cell>
          <cell r="AV89">
            <v>81888.888888888891</v>
          </cell>
          <cell r="AW89">
            <v>17250</v>
          </cell>
          <cell r="AX89">
            <v>1000</v>
          </cell>
          <cell r="AY89">
            <v>33500</v>
          </cell>
          <cell r="AZ89">
            <v>74444.444444444438</v>
          </cell>
          <cell r="BA89">
            <v>17250</v>
          </cell>
          <cell r="BB89">
            <v>880</v>
          </cell>
          <cell r="BC89">
            <v>33500</v>
          </cell>
          <cell r="BD89">
            <v>74444.444444444438</v>
          </cell>
          <cell r="BE89">
            <v>17250</v>
          </cell>
          <cell r="BF89">
            <v>144</v>
          </cell>
          <cell r="BG89">
            <v>33500</v>
          </cell>
          <cell r="BH89">
            <v>74444.444444444438</v>
          </cell>
          <cell r="BI89">
            <v>17250</v>
          </cell>
          <cell r="BJ89">
            <v>144</v>
          </cell>
          <cell r="BK89">
            <v>33500</v>
          </cell>
          <cell r="BL89">
            <v>74444.444444444438</v>
          </cell>
          <cell r="BM89">
            <v>17250</v>
          </cell>
          <cell r="BN89">
            <v>544</v>
          </cell>
          <cell r="BO89">
            <v>33890.833333333336</v>
          </cell>
          <cell r="BP89">
            <v>75312.962962962964</v>
          </cell>
          <cell r="BQ89">
            <v>17250</v>
          </cell>
          <cell r="BR89">
            <v>0</v>
          </cell>
          <cell r="BS89">
            <v>42433.333333333336</v>
          </cell>
          <cell r="BT89">
            <v>94296.296296296307</v>
          </cell>
          <cell r="BU89">
            <v>20000</v>
          </cell>
          <cell r="BV89">
            <v>0</v>
          </cell>
          <cell r="BW89">
            <v>44666.666666666664</v>
          </cell>
          <cell r="BX89">
            <v>99259.259259259255</v>
          </cell>
          <cell r="BY89">
            <v>20000</v>
          </cell>
          <cell r="BZ89">
            <v>0</v>
          </cell>
          <cell r="CA89">
            <v>44666.666666666664</v>
          </cell>
          <cell r="CB89">
            <v>99259.259259259255</v>
          </cell>
          <cell r="CC89">
            <v>21000</v>
          </cell>
          <cell r="CD89">
            <v>0</v>
          </cell>
        </row>
        <row r="90">
          <cell r="A90" t="str">
            <v>YBD</v>
          </cell>
          <cell r="B90" t="str">
            <v>CCMM</v>
          </cell>
          <cell r="C90" t="str">
            <v>a</v>
          </cell>
          <cell r="D90" t="str">
            <v>a</v>
          </cell>
          <cell r="E90" t="str">
            <v>a</v>
          </cell>
          <cell r="F90" t="str">
            <v>all</v>
          </cell>
          <cell r="L90" t="str">
            <v>유</v>
          </cell>
          <cell r="M90" t="str">
            <v>유</v>
          </cell>
          <cell r="N90" t="str">
            <v>군인공제회관</v>
          </cell>
          <cell r="O90" t="str">
            <v>영등포구</v>
          </cell>
          <cell r="P90" t="str">
            <v>여의도동</v>
          </cell>
          <cell r="Q90">
            <v>12</v>
          </cell>
          <cell r="R90">
            <v>98.2</v>
          </cell>
          <cell r="S90">
            <v>1998</v>
          </cell>
          <cell r="T90" t="str">
            <v>12F</v>
          </cell>
          <cell r="U90" t="str">
            <v>7B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89630.155400000003</v>
          </cell>
          <cell r="AB90">
            <v>27024</v>
          </cell>
          <cell r="AC90">
            <v>0</v>
          </cell>
          <cell r="AD90">
            <v>0</v>
          </cell>
          <cell r="AE90">
            <v>0</v>
          </cell>
          <cell r="AF90">
            <v>50</v>
          </cell>
          <cell r="AG90">
            <v>0</v>
          </cell>
          <cell r="AH90">
            <v>0</v>
          </cell>
          <cell r="AN90">
            <v>0</v>
          </cell>
          <cell r="AR90">
            <v>0</v>
          </cell>
          <cell r="AU90">
            <v>39083.333333333336</v>
          </cell>
          <cell r="AV90">
            <v>78166.666666666672</v>
          </cell>
          <cell r="AW90">
            <v>22000</v>
          </cell>
          <cell r="AX90">
            <v>2690</v>
          </cell>
          <cell r="AY90">
            <v>39083.333333333336</v>
          </cell>
          <cell r="AZ90">
            <v>78166.666666666672</v>
          </cell>
          <cell r="BA90">
            <v>22000</v>
          </cell>
          <cell r="BB90">
            <v>5891</v>
          </cell>
          <cell r="BC90">
            <v>33500</v>
          </cell>
          <cell r="BD90">
            <v>67000</v>
          </cell>
          <cell r="BE90">
            <v>22000</v>
          </cell>
          <cell r="BF90">
            <v>3220</v>
          </cell>
          <cell r="BG90">
            <v>33500</v>
          </cell>
          <cell r="BH90">
            <v>67000</v>
          </cell>
          <cell r="BI90">
            <v>22000</v>
          </cell>
          <cell r="BJ90">
            <v>800</v>
          </cell>
          <cell r="BK90">
            <v>39083.333333333336</v>
          </cell>
          <cell r="BL90">
            <v>78166.666666666672</v>
          </cell>
          <cell r="BM90">
            <v>20000</v>
          </cell>
          <cell r="BN90">
            <v>0</v>
          </cell>
          <cell r="BO90">
            <v>39474.166666666672</v>
          </cell>
          <cell r="BP90">
            <v>78948.333333333343</v>
          </cell>
          <cell r="BQ90">
            <v>26000</v>
          </cell>
          <cell r="BR90">
            <v>1060</v>
          </cell>
          <cell r="BS90">
            <v>39474</v>
          </cell>
          <cell r="BT90">
            <v>78948</v>
          </cell>
          <cell r="BU90">
            <v>22000</v>
          </cell>
          <cell r="BV90">
            <v>0</v>
          </cell>
          <cell r="BW90">
            <v>42000</v>
          </cell>
          <cell r="BX90">
            <v>84000</v>
          </cell>
          <cell r="BY90">
            <v>20000</v>
          </cell>
          <cell r="BZ90">
            <v>0</v>
          </cell>
          <cell r="CA90">
            <v>45000</v>
          </cell>
          <cell r="CB90">
            <v>90000</v>
          </cell>
          <cell r="CC90">
            <v>20000</v>
          </cell>
          <cell r="CD90">
            <v>0</v>
          </cell>
        </row>
        <row r="91">
          <cell r="A91" t="str">
            <v>YBD</v>
          </cell>
          <cell r="B91" t="str">
            <v>Daehan Investment Trust Co.</v>
          </cell>
          <cell r="C91" t="str">
            <v>b</v>
          </cell>
          <cell r="D91" t="str">
            <v>a</v>
          </cell>
          <cell r="E91" t="str">
            <v>b</v>
          </cell>
          <cell r="F91" t="str">
            <v>all</v>
          </cell>
          <cell r="K91">
            <v>3</v>
          </cell>
          <cell r="L91" t="str">
            <v>유</v>
          </cell>
          <cell r="M91" t="str">
            <v>유</v>
          </cell>
          <cell r="O91" t="str">
            <v>영등포구</v>
          </cell>
          <cell r="P91" t="str">
            <v>여의도동</v>
          </cell>
          <cell r="Q91" t="str">
            <v>27-3</v>
          </cell>
          <cell r="R91">
            <v>94.6</v>
          </cell>
          <cell r="S91">
            <v>1994</v>
          </cell>
          <cell r="T91" t="str">
            <v>23F</v>
          </cell>
          <cell r="U91" t="str">
            <v>5B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69077.996800000008</v>
          </cell>
          <cell r="AB91">
            <v>20896</v>
          </cell>
          <cell r="AC91">
            <v>0</v>
          </cell>
          <cell r="AD91">
            <v>0</v>
          </cell>
          <cell r="AE91">
            <v>0</v>
          </cell>
          <cell r="AF91">
            <v>50</v>
          </cell>
          <cell r="AG91">
            <v>7</v>
          </cell>
          <cell r="AH91">
            <v>1838.42</v>
          </cell>
          <cell r="AI91">
            <v>45833.333333333336</v>
          </cell>
          <cell r="AJ91">
            <v>91666.666666666672</v>
          </cell>
          <cell r="AK91">
            <v>21000</v>
          </cell>
          <cell r="AL91">
            <v>0</v>
          </cell>
          <cell r="AM91">
            <v>55833.333333333336</v>
          </cell>
          <cell r="AN91">
            <v>111666.66666666667</v>
          </cell>
          <cell r="AO91">
            <v>21000</v>
          </cell>
          <cell r="AP91">
            <v>0</v>
          </cell>
          <cell r="AQ91">
            <v>55833.333333333336</v>
          </cell>
          <cell r="AR91">
            <v>111666.66666666667</v>
          </cell>
          <cell r="AS91">
            <v>21000</v>
          </cell>
          <cell r="AT91">
            <v>890</v>
          </cell>
          <cell r="AU91">
            <v>55833.333333333336</v>
          </cell>
          <cell r="AV91">
            <v>111666.66666666667</v>
          </cell>
          <cell r="AW91">
            <v>21000</v>
          </cell>
          <cell r="AX91">
            <v>890</v>
          </cell>
          <cell r="AY91">
            <v>55833.333333333336</v>
          </cell>
          <cell r="AZ91">
            <v>111666.66666666667</v>
          </cell>
          <cell r="BA91">
            <v>21000</v>
          </cell>
          <cell r="BB91">
            <v>890</v>
          </cell>
          <cell r="BC91">
            <v>48016.666666666664</v>
          </cell>
          <cell r="BD91">
            <v>96033.333333333328</v>
          </cell>
          <cell r="BE91">
            <v>21000</v>
          </cell>
          <cell r="BF91">
            <v>0</v>
          </cell>
          <cell r="BG91">
            <v>48016.666666666664</v>
          </cell>
          <cell r="BH91">
            <v>96033.333333333328</v>
          </cell>
          <cell r="BI91">
            <v>21000</v>
          </cell>
          <cell r="BJ91">
            <v>0</v>
          </cell>
          <cell r="BK91">
            <v>48016.666666666664</v>
          </cell>
          <cell r="BL91">
            <v>96033.333333333328</v>
          </cell>
          <cell r="BM91">
            <v>21000</v>
          </cell>
          <cell r="BN91">
            <v>0</v>
          </cell>
          <cell r="BO91">
            <v>48576.861111111109</v>
          </cell>
          <cell r="BP91">
            <v>97153.722222222219</v>
          </cell>
          <cell r="BQ91">
            <v>21000</v>
          </cell>
          <cell r="BR91">
            <v>0</v>
          </cell>
          <cell r="BS91">
            <v>48016.666666666664</v>
          </cell>
          <cell r="BT91">
            <v>96033.333333333328</v>
          </cell>
          <cell r="BU91">
            <v>21000</v>
          </cell>
          <cell r="BV91">
            <v>0</v>
          </cell>
          <cell r="BW91">
            <v>48016.666666666664</v>
          </cell>
          <cell r="BX91">
            <v>96033.333333333328</v>
          </cell>
          <cell r="BY91">
            <v>21000</v>
          </cell>
          <cell r="BZ91">
            <v>0</v>
          </cell>
          <cell r="CA91">
            <v>48016.666666666664</v>
          </cell>
          <cell r="CB91">
            <v>96033.333333333328</v>
          </cell>
          <cell r="CC91">
            <v>21000</v>
          </cell>
          <cell r="CD91">
            <v>0</v>
          </cell>
        </row>
        <row r="92">
          <cell r="A92" t="str">
            <v>YBD</v>
          </cell>
          <cell r="B92" t="str">
            <v>DaeHan Life Insurance 63</v>
          </cell>
          <cell r="C92" t="str">
            <v>a</v>
          </cell>
          <cell r="D92" t="str">
            <v>a</v>
          </cell>
          <cell r="E92" t="str">
            <v>a</v>
          </cell>
          <cell r="F92" t="str">
            <v>all</v>
          </cell>
          <cell r="L92" t="str">
            <v>유</v>
          </cell>
          <cell r="M92" t="str">
            <v>유</v>
          </cell>
          <cell r="O92" t="str">
            <v>영등포구</v>
          </cell>
          <cell r="P92" t="str">
            <v>여의도동</v>
          </cell>
          <cell r="Q92">
            <v>60</v>
          </cell>
          <cell r="R92">
            <v>86.9</v>
          </cell>
          <cell r="S92">
            <v>1986</v>
          </cell>
          <cell r="T92" t="str">
            <v>60F</v>
          </cell>
          <cell r="U92" t="str">
            <v>3B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166195.7892</v>
          </cell>
          <cell r="AB92">
            <v>50274</v>
          </cell>
          <cell r="AC92">
            <v>0</v>
          </cell>
          <cell r="AD92">
            <v>0</v>
          </cell>
          <cell r="AE92">
            <v>0</v>
          </cell>
          <cell r="AF92">
            <v>65</v>
          </cell>
          <cell r="AG92">
            <v>0</v>
          </cell>
          <cell r="AH92">
            <v>0</v>
          </cell>
          <cell r="AI92">
            <v>58405</v>
          </cell>
          <cell r="AJ92">
            <v>89853.846153846156</v>
          </cell>
          <cell r="AK92">
            <v>27200</v>
          </cell>
          <cell r="AL92">
            <v>90</v>
          </cell>
          <cell r="AM92">
            <v>58405</v>
          </cell>
          <cell r="AN92">
            <v>89853.846153846156</v>
          </cell>
          <cell r="AO92">
            <v>27200</v>
          </cell>
          <cell r="AP92">
            <v>0</v>
          </cell>
          <cell r="AQ92">
            <v>60005</v>
          </cell>
          <cell r="AR92">
            <v>92315.38461538461</v>
          </cell>
          <cell r="AS92">
            <v>28600</v>
          </cell>
          <cell r="AT92">
            <v>1150</v>
          </cell>
          <cell r="AU92">
            <v>60005</v>
          </cell>
          <cell r="AV92">
            <v>92315.38461538461</v>
          </cell>
          <cell r="AW92">
            <v>28600</v>
          </cell>
          <cell r="AX92">
            <v>2000</v>
          </cell>
          <cell r="AY92">
            <v>56790</v>
          </cell>
          <cell r="AZ92">
            <v>87369.230769230766</v>
          </cell>
          <cell r="BA92">
            <v>28600</v>
          </cell>
          <cell r="BB92">
            <v>2240</v>
          </cell>
          <cell r="BC92">
            <v>51690</v>
          </cell>
          <cell r="BD92">
            <v>79523.076923076922</v>
          </cell>
          <cell r="BE92">
            <v>28600</v>
          </cell>
          <cell r="BF92">
            <v>3000</v>
          </cell>
          <cell r="BG92">
            <v>51690</v>
          </cell>
          <cell r="BH92">
            <v>79523.076923076922</v>
          </cell>
          <cell r="BI92">
            <v>28600</v>
          </cell>
          <cell r="BJ92">
            <v>3000</v>
          </cell>
          <cell r="BK92">
            <v>51690</v>
          </cell>
          <cell r="BL92">
            <v>79523.076923076922</v>
          </cell>
          <cell r="BM92">
            <v>28600</v>
          </cell>
          <cell r="BN92">
            <v>2500</v>
          </cell>
          <cell r="BO92">
            <v>52293.05</v>
          </cell>
          <cell r="BP92">
            <v>80450.846153846156</v>
          </cell>
          <cell r="BQ92">
            <v>28600</v>
          </cell>
          <cell r="BR92">
            <v>1500</v>
          </cell>
          <cell r="BS92">
            <v>51690</v>
          </cell>
          <cell r="BT92">
            <v>79523.076923076922</v>
          </cell>
          <cell r="BU92">
            <v>28600</v>
          </cell>
          <cell r="BV92">
            <v>2000</v>
          </cell>
          <cell r="BW92">
            <v>46748.333333333336</v>
          </cell>
          <cell r="BX92">
            <v>71920.512820512828</v>
          </cell>
          <cell r="BY92">
            <v>22500</v>
          </cell>
          <cell r="BZ92">
            <v>500</v>
          </cell>
          <cell r="CA92">
            <v>50000</v>
          </cell>
          <cell r="CB92">
            <v>76923.076923076922</v>
          </cell>
          <cell r="CC92">
            <v>22500</v>
          </cell>
          <cell r="CD92">
            <v>0</v>
          </cell>
        </row>
        <row r="93">
          <cell r="A93" t="str">
            <v>YBD</v>
          </cell>
          <cell r="B93" t="str">
            <v>DongYang Securities</v>
          </cell>
          <cell r="C93" t="str">
            <v>a</v>
          </cell>
          <cell r="D93" t="str">
            <v>a</v>
          </cell>
          <cell r="E93" t="str">
            <v>a</v>
          </cell>
          <cell r="F93" t="str">
            <v>all</v>
          </cell>
          <cell r="K93">
            <v>12</v>
          </cell>
          <cell r="L93" t="str">
            <v>유</v>
          </cell>
          <cell r="M93" t="str">
            <v>유</v>
          </cell>
          <cell r="O93" t="str">
            <v>영등포구</v>
          </cell>
          <cell r="P93" t="str">
            <v>여의도동</v>
          </cell>
          <cell r="Q93" t="str">
            <v>23-8</v>
          </cell>
          <cell r="R93">
            <v>94.2</v>
          </cell>
          <cell r="S93">
            <v>1994</v>
          </cell>
          <cell r="T93" t="str">
            <v>21F</v>
          </cell>
          <cell r="U93" t="str">
            <v>7B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42346.41</v>
          </cell>
          <cell r="AB93">
            <v>12810</v>
          </cell>
          <cell r="AC93">
            <v>0</v>
          </cell>
          <cell r="AD93">
            <v>0</v>
          </cell>
          <cell r="AE93">
            <v>0</v>
          </cell>
          <cell r="AF93">
            <v>46</v>
          </cell>
          <cell r="AG93">
            <v>7</v>
          </cell>
          <cell r="AH93">
            <v>1102.2</v>
          </cell>
          <cell r="AI93">
            <v>44666.666666666664</v>
          </cell>
          <cell r="AJ93">
            <v>97101.449275362305</v>
          </cell>
          <cell r="AK93">
            <v>20000</v>
          </cell>
          <cell r="AL93">
            <v>500</v>
          </cell>
          <cell r="AM93">
            <v>44666.666666666664</v>
          </cell>
          <cell r="AN93">
            <v>97101.449275362305</v>
          </cell>
          <cell r="AO93">
            <v>20000</v>
          </cell>
          <cell r="AP93">
            <v>600</v>
          </cell>
          <cell r="AQ93">
            <v>44666.666666666664</v>
          </cell>
          <cell r="AR93">
            <v>97101.449275362305</v>
          </cell>
          <cell r="AS93">
            <v>20000</v>
          </cell>
          <cell r="AT93">
            <v>1600</v>
          </cell>
          <cell r="AU93">
            <v>44666.666666666664</v>
          </cell>
          <cell r="AV93">
            <v>97101.449275362305</v>
          </cell>
          <cell r="AW93">
            <v>20000</v>
          </cell>
          <cell r="AX93">
            <v>1537</v>
          </cell>
          <cell r="AY93">
            <v>52666.666666666664</v>
          </cell>
          <cell r="AZ93">
            <v>114492.7536231884</v>
          </cell>
          <cell r="BA93">
            <v>20000</v>
          </cell>
          <cell r="BB93">
            <v>1200</v>
          </cell>
          <cell r="BC93">
            <v>52666.666666666664</v>
          </cell>
          <cell r="BD93">
            <v>114492.7536231884</v>
          </cell>
          <cell r="BE93">
            <v>20000</v>
          </cell>
          <cell r="BF93">
            <v>400</v>
          </cell>
          <cell r="BG93">
            <v>52666.666666666664</v>
          </cell>
          <cell r="BH93">
            <v>114492.7536231884</v>
          </cell>
          <cell r="BI93">
            <v>20000</v>
          </cell>
          <cell r="BJ93">
            <v>200</v>
          </cell>
          <cell r="BK93">
            <v>52666.666666666664</v>
          </cell>
          <cell r="BL93">
            <v>114492.7536231884</v>
          </cell>
          <cell r="BM93">
            <v>20000</v>
          </cell>
          <cell r="BN93">
            <v>0</v>
          </cell>
          <cell r="BO93">
            <v>53281.111111111109</v>
          </cell>
          <cell r="BP93">
            <v>115828.50241545893</v>
          </cell>
          <cell r="BQ93">
            <v>0</v>
          </cell>
          <cell r="BR93">
            <v>0</v>
          </cell>
          <cell r="BS93">
            <v>44666.666666666664</v>
          </cell>
          <cell r="BT93">
            <v>97101.449275362305</v>
          </cell>
          <cell r="BU93">
            <v>20000</v>
          </cell>
          <cell r="BV93">
            <v>0</v>
          </cell>
          <cell r="BW93">
            <v>44666.666666666664</v>
          </cell>
          <cell r="BX93">
            <v>97101.449275362305</v>
          </cell>
          <cell r="BY93">
            <v>20000</v>
          </cell>
          <cell r="BZ93">
            <v>0</v>
          </cell>
          <cell r="CA93">
            <v>44666.666666666664</v>
          </cell>
          <cell r="CB93">
            <v>97101.449275362305</v>
          </cell>
          <cell r="CC93">
            <v>20000</v>
          </cell>
          <cell r="CD93">
            <v>0</v>
          </cell>
        </row>
        <row r="94">
          <cell r="A94" t="str">
            <v>YBD</v>
          </cell>
          <cell r="B94" t="str">
            <v>HanHwa Securities</v>
          </cell>
          <cell r="C94" t="str">
            <v>a</v>
          </cell>
          <cell r="D94" t="str">
            <v>a</v>
          </cell>
          <cell r="E94" t="str">
            <v>a</v>
          </cell>
          <cell r="F94" t="str">
            <v>all</v>
          </cell>
          <cell r="K94">
            <v>6</v>
          </cell>
          <cell r="L94" t="str">
            <v>유</v>
          </cell>
          <cell r="M94" t="str">
            <v>유</v>
          </cell>
          <cell r="O94" t="str">
            <v>영등포구</v>
          </cell>
          <cell r="P94" t="str">
            <v>여의도동</v>
          </cell>
          <cell r="Q94" t="str">
            <v>23-5</v>
          </cell>
          <cell r="R94">
            <v>95.3</v>
          </cell>
          <cell r="S94">
            <v>1995</v>
          </cell>
          <cell r="T94" t="str">
            <v>27F</v>
          </cell>
          <cell r="U94" t="str">
            <v>7B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59639.9378</v>
          </cell>
          <cell r="AB94">
            <v>18041</v>
          </cell>
          <cell r="AC94">
            <v>0</v>
          </cell>
          <cell r="AD94">
            <v>0</v>
          </cell>
          <cell r="AE94">
            <v>0</v>
          </cell>
          <cell r="AF94">
            <v>45.83</v>
          </cell>
          <cell r="AG94">
            <v>13</v>
          </cell>
          <cell r="AH94">
            <v>1278</v>
          </cell>
          <cell r="AM94">
            <v>44220</v>
          </cell>
          <cell r="AN94">
            <v>96487.017237617285</v>
          </cell>
          <cell r="AO94">
            <v>17250</v>
          </cell>
          <cell r="AP94">
            <v>1000</v>
          </cell>
          <cell r="AQ94">
            <v>44220</v>
          </cell>
          <cell r="AR94">
            <v>96487.017237617285</v>
          </cell>
          <cell r="AS94">
            <v>17250</v>
          </cell>
          <cell r="AT94">
            <v>1000</v>
          </cell>
          <cell r="AU94">
            <v>44220</v>
          </cell>
          <cell r="AV94">
            <v>96487.017237617285</v>
          </cell>
          <cell r="AW94">
            <v>17250</v>
          </cell>
          <cell r="AX94">
            <v>1000</v>
          </cell>
          <cell r="AY94">
            <v>44220</v>
          </cell>
          <cell r="AZ94">
            <v>96487.017237617285</v>
          </cell>
          <cell r="BA94">
            <v>18250</v>
          </cell>
          <cell r="BB94">
            <v>1600</v>
          </cell>
          <cell r="BC94">
            <v>44220</v>
          </cell>
          <cell r="BD94">
            <v>96487.017237617285</v>
          </cell>
          <cell r="BE94">
            <v>18250</v>
          </cell>
          <cell r="BF94">
            <v>2165</v>
          </cell>
          <cell r="BG94">
            <v>44220</v>
          </cell>
          <cell r="BH94">
            <v>96487.017237617285</v>
          </cell>
          <cell r="BI94">
            <v>18250</v>
          </cell>
          <cell r="BJ94">
            <v>1804</v>
          </cell>
          <cell r="BK94">
            <v>44220</v>
          </cell>
          <cell r="BL94">
            <v>96487.017237617285</v>
          </cell>
          <cell r="BM94">
            <v>18250</v>
          </cell>
          <cell r="BN94">
            <v>541</v>
          </cell>
          <cell r="BO94">
            <v>44735.9</v>
          </cell>
          <cell r="BP94">
            <v>97612.699105389489</v>
          </cell>
          <cell r="BQ94">
            <v>18250</v>
          </cell>
          <cell r="BR94">
            <v>0</v>
          </cell>
          <cell r="BS94">
            <v>44220</v>
          </cell>
          <cell r="BT94">
            <v>96487.017237617285</v>
          </cell>
          <cell r="BU94">
            <v>19000</v>
          </cell>
          <cell r="BV94">
            <v>0</v>
          </cell>
          <cell r="BW94">
            <v>44220</v>
          </cell>
          <cell r="BX94">
            <v>96487.017237617285</v>
          </cell>
          <cell r="BY94">
            <v>19000</v>
          </cell>
          <cell r="BZ94">
            <v>0</v>
          </cell>
          <cell r="CA94">
            <v>50000</v>
          </cell>
          <cell r="CB94">
            <v>109098.84355225835</v>
          </cell>
          <cell r="CC94">
            <v>19000</v>
          </cell>
          <cell r="CD94">
            <v>0</v>
          </cell>
        </row>
        <row r="95">
          <cell r="A95" t="str">
            <v>YBD</v>
          </cell>
          <cell r="B95" t="str">
            <v>KTB HighTech</v>
          </cell>
          <cell r="C95" t="str">
            <v>b</v>
          </cell>
          <cell r="D95" t="str">
            <v>a</v>
          </cell>
          <cell r="E95" t="str">
            <v>b</v>
          </cell>
          <cell r="F95" t="str">
            <v>all</v>
          </cell>
          <cell r="K95">
            <v>55</v>
          </cell>
          <cell r="L95" t="str">
            <v>유</v>
          </cell>
          <cell r="M95" t="str">
            <v>유</v>
          </cell>
          <cell r="O95" t="str">
            <v>영등포구</v>
          </cell>
          <cell r="P95" t="str">
            <v>여의도동</v>
          </cell>
          <cell r="Q95" t="str">
            <v>45-21</v>
          </cell>
          <cell r="R95">
            <v>97.12</v>
          </cell>
          <cell r="S95">
            <v>1997</v>
          </cell>
          <cell r="T95" t="str">
            <v>25F</v>
          </cell>
          <cell r="U95" t="str">
            <v>8B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39458.639999999999</v>
          </cell>
          <cell r="AB95">
            <v>11990</v>
          </cell>
          <cell r="AC95">
            <v>0</v>
          </cell>
          <cell r="AD95">
            <v>0</v>
          </cell>
          <cell r="AE95">
            <v>0</v>
          </cell>
          <cell r="AF95">
            <v>40</v>
          </cell>
          <cell r="AG95">
            <v>6</v>
          </cell>
          <cell r="AH95">
            <v>1018.06</v>
          </cell>
          <cell r="AU95">
            <v>26700</v>
          </cell>
          <cell r="AV95">
            <v>66750</v>
          </cell>
          <cell r="AW95">
            <v>18000</v>
          </cell>
          <cell r="AX95">
            <v>4400</v>
          </cell>
          <cell r="AY95">
            <v>26700</v>
          </cell>
          <cell r="AZ95">
            <v>66750</v>
          </cell>
          <cell r="BA95">
            <v>18000</v>
          </cell>
          <cell r="BB95">
            <v>411</v>
          </cell>
          <cell r="BC95">
            <v>26700</v>
          </cell>
          <cell r="BD95">
            <v>66750</v>
          </cell>
          <cell r="BE95">
            <v>18000</v>
          </cell>
          <cell r="BF95">
            <v>0</v>
          </cell>
          <cell r="BG95">
            <v>26700</v>
          </cell>
          <cell r="BH95">
            <v>66750</v>
          </cell>
          <cell r="BI95">
            <v>18000</v>
          </cell>
          <cell r="BJ95">
            <v>184</v>
          </cell>
          <cell r="BK95">
            <v>31833.333333333332</v>
          </cell>
          <cell r="BL95">
            <v>79583.333333333328</v>
          </cell>
          <cell r="BM95">
            <v>18000</v>
          </cell>
          <cell r="BN95">
            <v>0</v>
          </cell>
          <cell r="BO95">
            <v>32144.833333333332</v>
          </cell>
          <cell r="BP95">
            <v>80362.083333333328</v>
          </cell>
          <cell r="BQ95">
            <v>18000</v>
          </cell>
          <cell r="BR95">
            <v>0</v>
          </cell>
          <cell r="BS95">
            <v>26700</v>
          </cell>
          <cell r="BT95">
            <v>66750</v>
          </cell>
          <cell r="BU95">
            <v>18000</v>
          </cell>
          <cell r="BV95">
            <v>0</v>
          </cell>
          <cell r="BW95">
            <v>38083.333333333336</v>
          </cell>
          <cell r="BX95">
            <v>95208.333333333328</v>
          </cell>
          <cell r="BY95">
            <v>19800</v>
          </cell>
          <cell r="BZ95">
            <v>0</v>
          </cell>
          <cell r="CA95">
            <v>46666.666666666664</v>
          </cell>
          <cell r="CB95">
            <v>116666.66666666666</v>
          </cell>
          <cell r="CC95">
            <v>18000</v>
          </cell>
          <cell r="CD95">
            <v>0</v>
          </cell>
        </row>
        <row r="96">
          <cell r="A96" t="str">
            <v>YBD</v>
          </cell>
          <cell r="B96" t="str">
            <v>Sambo Computer</v>
          </cell>
          <cell r="C96" t="str">
            <v>b</v>
          </cell>
          <cell r="D96" t="str">
            <v>a</v>
          </cell>
          <cell r="E96" t="str">
            <v>b</v>
          </cell>
          <cell r="F96" t="str">
            <v>all</v>
          </cell>
          <cell r="K96">
            <v>54</v>
          </cell>
          <cell r="L96" t="str">
            <v>유</v>
          </cell>
          <cell r="M96" t="str">
            <v>유</v>
          </cell>
          <cell r="O96" t="str">
            <v>영등포구</v>
          </cell>
          <cell r="P96" t="str">
            <v>여의도동</v>
          </cell>
          <cell r="Q96" t="str">
            <v>45-2</v>
          </cell>
          <cell r="R96">
            <v>96.3</v>
          </cell>
          <cell r="S96">
            <v>1996</v>
          </cell>
          <cell r="T96" t="str">
            <v>25F</v>
          </cell>
          <cell r="U96" t="str">
            <v>8B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39325.21</v>
          </cell>
          <cell r="AB96">
            <v>11896</v>
          </cell>
          <cell r="AC96">
            <v>0</v>
          </cell>
          <cell r="AD96">
            <v>0</v>
          </cell>
          <cell r="AE96">
            <v>0</v>
          </cell>
          <cell r="AF96">
            <v>40</v>
          </cell>
          <cell r="AG96">
            <v>4</v>
          </cell>
          <cell r="AH96">
            <v>1008</v>
          </cell>
          <cell r="AU96">
            <v>34733.333333333336</v>
          </cell>
          <cell r="AV96">
            <v>86833.333333333328</v>
          </cell>
          <cell r="AW96">
            <v>17000</v>
          </cell>
          <cell r="AX96">
            <v>205</v>
          </cell>
          <cell r="AY96">
            <v>34733.333333333336</v>
          </cell>
          <cell r="AZ96">
            <v>86833.333333333328</v>
          </cell>
          <cell r="BA96">
            <v>17000</v>
          </cell>
          <cell r="BB96">
            <v>1608</v>
          </cell>
          <cell r="BC96">
            <v>32966.666666666664</v>
          </cell>
          <cell r="BD96">
            <v>82416.666666666657</v>
          </cell>
          <cell r="BE96">
            <v>17000</v>
          </cell>
          <cell r="BF96">
            <v>205</v>
          </cell>
          <cell r="BG96">
            <v>32966.666666666664</v>
          </cell>
          <cell r="BH96">
            <v>82416.666666666657</v>
          </cell>
          <cell r="BI96">
            <v>17000</v>
          </cell>
          <cell r="BJ96">
            <v>205</v>
          </cell>
          <cell r="BK96">
            <v>32966.666666666664</v>
          </cell>
          <cell r="BL96">
            <v>82416.666666666657</v>
          </cell>
          <cell r="BM96">
            <v>17000</v>
          </cell>
          <cell r="BN96">
            <v>0</v>
          </cell>
          <cell r="BO96">
            <v>33351.277777777774</v>
          </cell>
          <cell r="BP96">
            <v>83378.194444444423</v>
          </cell>
          <cell r="BQ96">
            <v>0</v>
          </cell>
          <cell r="BR96">
            <v>0</v>
          </cell>
          <cell r="BS96">
            <v>32966.666666666664</v>
          </cell>
          <cell r="BT96">
            <v>82416.666666666657</v>
          </cell>
          <cell r="BU96">
            <v>17000</v>
          </cell>
          <cell r="BV96">
            <v>205</v>
          </cell>
          <cell r="BW96">
            <v>32966.666666666664</v>
          </cell>
          <cell r="BX96">
            <v>82416.666666666657</v>
          </cell>
          <cell r="BY96">
            <v>17000</v>
          </cell>
          <cell r="BZ96">
            <v>0</v>
          </cell>
          <cell r="CA96">
            <v>32966.666666666664</v>
          </cell>
          <cell r="CB96">
            <v>82416.666666666657</v>
          </cell>
          <cell r="CC96">
            <v>17000</v>
          </cell>
          <cell r="CD96">
            <v>0</v>
          </cell>
        </row>
        <row r="97">
          <cell r="A97" t="str">
            <v>YBD</v>
          </cell>
          <cell r="B97" t="str">
            <v>SK Securities Co.,Ltd</v>
          </cell>
          <cell r="C97" t="str">
            <v>a</v>
          </cell>
          <cell r="D97" t="str">
            <v>a</v>
          </cell>
          <cell r="E97" t="str">
            <v>a</v>
          </cell>
          <cell r="F97" t="str">
            <v>all</v>
          </cell>
          <cell r="K97">
            <v>10</v>
          </cell>
          <cell r="L97" t="str">
            <v>유</v>
          </cell>
          <cell r="M97" t="str">
            <v>유</v>
          </cell>
          <cell r="O97" t="str">
            <v>영등포구</v>
          </cell>
          <cell r="P97" t="str">
            <v>여의도동</v>
          </cell>
          <cell r="Q97" t="str">
            <v>23-10</v>
          </cell>
          <cell r="R97">
            <v>95.3</v>
          </cell>
          <cell r="S97">
            <v>1995</v>
          </cell>
          <cell r="T97" t="str">
            <v>20F</v>
          </cell>
          <cell r="U97" t="str">
            <v>6B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39649.765200000002</v>
          </cell>
          <cell r="AB97">
            <v>11994</v>
          </cell>
          <cell r="AC97">
            <v>0</v>
          </cell>
          <cell r="AD97">
            <v>0</v>
          </cell>
          <cell r="AE97">
            <v>0</v>
          </cell>
          <cell r="AF97">
            <v>41</v>
          </cell>
          <cell r="AG97">
            <v>3</v>
          </cell>
          <cell r="AH97">
            <v>1090.48</v>
          </cell>
          <cell r="AU97">
            <v>52483.333333333336</v>
          </cell>
          <cell r="AV97">
            <v>128008.13008130083</v>
          </cell>
          <cell r="AW97">
            <v>18800</v>
          </cell>
          <cell r="AX97">
            <v>0</v>
          </cell>
          <cell r="AY97">
            <v>52483.333333333336</v>
          </cell>
          <cell r="AZ97">
            <v>128008.13008130083</v>
          </cell>
          <cell r="BA97">
            <v>18800</v>
          </cell>
          <cell r="BB97">
            <v>1178</v>
          </cell>
          <cell r="BC97">
            <v>50483.333333333336</v>
          </cell>
          <cell r="BD97">
            <v>123130.08130081302</v>
          </cell>
          <cell r="BE97">
            <v>18800</v>
          </cell>
          <cell r="BF97">
            <v>305</v>
          </cell>
          <cell r="BG97">
            <v>50483.333333333336</v>
          </cell>
          <cell r="BH97">
            <v>123130.08130081302</v>
          </cell>
          <cell r="BI97">
            <v>18800</v>
          </cell>
          <cell r="BJ97">
            <v>240</v>
          </cell>
          <cell r="BK97">
            <v>50483.333333333336</v>
          </cell>
          <cell r="BL97">
            <v>123130.08130081302</v>
          </cell>
          <cell r="BM97">
            <v>18800</v>
          </cell>
          <cell r="BN97">
            <v>240</v>
          </cell>
          <cell r="BO97">
            <v>51072.305555555555</v>
          </cell>
          <cell r="BP97">
            <v>124566.59891598916</v>
          </cell>
          <cell r="BQ97">
            <v>18800</v>
          </cell>
          <cell r="BR97">
            <v>0</v>
          </cell>
          <cell r="BS97">
            <v>52000</v>
          </cell>
          <cell r="BT97">
            <v>126829.26829268293</v>
          </cell>
          <cell r="BU97">
            <v>18800</v>
          </cell>
          <cell r="BV97">
            <v>0</v>
          </cell>
          <cell r="BW97">
            <v>52666.666666666664</v>
          </cell>
          <cell r="BX97">
            <v>128455.28455284554</v>
          </cell>
          <cell r="BY97">
            <v>20000</v>
          </cell>
          <cell r="BZ97">
            <v>0</v>
          </cell>
          <cell r="CA97">
            <v>53000</v>
          </cell>
          <cell r="CB97">
            <v>129268.29268292684</v>
          </cell>
          <cell r="CC97">
            <v>20000</v>
          </cell>
          <cell r="CD97">
            <v>0</v>
          </cell>
        </row>
        <row r="98">
          <cell r="A98" t="str">
            <v>YBD</v>
          </cell>
          <cell r="B98" t="str">
            <v>Ssangyong Tower</v>
          </cell>
          <cell r="C98" t="str">
            <v>a</v>
          </cell>
          <cell r="D98" t="str">
            <v>a</v>
          </cell>
          <cell r="E98" t="str">
            <v>a</v>
          </cell>
          <cell r="F98" t="str">
            <v>all</v>
          </cell>
          <cell r="K98">
            <v>9</v>
          </cell>
          <cell r="L98" t="str">
            <v>유</v>
          </cell>
          <cell r="M98" t="str">
            <v>유</v>
          </cell>
          <cell r="O98" t="str">
            <v>영등포구</v>
          </cell>
          <cell r="P98" t="str">
            <v>여의도동</v>
          </cell>
          <cell r="Q98" t="str">
            <v>23-2</v>
          </cell>
          <cell r="R98">
            <v>95.5</v>
          </cell>
          <cell r="S98">
            <v>1995</v>
          </cell>
          <cell r="T98" t="str">
            <v>30F</v>
          </cell>
          <cell r="U98" t="str">
            <v>7B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70170.33</v>
          </cell>
          <cell r="AB98">
            <v>21226</v>
          </cell>
          <cell r="AC98">
            <v>0</v>
          </cell>
          <cell r="AD98">
            <v>0</v>
          </cell>
          <cell r="AE98">
            <v>0</v>
          </cell>
          <cell r="AF98">
            <v>43</v>
          </cell>
          <cell r="AG98">
            <v>5</v>
          </cell>
          <cell r="AH98">
            <v>1675.68</v>
          </cell>
          <cell r="AL98">
            <v>0</v>
          </cell>
          <cell r="AQ98">
            <v>55833.333333333336</v>
          </cell>
          <cell r="AR98">
            <v>129844.96124031009</v>
          </cell>
          <cell r="AS98">
            <v>20800</v>
          </cell>
          <cell r="AT98">
            <v>904</v>
          </cell>
          <cell r="AU98">
            <v>49666.666666666664</v>
          </cell>
          <cell r="AV98">
            <v>115503.87596899224</v>
          </cell>
          <cell r="AW98">
            <v>20800</v>
          </cell>
          <cell r="AX98">
            <v>2000</v>
          </cell>
          <cell r="AY98">
            <v>49666.666666666664</v>
          </cell>
          <cell r="AZ98">
            <v>115503.87596899224</v>
          </cell>
          <cell r="BA98">
            <v>20800</v>
          </cell>
          <cell r="BB98">
            <v>3130</v>
          </cell>
          <cell r="BC98">
            <v>44666.666666666664</v>
          </cell>
          <cell r="BD98">
            <v>103875.96899224806</v>
          </cell>
          <cell r="BE98">
            <v>20800</v>
          </cell>
          <cell r="BF98">
            <v>1769</v>
          </cell>
          <cell r="BG98">
            <v>44666.666666666664</v>
          </cell>
          <cell r="BH98">
            <v>103875.96899224806</v>
          </cell>
          <cell r="BI98">
            <v>20800</v>
          </cell>
          <cell r="BJ98">
            <v>1335</v>
          </cell>
          <cell r="BK98">
            <v>49666.666666666664</v>
          </cell>
          <cell r="BL98">
            <v>115503.87596899224</v>
          </cell>
          <cell r="BM98">
            <v>20800</v>
          </cell>
          <cell r="BN98">
            <v>733</v>
          </cell>
          <cell r="BO98">
            <v>50187.777777777774</v>
          </cell>
          <cell r="BP98">
            <v>116715.7622739018</v>
          </cell>
          <cell r="BQ98">
            <v>20800</v>
          </cell>
          <cell r="BR98">
            <v>1200</v>
          </cell>
          <cell r="BS98">
            <v>55833.333333333336</v>
          </cell>
          <cell r="BT98">
            <v>129844.96124031009</v>
          </cell>
          <cell r="BU98">
            <v>20800</v>
          </cell>
          <cell r="BV98">
            <v>0</v>
          </cell>
          <cell r="BW98">
            <v>59183.333333333336</v>
          </cell>
          <cell r="BX98">
            <v>137635.6589147287</v>
          </cell>
          <cell r="BY98">
            <v>20800</v>
          </cell>
          <cell r="BZ98">
            <v>0</v>
          </cell>
          <cell r="CA98">
            <v>61250</v>
          </cell>
          <cell r="CB98">
            <v>142441.86046511628</v>
          </cell>
          <cell r="CC98">
            <v>21800</v>
          </cell>
          <cell r="CD98">
            <v>0</v>
          </cell>
        </row>
        <row r="99">
          <cell r="A99" t="str">
            <v>YBD</v>
          </cell>
          <cell r="B99" t="str">
            <v>YuHwa Securities</v>
          </cell>
          <cell r="C99" t="str">
            <v>a</v>
          </cell>
          <cell r="D99" t="str">
            <v>a</v>
          </cell>
          <cell r="E99" t="str">
            <v>a</v>
          </cell>
          <cell r="F99" t="str">
            <v>all</v>
          </cell>
          <cell r="K99">
            <v>13</v>
          </cell>
          <cell r="L99" t="str">
            <v>유</v>
          </cell>
          <cell r="M99" t="str">
            <v>유</v>
          </cell>
          <cell r="O99" t="str">
            <v>영등포구</v>
          </cell>
          <cell r="P99" t="str">
            <v>여의도동</v>
          </cell>
          <cell r="Q99" t="str">
            <v>23-7</v>
          </cell>
          <cell r="R99">
            <v>94.2</v>
          </cell>
          <cell r="S99">
            <v>1994</v>
          </cell>
          <cell r="T99" t="str">
            <v>20F</v>
          </cell>
          <cell r="U99" t="str">
            <v>6B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39148.870000000003</v>
          </cell>
          <cell r="AB99">
            <v>11842</v>
          </cell>
          <cell r="AC99">
            <v>0</v>
          </cell>
          <cell r="AD99">
            <v>0</v>
          </cell>
          <cell r="AE99">
            <v>0</v>
          </cell>
          <cell r="AF99">
            <v>45</v>
          </cell>
          <cell r="AG99">
            <v>4</v>
          </cell>
          <cell r="AH99">
            <v>1054</v>
          </cell>
          <cell r="AI99">
            <v>31266.666666666668</v>
          </cell>
          <cell r="AJ99">
            <v>69481.481481481489</v>
          </cell>
          <cell r="AK99">
            <v>19000</v>
          </cell>
          <cell r="AL99">
            <v>0</v>
          </cell>
          <cell r="AM99">
            <v>31266.666666666668</v>
          </cell>
          <cell r="AN99">
            <v>69481.481481481489</v>
          </cell>
          <cell r="AO99">
            <v>19000</v>
          </cell>
          <cell r="AP99">
            <v>0</v>
          </cell>
          <cell r="AQ99">
            <v>31266.666666666668</v>
          </cell>
          <cell r="AR99">
            <v>69481.481481481489</v>
          </cell>
          <cell r="AS99">
            <v>19000</v>
          </cell>
          <cell r="AT99">
            <v>250</v>
          </cell>
          <cell r="AU99">
            <v>31266.666666666668</v>
          </cell>
          <cell r="AV99">
            <v>69481.481481481489</v>
          </cell>
          <cell r="AW99">
            <v>19000</v>
          </cell>
          <cell r="AX99">
            <v>558</v>
          </cell>
          <cell r="AY99">
            <v>31266.666666666668</v>
          </cell>
          <cell r="AZ99">
            <v>69481.481481481489</v>
          </cell>
          <cell r="BA99">
            <v>19000</v>
          </cell>
          <cell r="BB99">
            <v>823</v>
          </cell>
          <cell r="BC99">
            <v>29266.666666666668</v>
          </cell>
          <cell r="BD99">
            <v>65037.037037037036</v>
          </cell>
          <cell r="BE99">
            <v>18000</v>
          </cell>
          <cell r="BF99">
            <v>563</v>
          </cell>
          <cell r="BG99">
            <v>29266.666666666668</v>
          </cell>
          <cell r="BH99">
            <v>65037.037037037036</v>
          </cell>
          <cell r="BI99">
            <v>18000</v>
          </cell>
          <cell r="BJ99">
            <v>1147</v>
          </cell>
          <cell r="BK99">
            <v>29266.666666666668</v>
          </cell>
          <cell r="BL99">
            <v>65037.037037037036</v>
          </cell>
          <cell r="BM99">
            <v>18000</v>
          </cell>
          <cell r="BN99">
            <v>481.73</v>
          </cell>
          <cell r="BO99">
            <v>29608.111111111113</v>
          </cell>
          <cell r="BP99">
            <v>65795.8024691358</v>
          </cell>
          <cell r="BQ99">
            <v>18000</v>
          </cell>
          <cell r="BR99">
            <v>0</v>
          </cell>
          <cell r="BS99">
            <v>29266.666666666668</v>
          </cell>
          <cell r="BT99">
            <v>65037.037037037036</v>
          </cell>
          <cell r="BU99">
            <v>18000</v>
          </cell>
          <cell r="BV99">
            <v>456</v>
          </cell>
          <cell r="BW99">
            <v>32383.333333333336</v>
          </cell>
          <cell r="BX99">
            <v>71962.962962962964</v>
          </cell>
          <cell r="BY99">
            <v>19000</v>
          </cell>
          <cell r="BZ99">
            <v>0</v>
          </cell>
          <cell r="CA99">
            <v>32383.333333333336</v>
          </cell>
          <cell r="CB99">
            <v>71962.962962962964</v>
          </cell>
          <cell r="CC99">
            <v>19000</v>
          </cell>
          <cell r="CD99">
            <v>0</v>
          </cell>
        </row>
        <row r="100">
          <cell r="A100" t="str">
            <v>YBD</v>
          </cell>
          <cell r="B100" t="str">
            <v>Korea Investment Trust Company (KITC)</v>
          </cell>
          <cell r="C100" t="str">
            <v>a</v>
          </cell>
          <cell r="D100" t="str">
            <v>a</v>
          </cell>
          <cell r="E100" t="str">
            <v>a</v>
          </cell>
          <cell r="F100" t="str">
            <v>all</v>
          </cell>
          <cell r="K100">
            <v>4</v>
          </cell>
          <cell r="L100" t="str">
            <v>유</v>
          </cell>
          <cell r="M100" t="str">
            <v>유</v>
          </cell>
          <cell r="O100" t="str">
            <v>영등포구</v>
          </cell>
          <cell r="P100" t="str">
            <v>여의도동</v>
          </cell>
          <cell r="Q100" t="str">
            <v>27-1</v>
          </cell>
          <cell r="R100">
            <v>93.11</v>
          </cell>
          <cell r="S100">
            <v>1993</v>
          </cell>
          <cell r="T100" t="str">
            <v>20F</v>
          </cell>
          <cell r="U100" t="str">
            <v>5B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61814.7</v>
          </cell>
          <cell r="AB100">
            <v>18698</v>
          </cell>
          <cell r="AC100">
            <v>0</v>
          </cell>
          <cell r="AD100">
            <v>0</v>
          </cell>
          <cell r="AE100">
            <v>0</v>
          </cell>
          <cell r="AF100">
            <v>40</v>
          </cell>
          <cell r="AG100">
            <v>11</v>
          </cell>
          <cell r="AH100">
            <v>1264.3399999999999</v>
          </cell>
          <cell r="BK100">
            <v>33500</v>
          </cell>
          <cell r="BL100">
            <v>83750</v>
          </cell>
          <cell r="BM100">
            <v>21000</v>
          </cell>
          <cell r="BN100">
            <v>1960</v>
          </cell>
          <cell r="BO100">
            <v>33500</v>
          </cell>
          <cell r="BP100">
            <v>83750</v>
          </cell>
          <cell r="BQ100">
            <v>21000</v>
          </cell>
          <cell r="BR100">
            <v>0</v>
          </cell>
          <cell r="BS100">
            <v>39083.333333333336</v>
          </cell>
          <cell r="BT100">
            <v>97708.333333333328</v>
          </cell>
          <cell r="BU100">
            <v>21000</v>
          </cell>
          <cell r="BV100">
            <v>0</v>
          </cell>
          <cell r="BW100">
            <v>41316.666666666664</v>
          </cell>
          <cell r="BX100">
            <v>103291.66666666666</v>
          </cell>
          <cell r="BY100">
            <v>20000</v>
          </cell>
          <cell r="BZ100">
            <v>0</v>
          </cell>
          <cell r="CA100">
            <v>41317</v>
          </cell>
          <cell r="CB100">
            <v>103292.5</v>
          </cell>
          <cell r="CC100">
            <v>14000</v>
          </cell>
          <cell r="CD100">
            <v>0</v>
          </cell>
        </row>
        <row r="101">
          <cell r="A101" t="str">
            <v>YBD</v>
          </cell>
          <cell r="B101" t="str">
            <v>FKI Hall</v>
          </cell>
          <cell r="C101" t="str">
            <v>b</v>
          </cell>
          <cell r="D101" t="str">
            <v>b</v>
          </cell>
          <cell r="E101" t="str">
            <v>b</v>
          </cell>
          <cell r="F101" t="str">
            <v>all</v>
          </cell>
          <cell r="K101">
            <v>1</v>
          </cell>
          <cell r="L101" t="str">
            <v>유</v>
          </cell>
          <cell r="M101" t="str">
            <v>유</v>
          </cell>
          <cell r="O101" t="str">
            <v>영등포구</v>
          </cell>
          <cell r="P101" t="str">
            <v>여의도동</v>
          </cell>
          <cell r="Q101" t="str">
            <v>28-1</v>
          </cell>
          <cell r="R101">
            <v>79.12</v>
          </cell>
          <cell r="S101">
            <v>1979</v>
          </cell>
          <cell r="T101" t="str">
            <v>20F</v>
          </cell>
          <cell r="U101" t="str">
            <v>3B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51021.39</v>
          </cell>
          <cell r="AB101">
            <v>15425</v>
          </cell>
          <cell r="AC101">
            <v>0</v>
          </cell>
          <cell r="AD101">
            <v>0</v>
          </cell>
          <cell r="AE101">
            <v>0</v>
          </cell>
          <cell r="AF101">
            <v>59</v>
          </cell>
          <cell r="AG101">
            <v>5</v>
          </cell>
          <cell r="AH101">
            <v>1449.59</v>
          </cell>
          <cell r="AI101">
            <v>39725</v>
          </cell>
          <cell r="AJ101">
            <v>67330.508474576272</v>
          </cell>
          <cell r="AK101">
            <v>18000</v>
          </cell>
          <cell r="AL101">
            <v>0</v>
          </cell>
          <cell r="AM101">
            <v>39725</v>
          </cell>
          <cell r="AN101">
            <v>67330.508474576272</v>
          </cell>
          <cell r="AO101">
            <v>18000</v>
          </cell>
          <cell r="AP101">
            <v>0</v>
          </cell>
          <cell r="AQ101">
            <v>41500</v>
          </cell>
          <cell r="AR101">
            <v>70338.983050847455</v>
          </cell>
          <cell r="AS101">
            <v>20000</v>
          </cell>
          <cell r="AT101">
            <v>1400</v>
          </cell>
          <cell r="AU101">
            <v>36850</v>
          </cell>
          <cell r="AV101">
            <v>62457.627118644072</v>
          </cell>
          <cell r="AW101">
            <v>17050</v>
          </cell>
          <cell r="AX101">
            <v>1087</v>
          </cell>
          <cell r="AY101">
            <v>36850</v>
          </cell>
          <cell r="AZ101">
            <v>62457.627118644072</v>
          </cell>
          <cell r="BA101">
            <v>17050</v>
          </cell>
          <cell r="BB101">
            <v>545</v>
          </cell>
          <cell r="BC101">
            <v>36850</v>
          </cell>
          <cell r="BD101">
            <v>62457.627118644072</v>
          </cell>
          <cell r="BE101">
            <v>17050</v>
          </cell>
          <cell r="BF101">
            <v>112</v>
          </cell>
          <cell r="BG101">
            <v>36850</v>
          </cell>
          <cell r="BH101">
            <v>62457.627118644072</v>
          </cell>
          <cell r="BI101">
            <v>17050</v>
          </cell>
          <cell r="BJ101">
            <v>0</v>
          </cell>
          <cell r="BK101">
            <v>36850</v>
          </cell>
          <cell r="BL101">
            <v>62457.627118644072</v>
          </cell>
          <cell r="BM101">
            <v>17050</v>
          </cell>
          <cell r="BN101">
            <v>200</v>
          </cell>
          <cell r="BO101">
            <v>37279.916666666664</v>
          </cell>
          <cell r="BP101">
            <v>63186.299435028246</v>
          </cell>
          <cell r="BQ101">
            <v>17050</v>
          </cell>
          <cell r="BR101">
            <v>0</v>
          </cell>
          <cell r="BS101">
            <v>36850</v>
          </cell>
          <cell r="BT101">
            <v>62457.627118644072</v>
          </cell>
          <cell r="BU101">
            <v>19000</v>
          </cell>
          <cell r="BV101">
            <v>0</v>
          </cell>
          <cell r="BW101">
            <v>36850</v>
          </cell>
          <cell r="BX101">
            <v>62457.627118644072</v>
          </cell>
          <cell r="BY101">
            <v>19000</v>
          </cell>
          <cell r="BZ101">
            <v>0</v>
          </cell>
          <cell r="CA101">
            <v>36850</v>
          </cell>
          <cell r="CB101">
            <v>62457.627118644072</v>
          </cell>
          <cell r="CC101">
            <v>19000</v>
          </cell>
          <cell r="CD101">
            <v>0</v>
          </cell>
        </row>
        <row r="102">
          <cell r="A102" t="str">
            <v>YBD</v>
          </cell>
          <cell r="B102" t="str">
            <v>사학연금</v>
          </cell>
          <cell r="C102" t="str">
            <v>b</v>
          </cell>
          <cell r="D102" t="str">
            <v>b</v>
          </cell>
          <cell r="E102" t="str">
            <v>b</v>
          </cell>
          <cell r="F102" t="str">
            <v>all</v>
          </cell>
          <cell r="K102">
            <v>5</v>
          </cell>
          <cell r="L102" t="str">
            <v>유</v>
          </cell>
          <cell r="M102" t="str">
            <v>유</v>
          </cell>
          <cell r="O102" t="str">
            <v>영등포구</v>
          </cell>
          <cell r="P102" t="str">
            <v>여의도동</v>
          </cell>
          <cell r="Q102" t="str">
            <v>27-2</v>
          </cell>
          <cell r="R102">
            <v>82.9</v>
          </cell>
          <cell r="S102">
            <v>1982</v>
          </cell>
          <cell r="T102" t="str">
            <v>20F</v>
          </cell>
          <cell r="U102" t="str">
            <v>3B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41608.06</v>
          </cell>
          <cell r="AB102">
            <v>12608</v>
          </cell>
          <cell r="AC102">
            <v>0</v>
          </cell>
          <cell r="AD102">
            <v>0</v>
          </cell>
          <cell r="AE102">
            <v>0</v>
          </cell>
          <cell r="AF102">
            <v>64</v>
          </cell>
          <cell r="AG102">
            <v>5</v>
          </cell>
          <cell r="AH102">
            <v>1157.7</v>
          </cell>
          <cell r="AI102">
            <v>41500</v>
          </cell>
          <cell r="AJ102">
            <v>64843.75</v>
          </cell>
          <cell r="AK102">
            <v>18000</v>
          </cell>
          <cell r="AL102">
            <v>0</v>
          </cell>
          <cell r="AM102">
            <v>41500</v>
          </cell>
          <cell r="AN102">
            <v>64843.75</v>
          </cell>
          <cell r="AO102">
            <v>18000</v>
          </cell>
          <cell r="AP102">
            <v>507</v>
          </cell>
          <cell r="AQ102">
            <v>44500</v>
          </cell>
          <cell r="AR102">
            <v>69531.25</v>
          </cell>
          <cell r="AS102">
            <v>20000</v>
          </cell>
          <cell r="AT102">
            <v>233</v>
          </cell>
          <cell r="AU102">
            <v>44500</v>
          </cell>
          <cell r="AV102">
            <v>69531.25</v>
          </cell>
          <cell r="AW102">
            <v>20000</v>
          </cell>
          <cell r="AX102">
            <v>848</v>
          </cell>
          <cell r="AY102">
            <v>39500</v>
          </cell>
          <cell r="AZ102">
            <v>61718.75</v>
          </cell>
          <cell r="BA102">
            <v>20000</v>
          </cell>
          <cell r="BB102">
            <v>1300</v>
          </cell>
          <cell r="BC102">
            <v>33500</v>
          </cell>
          <cell r="BD102">
            <v>52343.75</v>
          </cell>
          <cell r="BE102">
            <v>20000</v>
          </cell>
          <cell r="BF102">
            <v>204</v>
          </cell>
          <cell r="BG102">
            <v>33500</v>
          </cell>
          <cell r="BH102">
            <v>52343.75</v>
          </cell>
          <cell r="BI102">
            <v>20000</v>
          </cell>
          <cell r="BJ102">
            <v>204</v>
          </cell>
          <cell r="BK102">
            <v>33500</v>
          </cell>
          <cell r="BL102">
            <v>52343.75</v>
          </cell>
          <cell r="BM102">
            <v>20000</v>
          </cell>
          <cell r="BN102">
            <v>0</v>
          </cell>
          <cell r="BO102">
            <v>33890.833333333336</v>
          </cell>
          <cell r="BP102">
            <v>52954.427083333336</v>
          </cell>
          <cell r="BQ102">
            <v>20000</v>
          </cell>
          <cell r="BR102">
            <v>0</v>
          </cell>
          <cell r="BS102">
            <v>37500</v>
          </cell>
          <cell r="BT102">
            <v>58593.75</v>
          </cell>
          <cell r="BU102">
            <v>21000</v>
          </cell>
          <cell r="BV102">
            <v>0</v>
          </cell>
          <cell r="BW102">
            <v>37500</v>
          </cell>
          <cell r="BX102">
            <v>58593.75</v>
          </cell>
          <cell r="BY102">
            <v>21000</v>
          </cell>
          <cell r="BZ102">
            <v>0</v>
          </cell>
          <cell r="CA102">
            <v>37500</v>
          </cell>
          <cell r="CB102">
            <v>58593.75</v>
          </cell>
          <cell r="CC102">
            <v>21000</v>
          </cell>
          <cell r="CD102">
            <v>0</v>
          </cell>
        </row>
        <row r="103">
          <cell r="A103" t="str">
            <v>YBD</v>
          </cell>
          <cell r="B103" t="str">
            <v>교보증권빌딩</v>
          </cell>
          <cell r="C103" t="str">
            <v>b</v>
          </cell>
          <cell r="D103" t="str">
            <v>b</v>
          </cell>
          <cell r="E103" t="str">
            <v>b</v>
          </cell>
          <cell r="F103" t="str">
            <v>all</v>
          </cell>
          <cell r="K103">
            <v>15</v>
          </cell>
          <cell r="L103" t="str">
            <v>유</v>
          </cell>
          <cell r="M103" t="str">
            <v>유</v>
          </cell>
          <cell r="O103" t="str">
            <v>영등포구</v>
          </cell>
          <cell r="P103" t="str">
            <v>여의도동</v>
          </cell>
          <cell r="Q103" t="str">
            <v>26-4</v>
          </cell>
          <cell r="R103">
            <v>83.4</v>
          </cell>
          <cell r="S103">
            <v>1983</v>
          </cell>
          <cell r="T103" t="str">
            <v>19F</v>
          </cell>
          <cell r="U103" t="str">
            <v>3B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40947</v>
          </cell>
          <cell r="AB103">
            <v>12386.411761147074</v>
          </cell>
          <cell r="AC103">
            <v>0</v>
          </cell>
          <cell r="AD103">
            <v>0</v>
          </cell>
          <cell r="AE103">
            <v>0</v>
          </cell>
          <cell r="AF103">
            <v>75</v>
          </cell>
          <cell r="AG103">
            <v>0</v>
          </cell>
          <cell r="AH103">
            <v>0</v>
          </cell>
          <cell r="AI103">
            <v>35733.333333333336</v>
          </cell>
          <cell r="AJ103">
            <v>47644.444444444445</v>
          </cell>
          <cell r="AK103">
            <v>18000</v>
          </cell>
          <cell r="AL103">
            <v>0</v>
          </cell>
          <cell r="AM103">
            <v>35733.333333333336</v>
          </cell>
          <cell r="AN103">
            <v>47644.444444444445</v>
          </cell>
          <cell r="AP103">
            <v>0</v>
          </cell>
          <cell r="AQ103">
            <v>35733.333333333336</v>
          </cell>
          <cell r="AR103">
            <v>47644.444444444445</v>
          </cell>
          <cell r="AU103">
            <v>35733.333333333336</v>
          </cell>
          <cell r="AV103">
            <v>47644.444444444445</v>
          </cell>
          <cell r="AY103">
            <v>35733.333333333336</v>
          </cell>
          <cell r="AZ103">
            <v>47644.444444444445</v>
          </cell>
          <cell r="BC103">
            <v>35733.333333333336</v>
          </cell>
          <cell r="BD103">
            <v>47644.444444444445</v>
          </cell>
          <cell r="BE103">
            <v>19000</v>
          </cell>
          <cell r="BF103">
            <v>0</v>
          </cell>
          <cell r="BG103">
            <v>35733.333333333336</v>
          </cell>
          <cell r="BH103">
            <v>47644.444444444445</v>
          </cell>
          <cell r="BI103">
            <v>19000</v>
          </cell>
          <cell r="BJ103">
            <v>0</v>
          </cell>
          <cell r="BK103">
            <v>35733.333333333336</v>
          </cell>
          <cell r="BL103">
            <v>47644.444444444445</v>
          </cell>
          <cell r="BM103">
            <v>19000</v>
          </cell>
          <cell r="BN103">
            <v>0</v>
          </cell>
          <cell r="BO103">
            <v>36150.222222222226</v>
          </cell>
          <cell r="BP103">
            <v>48200.296296296299</v>
          </cell>
          <cell r="BQ103">
            <v>19000</v>
          </cell>
          <cell r="BR103">
            <v>0</v>
          </cell>
        </row>
        <row r="104">
          <cell r="A104" t="str">
            <v>YBD</v>
          </cell>
          <cell r="B104" t="str">
            <v>Daewoo Securities</v>
          </cell>
          <cell r="C104" t="str">
            <v>b</v>
          </cell>
          <cell r="D104" t="str">
            <v>b</v>
          </cell>
          <cell r="E104" t="str">
            <v>b</v>
          </cell>
          <cell r="F104" t="str">
            <v>all</v>
          </cell>
          <cell r="K104">
            <v>49</v>
          </cell>
          <cell r="L104" t="str">
            <v>유</v>
          </cell>
          <cell r="M104" t="str">
            <v>유</v>
          </cell>
          <cell r="O104" t="str">
            <v>영등포구</v>
          </cell>
          <cell r="P104" t="str">
            <v>여의도동</v>
          </cell>
          <cell r="Q104" t="str">
            <v>34-3</v>
          </cell>
          <cell r="R104">
            <v>84.12</v>
          </cell>
          <cell r="S104">
            <v>1984</v>
          </cell>
          <cell r="T104" t="str">
            <v>17F</v>
          </cell>
          <cell r="U104" t="str">
            <v>3B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38599.879999999997</v>
          </cell>
          <cell r="AB104">
            <v>11699</v>
          </cell>
          <cell r="AC104">
            <v>0</v>
          </cell>
          <cell r="AD104">
            <v>0</v>
          </cell>
          <cell r="AE104">
            <v>0</v>
          </cell>
          <cell r="AF104">
            <v>62</v>
          </cell>
          <cell r="AG104">
            <v>3</v>
          </cell>
          <cell r="AH104">
            <v>1721.98</v>
          </cell>
          <cell r="AI104">
            <v>39083.333333333336</v>
          </cell>
          <cell r="AJ104">
            <v>63037.634408602156</v>
          </cell>
          <cell r="AK104">
            <v>19000</v>
          </cell>
          <cell r="AL104">
            <v>0</v>
          </cell>
          <cell r="AM104">
            <v>39083.333333333336</v>
          </cell>
          <cell r="AN104">
            <v>63037.634408602156</v>
          </cell>
          <cell r="AO104">
            <v>19000</v>
          </cell>
          <cell r="AP104">
            <v>0</v>
          </cell>
          <cell r="AQ104">
            <v>39083.333333333336</v>
          </cell>
          <cell r="AR104">
            <v>63037.634408602156</v>
          </cell>
          <cell r="AS104">
            <v>19000</v>
          </cell>
          <cell r="AT104">
            <v>0</v>
          </cell>
          <cell r="AU104">
            <v>39083.333333333336</v>
          </cell>
          <cell r="AV104">
            <v>63037.634408602156</v>
          </cell>
          <cell r="AW104">
            <v>20000</v>
          </cell>
          <cell r="AX104">
            <v>369</v>
          </cell>
          <cell r="AY104">
            <v>43500</v>
          </cell>
          <cell r="AZ104">
            <v>70161.290322580651</v>
          </cell>
          <cell r="BA104">
            <v>20000</v>
          </cell>
          <cell r="BB104">
            <v>320</v>
          </cell>
          <cell r="BC104">
            <v>35175</v>
          </cell>
          <cell r="BD104">
            <v>56733.870967741939</v>
          </cell>
          <cell r="BE104">
            <v>20000</v>
          </cell>
          <cell r="BF104">
            <v>200</v>
          </cell>
          <cell r="BG104">
            <v>35175</v>
          </cell>
          <cell r="BH104">
            <v>56733.870967741939</v>
          </cell>
          <cell r="BI104">
            <v>20000</v>
          </cell>
          <cell r="BJ104">
            <v>850</v>
          </cell>
          <cell r="BK104">
            <v>35175</v>
          </cell>
          <cell r="BL104">
            <v>56733.870967741939</v>
          </cell>
          <cell r="BM104">
            <v>20000</v>
          </cell>
          <cell r="BN104">
            <v>500</v>
          </cell>
          <cell r="BO104">
            <v>35585.375</v>
          </cell>
          <cell r="BP104">
            <v>57395.766129032258</v>
          </cell>
          <cell r="BQ104">
            <v>20000</v>
          </cell>
          <cell r="BR104">
            <v>600</v>
          </cell>
          <cell r="BS104">
            <v>38500</v>
          </cell>
          <cell r="BT104">
            <v>62096.774193548386</v>
          </cell>
          <cell r="BU104">
            <v>20000</v>
          </cell>
          <cell r="BV104">
            <v>200</v>
          </cell>
          <cell r="BW104">
            <v>38675</v>
          </cell>
          <cell r="BX104">
            <v>62379.032258064515</v>
          </cell>
          <cell r="BY104">
            <v>20000</v>
          </cell>
          <cell r="BZ104">
            <v>0</v>
          </cell>
          <cell r="CA104">
            <v>38675</v>
          </cell>
          <cell r="CB104">
            <v>62379.032258064515</v>
          </cell>
          <cell r="CC104">
            <v>20000</v>
          </cell>
          <cell r="CD104">
            <v>0</v>
          </cell>
        </row>
        <row r="105">
          <cell r="A105" t="str">
            <v>YBD</v>
          </cell>
          <cell r="B105" t="str">
            <v>KukMin Investment Trust Co.</v>
          </cell>
          <cell r="C105" t="str">
            <v>b</v>
          </cell>
          <cell r="D105" t="str">
            <v>b</v>
          </cell>
          <cell r="E105" t="str">
            <v>b</v>
          </cell>
          <cell r="F105" t="str">
            <v>all</v>
          </cell>
          <cell r="K105">
            <v>7</v>
          </cell>
          <cell r="L105" t="str">
            <v>유</v>
          </cell>
          <cell r="M105" t="str">
            <v>유</v>
          </cell>
          <cell r="O105" t="str">
            <v>영등포구</v>
          </cell>
          <cell r="P105" t="str">
            <v>여의도동</v>
          </cell>
          <cell r="Q105" t="str">
            <v>23-4</v>
          </cell>
          <cell r="R105" t="str">
            <v>94.10</v>
          </cell>
          <cell r="S105">
            <v>1994</v>
          </cell>
          <cell r="T105" t="str">
            <v>20F</v>
          </cell>
          <cell r="U105" t="str">
            <v>6B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45499.06</v>
          </cell>
          <cell r="AB105">
            <v>13763.403714683283</v>
          </cell>
          <cell r="AC105">
            <v>0</v>
          </cell>
          <cell r="AD105">
            <v>0</v>
          </cell>
          <cell r="AE105">
            <v>0</v>
          </cell>
          <cell r="AF105">
            <v>41</v>
          </cell>
          <cell r="AG105">
            <v>4</v>
          </cell>
          <cell r="AH105">
            <v>1338.4</v>
          </cell>
          <cell r="AI105">
            <v>39083.333333333336</v>
          </cell>
          <cell r="AJ105">
            <v>95325.20325203253</v>
          </cell>
          <cell r="AK105">
            <v>17000</v>
          </cell>
          <cell r="AL105">
            <v>0</v>
          </cell>
          <cell r="AM105">
            <v>39083.333333333336</v>
          </cell>
          <cell r="AN105">
            <v>95325.20325203253</v>
          </cell>
          <cell r="AO105">
            <v>17000</v>
          </cell>
          <cell r="AP105">
            <v>0</v>
          </cell>
          <cell r="AQ105">
            <v>46900</v>
          </cell>
          <cell r="AR105">
            <v>114390.24390243903</v>
          </cell>
          <cell r="AS105">
            <v>20000</v>
          </cell>
          <cell r="AT105">
            <v>1860</v>
          </cell>
          <cell r="AU105">
            <v>39083.333333333336</v>
          </cell>
          <cell r="AV105">
            <v>95325.20325203253</v>
          </cell>
          <cell r="AW105">
            <v>20000</v>
          </cell>
          <cell r="AX105">
            <v>1500</v>
          </cell>
          <cell r="AY105">
            <v>39083.333333333336</v>
          </cell>
          <cell r="AZ105">
            <v>95325.20325203253</v>
          </cell>
          <cell r="BA105">
            <v>20000</v>
          </cell>
          <cell r="BB105">
            <v>3200</v>
          </cell>
          <cell r="BC105">
            <v>39083.333333333336</v>
          </cell>
          <cell r="BD105">
            <v>95325.20325203253</v>
          </cell>
          <cell r="BE105">
            <v>20000</v>
          </cell>
          <cell r="BF105">
            <v>1750</v>
          </cell>
          <cell r="BG105">
            <v>39083.333333333336</v>
          </cell>
          <cell r="BH105">
            <v>95325.20325203253</v>
          </cell>
          <cell r="BI105">
            <v>20000</v>
          </cell>
          <cell r="BJ105">
            <v>1500</v>
          </cell>
          <cell r="BK105">
            <v>39083.333333333336</v>
          </cell>
          <cell r="BL105">
            <v>95325.20325203253</v>
          </cell>
          <cell r="BM105">
            <v>20000</v>
          </cell>
          <cell r="BN105">
            <v>0</v>
          </cell>
          <cell r="BO105">
            <v>39539.305555555555</v>
          </cell>
          <cell r="BP105">
            <v>96437.330623306232</v>
          </cell>
          <cell r="BQ105">
            <v>20000</v>
          </cell>
          <cell r="BR105">
            <v>0</v>
          </cell>
          <cell r="BS105">
            <v>41316.666666666664</v>
          </cell>
          <cell r="BT105">
            <v>100772.35772357724</v>
          </cell>
          <cell r="BU105">
            <v>20000</v>
          </cell>
          <cell r="BV105">
            <v>0</v>
          </cell>
          <cell r="BW105">
            <v>41316.666666666664</v>
          </cell>
          <cell r="BX105">
            <v>100772.35772357724</v>
          </cell>
          <cell r="BY105">
            <v>20000</v>
          </cell>
          <cell r="BZ105">
            <v>0</v>
          </cell>
          <cell r="CA105">
            <v>41316.666666666664</v>
          </cell>
          <cell r="CB105">
            <v>100772.35772357724</v>
          </cell>
          <cell r="CC105">
            <v>20000</v>
          </cell>
          <cell r="CD105">
            <v>0</v>
          </cell>
        </row>
        <row r="106">
          <cell r="A106" t="str">
            <v>YBD</v>
          </cell>
          <cell r="B106" t="str">
            <v>중소기업회관</v>
          </cell>
          <cell r="C106" t="str">
            <v>b</v>
          </cell>
          <cell r="D106" t="str">
            <v>b</v>
          </cell>
          <cell r="E106" t="str">
            <v>b</v>
          </cell>
          <cell r="F106" t="str">
            <v>all</v>
          </cell>
          <cell r="K106">
            <v>0</v>
          </cell>
          <cell r="L106" t="str">
            <v>유</v>
          </cell>
          <cell r="M106" t="str">
            <v>유</v>
          </cell>
          <cell r="O106" t="str">
            <v>영등포구</v>
          </cell>
          <cell r="P106" t="str">
            <v>여의도동</v>
          </cell>
          <cell r="Q106" t="str">
            <v>16-2</v>
          </cell>
          <cell r="R106">
            <v>87.2</v>
          </cell>
          <cell r="S106">
            <v>1987</v>
          </cell>
          <cell r="T106" t="str">
            <v>10F</v>
          </cell>
          <cell r="U106" t="str">
            <v>3B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29583.6492</v>
          </cell>
          <cell r="AB106">
            <v>11975</v>
          </cell>
          <cell r="AC106">
            <v>0</v>
          </cell>
          <cell r="AD106">
            <v>0</v>
          </cell>
          <cell r="AE106">
            <v>0</v>
          </cell>
          <cell r="AG106">
            <v>0</v>
          </cell>
          <cell r="AH106">
            <v>0</v>
          </cell>
        </row>
        <row r="107">
          <cell r="A107" t="str">
            <v>YBD</v>
          </cell>
          <cell r="B107" t="str">
            <v>HP Building</v>
          </cell>
          <cell r="C107" t="str">
            <v>a</v>
          </cell>
          <cell r="D107" t="str">
            <v>b</v>
          </cell>
          <cell r="E107" t="str">
            <v>a</v>
          </cell>
          <cell r="F107" t="str">
            <v>all</v>
          </cell>
          <cell r="K107">
            <v>14</v>
          </cell>
          <cell r="L107" t="str">
            <v>유</v>
          </cell>
          <cell r="M107" t="str">
            <v>유</v>
          </cell>
          <cell r="N107" t="str">
            <v>고려증권</v>
          </cell>
          <cell r="O107" t="str">
            <v>영등포구</v>
          </cell>
          <cell r="P107" t="str">
            <v>여의도동</v>
          </cell>
          <cell r="Q107" t="str">
            <v>23-6</v>
          </cell>
          <cell r="R107">
            <v>96.3</v>
          </cell>
          <cell r="S107">
            <v>1996</v>
          </cell>
          <cell r="T107" t="str">
            <v>23F</v>
          </cell>
          <cell r="U107" t="str">
            <v>7B</v>
          </cell>
          <cell r="V107" t="str">
            <v>고려증권빌딩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43725.39</v>
          </cell>
          <cell r="AB107">
            <v>13226.870954080707</v>
          </cell>
          <cell r="AC107">
            <v>0</v>
          </cell>
          <cell r="AD107">
            <v>0</v>
          </cell>
          <cell r="AE107">
            <v>0</v>
          </cell>
          <cell r="AF107">
            <v>40</v>
          </cell>
          <cell r="AG107">
            <v>3</v>
          </cell>
          <cell r="AH107">
            <v>1172.1600000000001</v>
          </cell>
          <cell r="BS107">
            <v>50250</v>
          </cell>
          <cell r="BT107">
            <v>125625</v>
          </cell>
          <cell r="BU107">
            <v>21000</v>
          </cell>
          <cell r="BV107">
            <v>2125</v>
          </cell>
          <cell r="BW107">
            <v>50250</v>
          </cell>
          <cell r="BX107">
            <v>125625</v>
          </cell>
          <cell r="BY107">
            <v>21000</v>
          </cell>
          <cell r="BZ107">
            <v>0</v>
          </cell>
          <cell r="CA107">
            <v>50250</v>
          </cell>
          <cell r="CB107">
            <v>125625</v>
          </cell>
          <cell r="CC107">
            <v>21000</v>
          </cell>
          <cell r="CD107">
            <v>0</v>
          </cell>
        </row>
        <row r="108">
          <cell r="A108" t="str">
            <v>YBD</v>
          </cell>
          <cell r="B108" t="str">
            <v>Donghwa</v>
          </cell>
          <cell r="D108" t="str">
            <v>b</v>
          </cell>
          <cell r="F108" t="str">
            <v>all</v>
          </cell>
          <cell r="L108" t="str">
            <v>유</v>
          </cell>
          <cell r="O108" t="str">
            <v>중구</v>
          </cell>
          <cell r="P108" t="str">
            <v>서소문동</v>
          </cell>
          <cell r="Q108" t="str">
            <v>58-7</v>
          </cell>
          <cell r="R108">
            <v>70.099999999999994</v>
          </cell>
          <cell r="S108">
            <v>1970</v>
          </cell>
          <cell r="T108" t="str">
            <v>16F</v>
          </cell>
          <cell r="U108" t="str">
            <v>2B</v>
          </cell>
          <cell r="AA108">
            <v>28138.9696</v>
          </cell>
          <cell r="AB108">
            <v>8512</v>
          </cell>
          <cell r="AF108">
            <v>55</v>
          </cell>
          <cell r="AI108">
            <v>59000</v>
          </cell>
          <cell r="AJ108">
            <v>107272.72727272726</v>
          </cell>
          <cell r="AK108">
            <v>24000</v>
          </cell>
          <cell r="AL108">
            <v>0</v>
          </cell>
          <cell r="AM108">
            <v>59000</v>
          </cell>
          <cell r="AN108">
            <v>107272.72727272726</v>
          </cell>
          <cell r="AO108">
            <v>24000</v>
          </cell>
          <cell r="AP108">
            <v>0</v>
          </cell>
          <cell r="AQ108">
            <v>56000</v>
          </cell>
          <cell r="AR108">
            <v>101818.18181818181</v>
          </cell>
          <cell r="AS108">
            <v>24000</v>
          </cell>
          <cell r="AT108">
            <v>440</v>
          </cell>
          <cell r="AU108">
            <v>56000</v>
          </cell>
          <cell r="AV108">
            <v>101818.18181818181</v>
          </cell>
          <cell r="AW108">
            <v>24000</v>
          </cell>
          <cell r="AX108">
            <v>1018</v>
          </cell>
          <cell r="AY108">
            <v>56000</v>
          </cell>
          <cell r="AZ108">
            <v>101818.18181818181</v>
          </cell>
          <cell r="BA108">
            <v>24000</v>
          </cell>
          <cell r="BB108">
            <v>1200</v>
          </cell>
          <cell r="BC108">
            <v>49000</v>
          </cell>
          <cell r="BD108">
            <v>89090.909090909088</v>
          </cell>
          <cell r="BE108">
            <v>24000</v>
          </cell>
          <cell r="BF108">
            <v>0</v>
          </cell>
          <cell r="BG108">
            <v>49000</v>
          </cell>
          <cell r="BH108">
            <v>89090.909090909088</v>
          </cell>
          <cell r="BI108">
            <v>24000</v>
          </cell>
          <cell r="BJ108">
            <v>1308</v>
          </cell>
          <cell r="BK108">
            <v>49000</v>
          </cell>
          <cell r="BL108">
            <v>89090.909090909088</v>
          </cell>
          <cell r="BM108">
            <v>24000</v>
          </cell>
          <cell r="BN108">
            <v>1308</v>
          </cell>
          <cell r="BO108">
            <v>49000</v>
          </cell>
          <cell r="BP108">
            <v>89090.909090909088</v>
          </cell>
          <cell r="BQ108">
            <v>24000</v>
          </cell>
          <cell r="BR108">
            <v>654</v>
          </cell>
          <cell r="BS108">
            <v>49000</v>
          </cell>
          <cell r="BT108">
            <v>89090.909090909088</v>
          </cell>
          <cell r="BU108">
            <v>24000</v>
          </cell>
          <cell r="BV108">
            <v>0</v>
          </cell>
          <cell r="BW108">
            <v>49000</v>
          </cell>
          <cell r="BX108">
            <v>89090.909090909088</v>
          </cell>
          <cell r="BY108">
            <v>26000</v>
          </cell>
          <cell r="BZ108">
            <v>150</v>
          </cell>
          <cell r="CA108">
            <v>49000</v>
          </cell>
          <cell r="CB108">
            <v>89090.909090909088</v>
          </cell>
          <cell r="CC108">
            <v>26000</v>
          </cell>
          <cell r="CD108">
            <v>0</v>
          </cell>
        </row>
        <row r="109">
          <cell r="A109" t="str">
            <v>YBD</v>
          </cell>
          <cell r="B109" t="str">
            <v>Hankuk Fire Insurance</v>
          </cell>
          <cell r="D109" t="str">
            <v>b</v>
          </cell>
          <cell r="F109" t="str">
            <v>all</v>
          </cell>
          <cell r="L109" t="str">
            <v>유</v>
          </cell>
          <cell r="O109" t="str">
            <v>영등포구</v>
          </cell>
          <cell r="P109" t="str">
            <v>여의도동</v>
          </cell>
          <cell r="Q109" t="str">
            <v>35-4</v>
          </cell>
          <cell r="R109">
            <v>77.900000000000006</v>
          </cell>
          <cell r="S109">
            <v>1977</v>
          </cell>
          <cell r="T109" t="str">
            <v>15F</v>
          </cell>
          <cell r="U109" t="str">
            <v>2B</v>
          </cell>
          <cell r="AA109">
            <v>18654.629400000002</v>
          </cell>
          <cell r="AB109">
            <v>5643</v>
          </cell>
          <cell r="AF109">
            <v>70</v>
          </cell>
          <cell r="AI109">
            <v>39150</v>
          </cell>
          <cell r="AJ109">
            <v>55928.571428571435</v>
          </cell>
          <cell r="AK109">
            <v>17000</v>
          </cell>
          <cell r="AL109">
            <v>0</v>
          </cell>
          <cell r="AM109">
            <v>39150</v>
          </cell>
          <cell r="AN109">
            <v>55928.571428571435</v>
          </cell>
          <cell r="AO109">
            <v>17000</v>
          </cell>
          <cell r="AP109">
            <v>0</v>
          </cell>
          <cell r="AQ109">
            <v>39150</v>
          </cell>
          <cell r="AR109">
            <v>55928.571428571435</v>
          </cell>
          <cell r="AS109">
            <v>17000</v>
          </cell>
          <cell r="AT109">
            <v>373</v>
          </cell>
          <cell r="AU109">
            <v>39150</v>
          </cell>
          <cell r="AV109">
            <v>55928.571428571435</v>
          </cell>
          <cell r="AW109">
            <v>17000</v>
          </cell>
          <cell r="AX109">
            <v>400</v>
          </cell>
          <cell r="AY109">
            <v>35550</v>
          </cell>
          <cell r="AZ109">
            <v>50785.71428571429</v>
          </cell>
          <cell r="BA109">
            <v>17000</v>
          </cell>
          <cell r="BB109">
            <v>500</v>
          </cell>
          <cell r="BC109">
            <v>35550</v>
          </cell>
          <cell r="BD109">
            <v>50785.71428571429</v>
          </cell>
          <cell r="BE109">
            <v>17000</v>
          </cell>
          <cell r="BF109">
            <v>84</v>
          </cell>
          <cell r="BG109">
            <v>35550</v>
          </cell>
          <cell r="BH109">
            <v>50785.71428571429</v>
          </cell>
          <cell r="BI109">
            <v>17000</v>
          </cell>
          <cell r="BJ109">
            <v>104</v>
          </cell>
          <cell r="BK109">
            <v>35550</v>
          </cell>
          <cell r="BL109">
            <v>50785.71428571429</v>
          </cell>
          <cell r="BM109">
            <v>17000</v>
          </cell>
          <cell r="BN109">
            <v>84</v>
          </cell>
          <cell r="BO109">
            <v>35550</v>
          </cell>
          <cell r="BP109">
            <v>50785.71428571429</v>
          </cell>
          <cell r="BQ109">
            <v>17000</v>
          </cell>
          <cell r="BR109">
            <v>93</v>
          </cell>
          <cell r="BS109">
            <v>35550</v>
          </cell>
          <cell r="BT109">
            <v>50785.71428571429</v>
          </cell>
          <cell r="BU109">
            <v>17000</v>
          </cell>
          <cell r="BV109">
            <v>37</v>
          </cell>
          <cell r="BW109">
            <v>39500</v>
          </cell>
          <cell r="BX109">
            <v>56428.571428571435</v>
          </cell>
          <cell r="BY109">
            <v>20000</v>
          </cell>
          <cell r="BZ109">
            <v>0</v>
          </cell>
          <cell r="CA109">
            <v>36000</v>
          </cell>
          <cell r="CB109">
            <v>51428.571428571435</v>
          </cell>
          <cell r="CC109">
            <v>20000</v>
          </cell>
          <cell r="CD109">
            <v>0</v>
          </cell>
        </row>
        <row r="110">
          <cell r="A110" t="str">
            <v>YBD</v>
          </cell>
          <cell r="B110" t="str">
            <v>Kookmin Life Insurance</v>
          </cell>
          <cell r="L110" t="str">
            <v>유</v>
          </cell>
          <cell r="O110" t="str">
            <v>마포구</v>
          </cell>
          <cell r="P110" t="str">
            <v>공덕동</v>
          </cell>
          <cell r="Q110">
            <v>168</v>
          </cell>
          <cell r="R110">
            <v>95.3</v>
          </cell>
          <cell r="S110">
            <v>1995</v>
          </cell>
          <cell r="T110" t="str">
            <v>18F</v>
          </cell>
          <cell r="U110" t="str">
            <v>5B</v>
          </cell>
          <cell r="AA110">
            <v>29471.207000000002</v>
          </cell>
          <cell r="AB110">
            <v>8915</v>
          </cell>
          <cell r="AF110">
            <v>49</v>
          </cell>
          <cell r="BC110">
            <v>40833.333333333336</v>
          </cell>
          <cell r="BD110">
            <v>83333.333333333343</v>
          </cell>
          <cell r="BE110">
            <v>21000</v>
          </cell>
          <cell r="BF110">
            <v>1300</v>
          </cell>
          <cell r="BG110">
            <v>40833.333333333336</v>
          </cell>
          <cell r="BH110">
            <v>83333.333333333343</v>
          </cell>
          <cell r="BI110">
            <v>21000</v>
          </cell>
          <cell r="BJ110">
            <v>664</v>
          </cell>
          <cell r="BK110">
            <v>40833.333333333336</v>
          </cell>
          <cell r="BL110">
            <v>83333.333333333343</v>
          </cell>
          <cell r="BM110">
            <v>21000</v>
          </cell>
          <cell r="BN110">
            <v>664</v>
          </cell>
          <cell r="BO110">
            <v>40833.333333333336</v>
          </cell>
          <cell r="BP110">
            <v>83333.333333333343</v>
          </cell>
          <cell r="BQ110">
            <v>21000</v>
          </cell>
          <cell r="BR110">
            <v>80</v>
          </cell>
          <cell r="BS110">
            <v>41066.666666666664</v>
          </cell>
          <cell r="BT110">
            <v>83809.523809523802</v>
          </cell>
          <cell r="BU110">
            <v>20000</v>
          </cell>
          <cell r="BV110">
            <v>0</v>
          </cell>
        </row>
        <row r="111">
          <cell r="A111" t="str">
            <v>YBD</v>
          </cell>
          <cell r="B111" t="str">
            <v>Shinsong</v>
          </cell>
          <cell r="F111" t="str">
            <v>all</v>
          </cell>
          <cell r="L111" t="str">
            <v>유</v>
          </cell>
          <cell r="O111" t="str">
            <v>영등포구</v>
          </cell>
          <cell r="P111" t="str">
            <v>여의도동</v>
          </cell>
          <cell r="Q111" t="str">
            <v>25-12</v>
          </cell>
          <cell r="R111">
            <v>93.3</v>
          </cell>
          <cell r="S111">
            <v>1993</v>
          </cell>
          <cell r="T111" t="str">
            <v>20F</v>
          </cell>
          <cell r="U111" t="str">
            <v>7B</v>
          </cell>
          <cell r="AA111">
            <v>21332.327400000002</v>
          </cell>
          <cell r="AB111">
            <v>6453</v>
          </cell>
          <cell r="BS111">
            <v>33500</v>
          </cell>
          <cell r="BU111">
            <v>19000</v>
          </cell>
          <cell r="BV111">
            <v>800</v>
          </cell>
        </row>
        <row r="112">
          <cell r="A112" t="str">
            <v>YBD</v>
          </cell>
          <cell r="B112" t="str">
            <v>교원공제</v>
          </cell>
          <cell r="D112" t="str">
            <v>b</v>
          </cell>
          <cell r="F112" t="str">
            <v>all</v>
          </cell>
          <cell r="L112" t="str">
            <v>유</v>
          </cell>
          <cell r="O112" t="str">
            <v>영등포구</v>
          </cell>
          <cell r="P112" t="str">
            <v>여의도동</v>
          </cell>
          <cell r="Q112" t="str">
            <v>35-3</v>
          </cell>
          <cell r="R112">
            <v>78.900000000000006</v>
          </cell>
          <cell r="S112">
            <v>1978</v>
          </cell>
          <cell r="T112" t="str">
            <v>13F</v>
          </cell>
          <cell r="U112" t="str">
            <v>2B</v>
          </cell>
          <cell r="AA112">
            <v>20542.2412</v>
          </cell>
          <cell r="AB112">
            <v>6214</v>
          </cell>
          <cell r="AF112">
            <v>66</v>
          </cell>
          <cell r="AI112">
            <v>40200</v>
          </cell>
          <cell r="AJ112">
            <v>60909.090909090904</v>
          </cell>
          <cell r="AK112">
            <v>21000</v>
          </cell>
          <cell r="AL112">
            <v>19</v>
          </cell>
          <cell r="AM112">
            <v>40200</v>
          </cell>
          <cell r="AN112">
            <v>60909.090909090904</v>
          </cell>
          <cell r="AO112">
            <v>21000</v>
          </cell>
          <cell r="AP112">
            <v>0</v>
          </cell>
          <cell r="AQ112">
            <v>43550</v>
          </cell>
          <cell r="AR112">
            <v>65984.84848484848</v>
          </cell>
          <cell r="AS112">
            <v>22000</v>
          </cell>
          <cell r="AT112">
            <v>220</v>
          </cell>
          <cell r="AU112">
            <v>43550</v>
          </cell>
          <cell r="AV112">
            <v>65984.84848484848</v>
          </cell>
          <cell r="AW112">
            <v>22000</v>
          </cell>
          <cell r="AX112">
            <v>800</v>
          </cell>
          <cell r="AY112">
            <v>35733.333333333336</v>
          </cell>
          <cell r="AZ112">
            <v>54141.414141414141</v>
          </cell>
          <cell r="BA112">
            <v>22000</v>
          </cell>
          <cell r="BB112">
            <v>500</v>
          </cell>
          <cell r="BC112">
            <v>33500</v>
          </cell>
          <cell r="BD112">
            <v>50757.575757575753</v>
          </cell>
          <cell r="BE112">
            <v>22000</v>
          </cell>
          <cell r="BF112">
            <v>400</v>
          </cell>
          <cell r="BG112">
            <v>33500</v>
          </cell>
          <cell r="BH112">
            <v>50757.575757575753</v>
          </cell>
          <cell r="BI112">
            <v>22000</v>
          </cell>
          <cell r="BJ112">
            <v>200</v>
          </cell>
          <cell r="BK112">
            <v>33500</v>
          </cell>
          <cell r="BL112">
            <v>50757.575757575753</v>
          </cell>
          <cell r="BM112">
            <v>22000</v>
          </cell>
          <cell r="BN112">
            <v>0</v>
          </cell>
          <cell r="BO112">
            <v>33500</v>
          </cell>
          <cell r="BP112">
            <v>50757.575757575753</v>
          </cell>
          <cell r="BQ112">
            <v>22000</v>
          </cell>
          <cell r="BR112">
            <v>220</v>
          </cell>
          <cell r="BS112">
            <v>36850</v>
          </cell>
          <cell r="BT112">
            <v>55833.333333333328</v>
          </cell>
          <cell r="BU112">
            <v>22000</v>
          </cell>
          <cell r="BV112">
            <v>290</v>
          </cell>
          <cell r="BW112">
            <v>36850</v>
          </cell>
          <cell r="BX112">
            <v>55833.333333333328</v>
          </cell>
          <cell r="BY112">
            <v>22000</v>
          </cell>
          <cell r="BZ112">
            <v>0</v>
          </cell>
          <cell r="CA112">
            <v>33000</v>
          </cell>
          <cell r="CB112">
            <v>50000</v>
          </cell>
          <cell r="CC112">
            <v>22000</v>
          </cell>
          <cell r="CD112">
            <v>0</v>
          </cell>
        </row>
        <row r="113">
          <cell r="A113" t="str">
            <v>YBD</v>
          </cell>
          <cell r="B113" t="str">
            <v>서울증권</v>
          </cell>
          <cell r="C113" t="str">
            <v>a</v>
          </cell>
          <cell r="E113" t="str">
            <v>a</v>
          </cell>
          <cell r="K113">
            <v>11</v>
          </cell>
          <cell r="M113" t="str">
            <v>유</v>
          </cell>
          <cell r="O113" t="str">
            <v>영등포구</v>
          </cell>
          <cell r="P113" t="str">
            <v>여의도동</v>
          </cell>
          <cell r="Q113" t="str">
            <v>23-9</v>
          </cell>
          <cell r="R113">
            <v>94.3</v>
          </cell>
          <cell r="S113">
            <v>1994</v>
          </cell>
          <cell r="T113" t="str">
            <v>20F</v>
          </cell>
          <cell r="U113" t="str">
            <v>6B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40439.980000000003</v>
          </cell>
          <cell r="AB113">
            <v>12233.038901324944</v>
          </cell>
          <cell r="AC113">
            <v>0</v>
          </cell>
          <cell r="AD113">
            <v>0</v>
          </cell>
          <cell r="AE113">
            <v>0</v>
          </cell>
          <cell r="AG113">
            <v>6</v>
          </cell>
          <cell r="AH113">
            <v>1079.8399999999999</v>
          </cell>
        </row>
        <row r="115">
          <cell r="C115">
            <v>85</v>
          </cell>
          <cell r="D115">
            <v>98</v>
          </cell>
          <cell r="E115">
            <v>91</v>
          </cell>
          <cell r="AB115">
            <v>131961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เงินกู้ธนชาติ"/>
    </sheetNames>
    <sheetDataSet>
      <sheetData sheetId="0" refreshError="1">
        <row r="12">
          <cell r="C12">
            <v>10423180.720000001</v>
          </cell>
        </row>
      </sheetData>
      <sheetData sheetId="1" refreshError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K001 - Lead examp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เงินกู้ MGC"/>
      <sheetName val="เงินกู้ธนชาติ"/>
      <sheetName val="L7 ocl"/>
      <sheetName val="guarantee by mortgage"/>
      <sheetName val="f&amp;b (2)"/>
      <sheetName val="TaxPaid"/>
      <sheetName val="Onsite Traing"/>
      <sheetName val="Overview Revenue +OPEX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BneLog"/>
      <sheetName val="Sheet1"/>
      <sheetName val="J E - 801"/>
      <sheetName val="Wire Instruction"/>
      <sheetName val="New 20M_001-2013"/>
      <sheetName val="New 20M_002-2013"/>
      <sheetName val="New 4M_003-2013 closed"/>
      <sheetName val="44M_004-2012 Replacement"/>
      <sheetName val="TUF Calculation"/>
      <sheetName val="20M_003-2010"/>
      <sheetName val="15M_004-2010"/>
      <sheetName val="9M_001-2012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 Pru"/>
      <sheetName val="BS"/>
      <sheetName val="PL"/>
      <sheetName val="changes in equity"/>
      <sheetName val="BS dividends"/>
      <sheetName val="BS other Assets &amp; Liab."/>
      <sheetName val="PL sales"/>
      <sheetName val="PL services purchased"/>
      <sheetName val="Taxes"/>
      <sheetName val="anaysis_sheet"/>
      <sheetName val="เงินกู้ธนชาติ"/>
      <sheetName val="เงินกู้ MGC"/>
      <sheetName val="S-5"/>
      <sheetName val="인원계획-미화"/>
      <sheetName val="P&amp;L"/>
      <sheetName val="Reporting Package"/>
      <sheetName val="ตั๋วเงินรับ"/>
      <sheetName val="JUNE1"/>
      <sheetName val="HH"/>
      <sheetName val="PGMMNG"/>
    </sheetNames>
    <sheetDataSet>
      <sheetData sheetId="0">
        <row r="15">
          <cell r="E15" t="str">
            <v>Investments</v>
          </cell>
          <cell r="H15">
            <v>0</v>
          </cell>
        </row>
        <row r="16">
          <cell r="E16" t="str">
            <v>Investments</v>
          </cell>
          <cell r="H16">
            <v>0</v>
          </cell>
        </row>
        <row r="17">
          <cell r="E17" t="str">
            <v>Other financial assets</v>
          </cell>
          <cell r="H17">
            <v>0</v>
          </cell>
        </row>
        <row r="18">
          <cell r="E18" t="str">
            <v>Shares in affiliated companies</v>
          </cell>
          <cell r="H18">
            <v>0</v>
          </cell>
        </row>
        <row r="19">
          <cell r="E19" t="str">
            <v>Cash and cash equivalents</v>
          </cell>
          <cell r="H19">
            <v>286993.55</v>
          </cell>
        </row>
        <row r="20">
          <cell r="E20" t="str">
            <v>Cash and cash equivalents</v>
          </cell>
          <cell r="H20">
            <v>0</v>
          </cell>
        </row>
        <row r="21">
          <cell r="E21" t="str">
            <v>Cash and cash equivalents</v>
          </cell>
          <cell r="H21">
            <v>0</v>
          </cell>
        </row>
        <row r="22">
          <cell r="E22" t="str">
            <v>Accounts receivable from third parties</v>
          </cell>
          <cell r="H22">
            <v>45973.95</v>
          </cell>
        </row>
        <row r="23">
          <cell r="E23" t="str">
            <v>Accounts receivable - affiliated companies</v>
          </cell>
          <cell r="H23">
            <v>84263.43</v>
          </cell>
        </row>
        <row r="24">
          <cell r="E24" t="str">
            <v>Operational and office equipement</v>
          </cell>
          <cell r="H24">
            <v>0</v>
          </cell>
        </row>
        <row r="25">
          <cell r="E25" t="str">
            <v>Deferred tax</v>
          </cell>
          <cell r="H25">
            <v>0</v>
          </cell>
        </row>
        <row r="26">
          <cell r="E26" t="str">
            <v>Goodwill</v>
          </cell>
          <cell r="H26">
            <v>0</v>
          </cell>
        </row>
        <row r="27">
          <cell r="E27" t="str">
            <v>Prepaid and other assets</v>
          </cell>
          <cell r="H27">
            <v>0</v>
          </cell>
        </row>
        <row r="28">
          <cell r="E28" t="str">
            <v>Concessions/Software</v>
          </cell>
          <cell r="H28">
            <v>0</v>
          </cell>
        </row>
        <row r="29">
          <cell r="E29" t="str">
            <v>Other financial assets</v>
          </cell>
          <cell r="H29">
            <v>0</v>
          </cell>
        </row>
        <row r="30">
          <cell r="E30" t="str">
            <v>Prepaid and other assets</v>
          </cell>
          <cell r="H30">
            <v>0</v>
          </cell>
        </row>
        <row r="31">
          <cell r="E31" t="str">
            <v>Prepaid and other assets</v>
          </cell>
          <cell r="H31">
            <v>3160.85</v>
          </cell>
        </row>
        <row r="32">
          <cell r="E32" t="str">
            <v>Prepaid and other assets</v>
          </cell>
          <cell r="H32">
            <v>833.15</v>
          </cell>
        </row>
        <row r="33">
          <cell r="E33" t="str">
            <v>Bank loans and overdraft</v>
          </cell>
          <cell r="H33">
            <v>0</v>
          </cell>
        </row>
        <row r="34">
          <cell r="E34" t="str">
            <v>Accounts payable - affiliated companies</v>
          </cell>
          <cell r="H34">
            <v>0</v>
          </cell>
        </row>
        <row r="35">
          <cell r="E35" t="str">
            <v>Accrued taxes</v>
          </cell>
          <cell r="H35">
            <v>5881.84</v>
          </cell>
        </row>
        <row r="36">
          <cell r="E36" t="str">
            <v>Accrued taxes</v>
          </cell>
          <cell r="H36">
            <v>0</v>
          </cell>
        </row>
        <row r="37">
          <cell r="E37" t="str">
            <v>Accounts payable - affiliated companies</v>
          </cell>
          <cell r="H37">
            <v>0</v>
          </cell>
        </row>
        <row r="38">
          <cell r="E38" t="str">
            <v>Issued capital</v>
          </cell>
          <cell r="H38">
            <v>-5000</v>
          </cell>
        </row>
        <row r="39">
          <cell r="E39" t="str">
            <v>Issued capital</v>
          </cell>
          <cell r="H39">
            <v>0</v>
          </cell>
        </row>
        <row r="40">
          <cell r="E40" t="str">
            <v>Issued capital</v>
          </cell>
          <cell r="H40">
            <v>0</v>
          </cell>
        </row>
        <row r="41">
          <cell r="E41" t="str">
            <v>Capital reserves</v>
          </cell>
          <cell r="H41">
            <v>-2500</v>
          </cell>
        </row>
        <row r="42">
          <cell r="E42" t="str">
            <v>Retained earnings</v>
          </cell>
          <cell r="H42">
            <v>-44905.14</v>
          </cell>
        </row>
        <row r="43">
          <cell r="E43" t="str">
            <v>Retained earnings</v>
          </cell>
          <cell r="H43">
            <v>0</v>
          </cell>
        </row>
        <row r="44">
          <cell r="E44" t="str">
            <v>Retained earnings</v>
          </cell>
          <cell r="H44">
            <v>0</v>
          </cell>
        </row>
        <row r="45">
          <cell r="E45" t="str">
            <v>Currency adjustments</v>
          </cell>
          <cell r="H45">
            <v>0</v>
          </cell>
        </row>
        <row r="46">
          <cell r="E46" t="str">
            <v>Other liabilities</v>
          </cell>
          <cell r="H46">
            <v>0</v>
          </cell>
        </row>
        <row r="47">
          <cell r="E47" t="str">
            <v>Other liabilities</v>
          </cell>
          <cell r="H47">
            <v>-23333.97</v>
          </cell>
        </row>
        <row r="48">
          <cell r="E48" t="str">
            <v>Provisions</v>
          </cell>
          <cell r="H48">
            <v>0</v>
          </cell>
        </row>
        <row r="49">
          <cell r="E49" t="str">
            <v>Minority interests</v>
          </cell>
          <cell r="H49">
            <v>0</v>
          </cell>
        </row>
        <row r="50">
          <cell r="E50" t="str">
            <v>Accounts payable to third parties</v>
          </cell>
          <cell r="H50">
            <v>-70690.39</v>
          </cell>
        </row>
        <row r="51">
          <cell r="E51" t="str">
            <v>Accounts payable - affiliated companies</v>
          </cell>
          <cell r="H51">
            <v>-63709.35</v>
          </cell>
        </row>
        <row r="52">
          <cell r="E52" t="str">
            <v>Other liabilities</v>
          </cell>
          <cell r="H52">
            <v>0</v>
          </cell>
        </row>
        <row r="53">
          <cell r="E53" t="str">
            <v>Other liabilities</v>
          </cell>
          <cell r="H53">
            <v>-54856.23</v>
          </cell>
        </row>
        <row r="54">
          <cell r="E54" t="str">
            <v>Income from investments</v>
          </cell>
          <cell r="H54">
            <v>0</v>
          </cell>
        </row>
        <row r="55">
          <cell r="E55" t="str">
            <v>Income from investments</v>
          </cell>
          <cell r="H55">
            <v>0</v>
          </cell>
        </row>
        <row r="56">
          <cell r="E56" t="str">
            <v>Income from investments</v>
          </cell>
          <cell r="H56">
            <v>0</v>
          </cell>
        </row>
        <row r="57">
          <cell r="E57" t="str">
            <v>Interest and similar income</v>
          </cell>
          <cell r="H57">
            <v>0</v>
          </cell>
        </row>
        <row r="58">
          <cell r="E58" t="str">
            <v>Other income</v>
          </cell>
          <cell r="H58">
            <v>0</v>
          </cell>
        </row>
        <row r="59">
          <cell r="E59" t="str">
            <v>Other income</v>
          </cell>
          <cell r="H59">
            <v>0</v>
          </cell>
        </row>
        <row r="60">
          <cell r="E60" t="str">
            <v>Other income</v>
          </cell>
          <cell r="H60">
            <v>0</v>
          </cell>
        </row>
        <row r="61">
          <cell r="E61" t="str">
            <v>Transaction fees</v>
          </cell>
          <cell r="H61">
            <v>-151316.67000000001</v>
          </cell>
        </row>
        <row r="62">
          <cell r="E62" t="str">
            <v>for transaction fees</v>
          </cell>
          <cell r="H62">
            <v>0</v>
          </cell>
        </row>
        <row r="63">
          <cell r="H63">
            <v>-151316.67000000001</v>
          </cell>
        </row>
        <row r="64">
          <cell r="E64" t="str">
            <v>Asset management fees</v>
          </cell>
          <cell r="H64">
            <v>-296852.90000000002</v>
          </cell>
        </row>
        <row r="65">
          <cell r="E65" t="str">
            <v>for asset management fees</v>
          </cell>
          <cell r="H65">
            <v>43586.13</v>
          </cell>
        </row>
        <row r="66">
          <cell r="H66">
            <v>-253266.77000000002</v>
          </cell>
        </row>
        <row r="67">
          <cell r="E67" t="str">
            <v>Other income</v>
          </cell>
          <cell r="H67">
            <v>0</v>
          </cell>
        </row>
        <row r="68">
          <cell r="E68" t="str">
            <v>Interest and similar expenses</v>
          </cell>
          <cell r="H68">
            <v>0</v>
          </cell>
        </row>
        <row r="69">
          <cell r="E69" t="str">
            <v>Interest and similar expenses</v>
          </cell>
          <cell r="H69">
            <v>0</v>
          </cell>
        </row>
        <row r="70">
          <cell r="E70" t="str">
            <v>for transaction fees</v>
          </cell>
          <cell r="H70">
            <v>0</v>
          </cell>
        </row>
        <row r="71">
          <cell r="E71" t="str">
            <v>Corporate taxes on income</v>
          </cell>
          <cell r="H71">
            <v>110304.25</v>
          </cell>
        </row>
        <row r="72">
          <cell r="E72" t="str">
            <v>Corporate taxes on income</v>
          </cell>
          <cell r="H72">
            <v>0</v>
          </cell>
        </row>
        <row r="73">
          <cell r="E73" t="str">
            <v>Currency adjustments</v>
          </cell>
          <cell r="H73">
            <v>0</v>
          </cell>
        </row>
        <row r="74">
          <cell r="E74" t="str">
            <v>Currency adjustments</v>
          </cell>
          <cell r="H74">
            <v>0</v>
          </cell>
        </row>
        <row r="75">
          <cell r="E75" t="str">
            <v>Issued capital</v>
          </cell>
          <cell r="H75">
            <v>0</v>
          </cell>
        </row>
        <row r="76">
          <cell r="E76" t="str">
            <v>Issued capital</v>
          </cell>
          <cell r="H76">
            <v>0</v>
          </cell>
        </row>
        <row r="77">
          <cell r="E77" t="str">
            <v>Capital reserves</v>
          </cell>
          <cell r="H77">
            <v>0</v>
          </cell>
        </row>
        <row r="78">
          <cell r="E78" t="str">
            <v>Issued capital</v>
          </cell>
          <cell r="H78">
            <v>0</v>
          </cell>
        </row>
        <row r="79">
          <cell r="E79" t="str">
            <v>Issued capital</v>
          </cell>
          <cell r="H79">
            <v>0</v>
          </cell>
        </row>
        <row r="80">
          <cell r="E80" t="str">
            <v>Fixed salaries and social charges</v>
          </cell>
          <cell r="H80">
            <v>86044.91</v>
          </cell>
        </row>
        <row r="81">
          <cell r="E81" t="str">
            <v>Other income</v>
          </cell>
          <cell r="H81">
            <v>-27706</v>
          </cell>
        </row>
        <row r="82">
          <cell r="H82">
            <v>58338.91</v>
          </cell>
        </row>
        <row r="83">
          <cell r="E83" t="str">
            <v>Boni/tantiemes/commissions</v>
          </cell>
          <cell r="H83">
            <v>0</v>
          </cell>
        </row>
        <row r="84">
          <cell r="E84" t="str">
            <v>Other income</v>
          </cell>
          <cell r="H84">
            <v>0</v>
          </cell>
        </row>
        <row r="85">
          <cell r="H85">
            <v>0</v>
          </cell>
        </row>
        <row r="86">
          <cell r="E86" t="str">
            <v>Fixed salaries and social charges</v>
          </cell>
          <cell r="H86">
            <v>17379.260000000002</v>
          </cell>
        </row>
        <row r="87">
          <cell r="E87" t="str">
            <v>Other income</v>
          </cell>
          <cell r="H87">
            <v>-8722</v>
          </cell>
        </row>
        <row r="88">
          <cell r="H88">
            <v>8657.260000000002</v>
          </cell>
        </row>
        <row r="89">
          <cell r="E89" t="str">
            <v>Fixed salaries and social charges</v>
          </cell>
          <cell r="H89">
            <v>0</v>
          </cell>
        </row>
        <row r="90">
          <cell r="E90" t="str">
            <v>Other income</v>
          </cell>
          <cell r="H90">
            <v>0</v>
          </cell>
        </row>
        <row r="91">
          <cell r="H91">
            <v>0</v>
          </cell>
        </row>
        <row r="92">
          <cell r="E92" t="str">
            <v>Outside help and temps</v>
          </cell>
          <cell r="H92">
            <v>0</v>
          </cell>
        </row>
        <row r="93">
          <cell r="E93" t="str">
            <v>Other income</v>
          </cell>
          <cell r="H93">
            <v>0</v>
          </cell>
        </row>
        <row r="94">
          <cell r="H94">
            <v>0</v>
          </cell>
        </row>
        <row r="95">
          <cell r="E95" t="str">
            <v>Education, training, seminars</v>
          </cell>
          <cell r="H95">
            <v>0</v>
          </cell>
        </row>
        <row r="96">
          <cell r="E96" t="str">
            <v>Other income</v>
          </cell>
          <cell r="H96">
            <v>0</v>
          </cell>
        </row>
        <row r="97">
          <cell r="H97">
            <v>0</v>
          </cell>
        </row>
        <row r="98">
          <cell r="E98" t="str">
            <v>Recruiting and staff transfer</v>
          </cell>
          <cell r="H98">
            <v>0</v>
          </cell>
        </row>
        <row r="99">
          <cell r="E99" t="str">
            <v>Other income</v>
          </cell>
          <cell r="H99">
            <v>0</v>
          </cell>
        </row>
        <row r="100">
          <cell r="H100">
            <v>0</v>
          </cell>
        </row>
        <row r="101">
          <cell r="E101" t="str">
            <v>Fixed salaries and social charges</v>
          </cell>
          <cell r="H101">
            <v>0</v>
          </cell>
        </row>
        <row r="102">
          <cell r="E102" t="str">
            <v>Other income</v>
          </cell>
          <cell r="H102">
            <v>0</v>
          </cell>
        </row>
        <row r="103">
          <cell r="H103">
            <v>0</v>
          </cell>
        </row>
        <row r="104">
          <cell r="E104" t="str">
            <v>Occupancy</v>
          </cell>
          <cell r="H104">
            <v>8255.9600000000009</v>
          </cell>
        </row>
        <row r="105">
          <cell r="E105" t="str">
            <v>Other income</v>
          </cell>
          <cell r="H105">
            <v>0</v>
          </cell>
        </row>
        <row r="106">
          <cell r="H106">
            <v>8255.9600000000009</v>
          </cell>
        </row>
        <row r="107">
          <cell r="E107" t="str">
            <v>Communications</v>
          </cell>
          <cell r="H107">
            <v>0</v>
          </cell>
        </row>
        <row r="108">
          <cell r="E108" t="str">
            <v>Communications</v>
          </cell>
          <cell r="H108">
            <v>6123.74</v>
          </cell>
        </row>
        <row r="109">
          <cell r="E109" t="str">
            <v>Other income</v>
          </cell>
          <cell r="H109">
            <v>-525</v>
          </cell>
        </row>
        <row r="110">
          <cell r="H110">
            <v>5598.74</v>
          </cell>
        </row>
        <row r="111">
          <cell r="E111" t="str">
            <v>Computers, furniture and equipment</v>
          </cell>
          <cell r="H111">
            <v>1031.5999999999999</v>
          </cell>
        </row>
        <row r="112">
          <cell r="E112" t="str">
            <v>Other income</v>
          </cell>
          <cell r="H112">
            <v>0</v>
          </cell>
        </row>
        <row r="113">
          <cell r="H113">
            <v>1031.5999999999999</v>
          </cell>
        </row>
        <row r="114">
          <cell r="E114" t="str">
            <v>Consulting</v>
          </cell>
          <cell r="H114">
            <v>25604.83</v>
          </cell>
        </row>
        <row r="115">
          <cell r="E115" t="str">
            <v>Other income</v>
          </cell>
          <cell r="H115">
            <v>0</v>
          </cell>
        </row>
        <row r="116">
          <cell r="H116">
            <v>25604.83</v>
          </cell>
        </row>
        <row r="117">
          <cell r="E117" t="str">
            <v>External/contracted services</v>
          </cell>
          <cell r="H117">
            <v>14528.39</v>
          </cell>
        </row>
        <row r="118">
          <cell r="E118" t="str">
            <v>Other income</v>
          </cell>
          <cell r="H118">
            <v>0</v>
          </cell>
        </row>
        <row r="119">
          <cell r="H119">
            <v>14528.39</v>
          </cell>
        </row>
        <row r="120">
          <cell r="E120" t="str">
            <v>Marketing and advertising</v>
          </cell>
          <cell r="H120">
            <v>0</v>
          </cell>
        </row>
        <row r="121">
          <cell r="E121" t="str">
            <v>Other income</v>
          </cell>
          <cell r="H121">
            <v>0</v>
          </cell>
        </row>
        <row r="122">
          <cell r="H122">
            <v>0</v>
          </cell>
        </row>
        <row r="123">
          <cell r="E123" t="str">
            <v>Legal and claim settlement</v>
          </cell>
          <cell r="H123">
            <v>0</v>
          </cell>
        </row>
        <row r="124">
          <cell r="E124" t="str">
            <v>Other income</v>
          </cell>
          <cell r="H124">
            <v>0</v>
          </cell>
        </row>
        <row r="125">
          <cell r="H125">
            <v>0</v>
          </cell>
        </row>
        <row r="126">
          <cell r="E126" t="str">
            <v>Supplies, postage and shipping</v>
          </cell>
          <cell r="H126">
            <v>1579.1299999999999</v>
          </cell>
        </row>
        <row r="127">
          <cell r="E127" t="str">
            <v>Other income</v>
          </cell>
          <cell r="H127">
            <v>0</v>
          </cell>
        </row>
        <row r="128">
          <cell r="H128">
            <v>1579.1299999999999</v>
          </cell>
        </row>
        <row r="129">
          <cell r="E129" t="str">
            <v>Travel and entertainment</v>
          </cell>
          <cell r="H129">
            <v>4836.55</v>
          </cell>
        </row>
        <row r="130">
          <cell r="E130" t="str">
            <v>Other income</v>
          </cell>
          <cell r="H130">
            <v>-2072</v>
          </cell>
        </row>
        <row r="131">
          <cell r="H131">
            <v>2764.55</v>
          </cell>
        </row>
        <row r="132">
          <cell r="E132" t="str">
            <v>Board of directors` expense</v>
          </cell>
          <cell r="H132">
            <v>0</v>
          </cell>
        </row>
        <row r="133">
          <cell r="E133" t="str">
            <v>Other income</v>
          </cell>
          <cell r="H133">
            <v>0</v>
          </cell>
        </row>
        <row r="134">
          <cell r="H134">
            <v>0</v>
          </cell>
        </row>
        <row r="135">
          <cell r="E135" t="str">
            <v>Outside audit services</v>
          </cell>
          <cell r="H135">
            <v>0</v>
          </cell>
        </row>
        <row r="136">
          <cell r="E136" t="str">
            <v>Other income</v>
          </cell>
          <cell r="H136">
            <v>0</v>
          </cell>
        </row>
        <row r="137">
          <cell r="H137">
            <v>0</v>
          </cell>
        </row>
        <row r="138">
          <cell r="E138" t="str">
            <v>Insurance and corporate expense</v>
          </cell>
          <cell r="H138">
            <v>5808.13</v>
          </cell>
        </row>
        <row r="139">
          <cell r="E139" t="str">
            <v>Other income</v>
          </cell>
          <cell r="H139">
            <v>0</v>
          </cell>
        </row>
        <row r="140">
          <cell r="H140">
            <v>5808.13</v>
          </cell>
        </row>
        <row r="141">
          <cell r="E141" t="str">
            <v>Net income of other partners</v>
          </cell>
          <cell r="H141">
            <v>0</v>
          </cell>
        </row>
        <row r="142">
          <cell r="E142" t="str">
            <v>Taxes, licenses and fees</v>
          </cell>
          <cell r="H142">
            <v>0</v>
          </cell>
        </row>
        <row r="143">
          <cell r="E143" t="str">
            <v>Other income</v>
          </cell>
          <cell r="H143">
            <v>0</v>
          </cell>
        </row>
        <row r="144">
          <cell r="H144">
            <v>0</v>
          </cell>
        </row>
        <row r="145">
          <cell r="E145" t="str">
            <v>for asset management fees</v>
          </cell>
          <cell r="H14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1602-97"/>
      <sheetName val="TrialBalance Q3-2002"/>
      <sheetName val="ตั๋วเงินรับ"/>
      <sheetName val="AP-FAsb"/>
      <sheetName val="INV(未作成)"/>
      <sheetName val="เงินกู้ MGC"/>
      <sheetName val="BOQ"/>
      <sheetName val="Trend"/>
      <sheetName val="เงินกู้ธนชาติ"/>
      <sheetName val="LeadQ1_2002"/>
      <sheetName val="Landing Factors"/>
      <sheetName val="Agency Walker ID"/>
      <sheetName val="TH00_12080000"/>
      <sheetName val="conso46"/>
      <sheetName val="Disposal"/>
      <sheetName val="FA(NEW)"/>
      <sheetName val="N-2"/>
      <sheetName val="GAAP Pru"/>
      <sheetName val="C-3"/>
      <sheetName val="REC GROUP"/>
      <sheetName val="Main"/>
      <sheetName val="Bill No. 2 - Carpark"/>
      <sheetName val="Macro1"/>
      <sheetName val="Data"/>
      <sheetName val="#ofclose"/>
      <sheetName val="TB-2001-Apr'0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proforma"/>
      <sheetName val="COVER"/>
      <sheetName val="JUNE1"/>
      <sheetName val="Parameters"/>
      <sheetName val="UKCSTG02"/>
      <sheetName val="splinkler"/>
      <sheetName val="ASSET339"/>
      <sheetName val="SwapData"/>
      <sheetName val="0201(勘定明細用)"/>
      <sheetName val="Project Detail "/>
      <sheetName val="TB SAP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LITF"/>
      <sheetName val="Mscb97"/>
      <sheetName val="N0-Lead"/>
      <sheetName val="part-import"/>
      <sheetName val="รับ RM 01JAN-31JUL"/>
      <sheetName val="Setup 2009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1602-97"/>
      <sheetName val="เงินกู้ธนชาติ"/>
      <sheetName val="Parameters"/>
      <sheetName val="P&amp;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เงินกู้ธนชาติ"/>
    </sheetNames>
    <sheetDataSet>
      <sheetData sheetId="0">
        <row r="1">
          <cell r="A1" t="str">
            <v>8000 = AAC</v>
          </cell>
          <cell r="B1" t="str">
            <v>Vendor</v>
          </cell>
        </row>
        <row r="2">
          <cell r="B2">
            <v>110001</v>
          </cell>
          <cell r="I2" t="str">
            <v xml:space="preserve">   - </v>
          </cell>
        </row>
        <row r="3">
          <cell r="B3">
            <v>110002</v>
          </cell>
          <cell r="I3" t="str">
            <v>1 = Long term loan from Bank</v>
          </cell>
        </row>
        <row r="4">
          <cell r="B4">
            <v>110003</v>
          </cell>
          <cell r="I4" t="str">
            <v>2 = Long term loan from Outside</v>
          </cell>
        </row>
        <row r="5">
          <cell r="B5">
            <v>110004</v>
          </cell>
          <cell r="I5" t="str">
            <v>3 = Short-term loan from Bank</v>
          </cell>
        </row>
        <row r="6">
          <cell r="B6">
            <v>110005</v>
          </cell>
          <cell r="I6" t="str">
            <v>4 = Short-term loan from Outside</v>
          </cell>
        </row>
        <row r="7">
          <cell r="B7">
            <v>110006</v>
          </cell>
          <cell r="I7" t="str">
            <v>5 = Curr. Mat. Of LTL from Bank</v>
          </cell>
        </row>
        <row r="8">
          <cell r="B8">
            <v>110007</v>
          </cell>
          <cell r="I8" t="str">
            <v>6 = Curr. Mat. Of LTL from Outside</v>
          </cell>
        </row>
        <row r="9">
          <cell r="B9">
            <v>110008</v>
          </cell>
          <cell r="I9" t="str">
            <v>A = Down payment made</v>
          </cell>
        </row>
        <row r="10">
          <cell r="A10" t="str">
            <v>V7 = VAT 7%</v>
          </cell>
          <cell r="B10">
            <v>110009</v>
          </cell>
          <cell r="I10" t="str">
            <v>E = Advance payment to vendor</v>
          </cell>
        </row>
        <row r="11">
          <cell r="A11" t="str">
            <v>V1 = VAT 10%</v>
          </cell>
          <cell r="B11">
            <v>110010</v>
          </cell>
          <cell r="I11" t="str">
            <v>F = Down payment request</v>
          </cell>
        </row>
        <row r="12">
          <cell r="A12" t="str">
            <v>V0 = Non VAT</v>
          </cell>
          <cell r="B12">
            <v>110011</v>
          </cell>
          <cell r="I12" t="str">
            <v>H = Security deposit</v>
          </cell>
        </row>
        <row r="13">
          <cell r="A13" t="str">
            <v>D7 = VAT DEFER7%</v>
          </cell>
          <cell r="B13">
            <v>211519</v>
          </cell>
          <cell r="I13" t="str">
            <v>I = Interest from Loan</v>
          </cell>
        </row>
        <row r="14">
          <cell r="A14" t="str">
            <v>D1 = VAT DEFER10%</v>
          </cell>
          <cell r="B14">
            <v>211497</v>
          </cell>
          <cell r="I14" t="str">
            <v>J = Employee Advance to Vendor</v>
          </cell>
        </row>
        <row r="15">
          <cell r="A15" t="str">
            <v>U7 = Unclaimed VAT7% (Incl.Exp.)</v>
          </cell>
          <cell r="B15">
            <v>110012</v>
          </cell>
          <cell r="I15" t="str">
            <v>K = Advance to employee-foreign</v>
          </cell>
        </row>
        <row r="16">
          <cell r="A16" t="str">
            <v>U1 = Unclaimed VAT10% (Incl.Exp.)</v>
          </cell>
          <cell r="B16">
            <v>110013</v>
          </cell>
          <cell r="I16" t="str">
            <v>L = Advance to employee-domestic</v>
          </cell>
        </row>
        <row r="17">
          <cell r="A17" t="str">
            <v>N7 = Unclaimed VAT7% (Can't to exp.)</v>
          </cell>
          <cell r="B17">
            <v>110014</v>
          </cell>
          <cell r="I17" t="str">
            <v>M = Cashier Cash on hand</v>
          </cell>
        </row>
        <row r="18">
          <cell r="B18">
            <v>110015</v>
          </cell>
          <cell r="I18" t="str">
            <v>R = Retention</v>
          </cell>
        </row>
        <row r="19">
          <cell r="A19" t="str">
            <v>35  ค่ารับเหมา 3%</v>
          </cell>
          <cell r="B19">
            <v>110016</v>
          </cell>
          <cell r="I19" t="str">
            <v>T = Tax coupon vendor</v>
          </cell>
        </row>
        <row r="20">
          <cell r="A20" t="str">
            <v>36  ค่าจ้างทำของ 3%</v>
          </cell>
          <cell r="B20">
            <v>110017</v>
          </cell>
          <cell r="I20" t="str">
            <v>U = I.O.U. out from Petty Cash</v>
          </cell>
        </row>
        <row r="21">
          <cell r="A21" t="str">
            <v>37  Transportation  1%</v>
          </cell>
          <cell r="B21">
            <v>110018</v>
          </cell>
        </row>
        <row r="22">
          <cell r="A22" t="str">
            <v>44  ค่าเบี้ยประกันวินาศภัย 1%</v>
          </cell>
          <cell r="B22">
            <v>110019</v>
          </cell>
        </row>
        <row r="23">
          <cell r="A23" t="str">
            <v>46  Service 3%</v>
          </cell>
          <cell r="B23">
            <v>110020</v>
          </cell>
        </row>
        <row r="24">
          <cell r="A24" t="str">
            <v>31  Rental 5%</v>
          </cell>
          <cell r="B24">
            <v>110021</v>
          </cell>
        </row>
        <row r="25">
          <cell r="A25" t="str">
            <v>-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A39" t="str">
            <v>Trade</v>
          </cell>
          <cell r="B39">
            <v>110035</v>
          </cell>
        </row>
        <row r="40">
          <cell r="A40" t="str">
            <v>Non Trade</v>
          </cell>
          <cell r="B40">
            <v>110036</v>
          </cell>
        </row>
        <row r="41">
          <cell r="A41" t="str">
            <v>Capex</v>
          </cell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  <sheetName val="Non Movement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Nonmove"/>
      <sheetName val="sum_amt_mount"/>
      <sheetName val="Movement 2006_THB(Stat)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</sheetNames>
    <sheetDataSet>
      <sheetData sheetId="0"/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  <sheetName val="เงินกู้ MGC"/>
      <sheetName val="2002"/>
      <sheetName val="TrialBalance Q3-2002"/>
      <sheetName val="data"/>
      <sheetName val="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um_amt_mount"/>
      <sheetName val="KTB"/>
      <sheetName val="TFB"/>
      <sheetName val="SCB 1 - Current"/>
      <sheetName val="SCB 2 - Current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TB SAP"/>
      <sheetName val="4.CL"/>
      <sheetName val="ops tb"/>
      <sheetName val="TB1212"/>
      <sheetName val="รอเคลียร์Status"/>
      <sheetName val="GRAPH"/>
      <sheetName val="013 - การสั่งการ"/>
      <sheetName val="001"/>
      <sheetName val="Energy consumption"/>
      <sheetName val="SH-E"/>
      <sheetName val="SH-C"/>
      <sheetName val="Fcsthist"/>
      <sheetName val="manhours"/>
      <sheetName val="PL-D1"/>
      <sheetName val="PL-D"/>
      <sheetName val="HISTORICO"/>
      <sheetName val="M_Maincomp"/>
      <sheetName val="MA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Standing Data"/>
      <sheetName val="StdEnergy"/>
      <sheetName val=" IB-PL-YTD"/>
      <sheetName val="Setting"/>
      <sheetName val="incom tax 2005"/>
      <sheetName val="Assets (THB)"/>
      <sheetName val="Liability&amp;Equity (THB)"/>
      <sheetName val="Wkgs_BS Lead"/>
      <sheetName val="CIPA"/>
      <sheetName val="Tai khoa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  <sheetName val="TrialBalance Q3-2002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fc02-26(Fes+Ses)"/>
      <sheetName val="D-con-toll"/>
      <sheetName val="เงินกู้ MGC"/>
      <sheetName val="TrialBalance Q3-2002"/>
      <sheetName val="Cashflow"/>
      <sheetName val="SH-E"/>
      <sheetName val="K-1A"/>
      <sheetName val="노무비"/>
      <sheetName val="Sheet1"/>
      <sheetName val="PA"/>
      <sheetName val="ตั๋วเงินรับ"/>
      <sheetName val="BS ATTACH"/>
      <sheetName val="acc.depre-report-old"/>
      <sheetName val="Wkgs_BS Lead"/>
      <sheetName val="Trial Balance"/>
      <sheetName val="ELEC45-01"/>
      <sheetName val="C-3"/>
      <sheetName val="code"/>
      <sheetName val="2002"/>
      <sheetName val="InputPO_Del"/>
      <sheetName val="Int. SanRam"/>
      <sheetName val="FA(NEW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IRR"/>
      <sheetName val="Loan Drawdown"/>
      <sheetName val="D-con-toll"/>
      <sheetName val="เงินกู้ธนชาติ"/>
      <sheetName val="TrialBalance Q3-2002"/>
      <sheetName val="acc.depre-report-old"/>
      <sheetName val="เงินกู้ MGC"/>
      <sheetName val="Trial Balance"/>
      <sheetName val="GAAP Pru"/>
      <sheetName val="SH-E"/>
      <sheetName val="TB"/>
      <sheetName val="BS ATTACH"/>
      <sheetName val="ADO_255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K-1A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1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PA"/>
      <sheetName val="Trial"/>
      <sheetName val="L3-AAA"/>
      <sheetName val="KTB"/>
      <sheetName val="TFB"/>
      <sheetName val="#REF"/>
      <sheetName val="SCB 1 - Current"/>
      <sheetName val="SCB 2 - Current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PhilipMorrisCost-Dec24"/>
      <sheetName val="Menu"/>
      <sheetName val="DEP12"/>
      <sheetName val="OI by Type 2007 (EOT)"/>
      <sheetName val="TKBN_TKBNA"/>
      <sheetName val="10-1 Media"/>
      <sheetName val="10-cut"/>
      <sheetName val="TrialBalance Q3-2002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M_Maincomp"/>
      <sheetName val="Note"/>
      <sheetName val="LCGRAPH"/>
      <sheetName val="Total Projected Depn by Asset"/>
      <sheetName val="Thuc thanh"/>
      <sheetName val="TDT"/>
      <sheetName val="10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N-4.4"/>
      <sheetName val="Cashflow"/>
      <sheetName val="D-con-toll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  <sheetName val="10-1 Media"/>
      <sheetName val="10-cut"/>
      <sheetName val="Jan_Dec02"/>
      <sheetName val="4.CL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 IB-PL-YTD"/>
      <sheetName val="Assets (THB)"/>
      <sheetName val="Liability&amp;Equity (THB)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otal Projected Depn by Asset"/>
      <sheetName val="Thuc thanh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เอกอุดร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 IB-PL-YTD"/>
      <sheetName val="J2"/>
      <sheetName val="J1"/>
      <sheetName val="Total Projected Depn by Ass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  <sheetName val="K-1A"/>
      <sheetName val="노무비"/>
      <sheetName val="trfc02-26(Fes+Ses)"/>
      <sheetName val="Cashflow"/>
      <sheetName val="D-con-toll"/>
      <sheetName val="เงินกู้ MGC"/>
      <sheetName val="PA"/>
      <sheetName val="ตั๋วเงินรับ"/>
      <sheetName val="Sheet1"/>
      <sheetName val="BS ATTACH"/>
      <sheetName val="SH-E"/>
      <sheetName val="acc.depre-report-old"/>
      <sheetName val="Wkgs_BS Lead"/>
      <sheetName val="Trial Balance"/>
      <sheetName val="code"/>
      <sheetName val="ELEC45-01"/>
      <sheetName val="C-3"/>
      <sheetName val="2002"/>
      <sheetName val="Int. SanRam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  <sheetName val="IsolnVl"/>
      <sheetName val="เงินกู้ MGC"/>
      <sheetName val=" IB-PL-YTD"/>
      <sheetName val="Sheet1"/>
      <sheetName val="Details"/>
      <sheetName val="Sheet1 (2)"/>
      <sheetName val="IsolnVl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trfc02-26(Fes+Ses)"/>
      <sheetName val="TB"/>
      <sheetName val="Cashflow"/>
      <sheetName val="PA"/>
      <sheetName val="TrialBalance Q3-2002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TB-2001-Apr'01"/>
      <sheetName val="BS ATTACH"/>
      <sheetName val="Assumptions"/>
      <sheetName val="Trial Balance"/>
      <sheetName val="ตั๋วเงินรับ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</row>
        <row r="2">
          <cell r="A2" t="str">
            <v>PTUI</v>
          </cell>
          <cell r="B2" t="str">
            <v>0221001198</v>
          </cell>
          <cell r="C2">
            <v>0</v>
          </cell>
          <cell r="D2" t="str">
            <v>DZ</v>
          </cell>
          <cell r="E2" t="str">
            <v>40</v>
          </cell>
          <cell r="F2">
            <v>0</v>
          </cell>
          <cell r="G2">
            <v>0</v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>
            <v>0</v>
          </cell>
          <cell r="D3" t="str">
            <v>DZ</v>
          </cell>
          <cell r="E3" t="str">
            <v>40</v>
          </cell>
          <cell r="F3">
            <v>0</v>
          </cell>
          <cell r="G3">
            <v>0</v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>
            <v>0</v>
          </cell>
          <cell r="D4" t="str">
            <v>DZ</v>
          </cell>
          <cell r="E4" t="str">
            <v>40</v>
          </cell>
          <cell r="F4">
            <v>0</v>
          </cell>
          <cell r="G4">
            <v>0</v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>
            <v>0</v>
          </cell>
          <cell r="D5" t="str">
            <v>DZ</v>
          </cell>
          <cell r="E5" t="str">
            <v>40</v>
          </cell>
          <cell r="F5">
            <v>0</v>
          </cell>
          <cell r="G5">
            <v>0</v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>
            <v>0</v>
          </cell>
          <cell r="D6" t="str">
            <v>SZ</v>
          </cell>
          <cell r="E6" t="str">
            <v>40</v>
          </cell>
          <cell r="F6">
            <v>0</v>
          </cell>
          <cell r="G6">
            <v>0</v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>
            <v>0</v>
          </cell>
          <cell r="D7" t="str">
            <v>SZ</v>
          </cell>
          <cell r="E7" t="str">
            <v>40</v>
          </cell>
          <cell r="F7">
            <v>0</v>
          </cell>
          <cell r="G7">
            <v>0</v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>
            <v>0</v>
          </cell>
          <cell r="D8" t="str">
            <v>SZ</v>
          </cell>
          <cell r="E8" t="str">
            <v>40</v>
          </cell>
          <cell r="F8">
            <v>0</v>
          </cell>
          <cell r="G8">
            <v>0</v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>
            <v>0</v>
          </cell>
          <cell r="D9" t="str">
            <v>SZ</v>
          </cell>
          <cell r="E9" t="str">
            <v>40</v>
          </cell>
          <cell r="F9">
            <v>0</v>
          </cell>
          <cell r="G9">
            <v>0</v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>
            <v>0</v>
          </cell>
          <cell r="D10" t="str">
            <v>SZ</v>
          </cell>
          <cell r="E10" t="str">
            <v>40</v>
          </cell>
          <cell r="F10">
            <v>0</v>
          </cell>
          <cell r="G10">
            <v>0</v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>
            <v>0</v>
          </cell>
          <cell r="D11" t="str">
            <v>SZ</v>
          </cell>
          <cell r="E11" t="str">
            <v>40</v>
          </cell>
          <cell r="F11">
            <v>0</v>
          </cell>
          <cell r="G11">
            <v>0</v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>
            <v>0</v>
          </cell>
          <cell r="D12" t="str">
            <v>SZ</v>
          </cell>
          <cell r="E12" t="str">
            <v>40</v>
          </cell>
          <cell r="F12">
            <v>0</v>
          </cell>
          <cell r="G12">
            <v>0</v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>
            <v>0</v>
          </cell>
          <cell r="D13" t="str">
            <v>SZ</v>
          </cell>
          <cell r="E13" t="str">
            <v>40</v>
          </cell>
          <cell r="F13">
            <v>0</v>
          </cell>
          <cell r="G13">
            <v>0</v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>
            <v>0</v>
          </cell>
          <cell r="D14" t="str">
            <v>SZ</v>
          </cell>
          <cell r="E14" t="str">
            <v>40</v>
          </cell>
          <cell r="F14">
            <v>0</v>
          </cell>
          <cell r="G14">
            <v>0</v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>
            <v>0</v>
          </cell>
          <cell r="D15" t="str">
            <v>SZ</v>
          </cell>
          <cell r="E15" t="str">
            <v>40</v>
          </cell>
          <cell r="F15">
            <v>0</v>
          </cell>
          <cell r="G15">
            <v>0</v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>
            <v>0</v>
          </cell>
          <cell r="D16" t="str">
            <v>SZ</v>
          </cell>
          <cell r="E16" t="str">
            <v>40</v>
          </cell>
          <cell r="F16">
            <v>0</v>
          </cell>
          <cell r="G16">
            <v>0</v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>
            <v>0</v>
          </cell>
          <cell r="D17" t="str">
            <v>SZ</v>
          </cell>
          <cell r="E17" t="str">
            <v>40</v>
          </cell>
          <cell r="F17">
            <v>0</v>
          </cell>
          <cell r="G17">
            <v>0</v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>
            <v>0</v>
          </cell>
          <cell r="D18" t="str">
            <v>SZ</v>
          </cell>
          <cell r="E18" t="str">
            <v>40</v>
          </cell>
          <cell r="F18">
            <v>0</v>
          </cell>
          <cell r="G18">
            <v>0</v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>
            <v>0</v>
          </cell>
          <cell r="D19" t="str">
            <v>SZ</v>
          </cell>
          <cell r="E19" t="str">
            <v>40</v>
          </cell>
          <cell r="F19">
            <v>0</v>
          </cell>
          <cell r="G19">
            <v>0</v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>
            <v>0</v>
          </cell>
          <cell r="D20" t="str">
            <v>SZ</v>
          </cell>
          <cell r="E20" t="str">
            <v>40</v>
          </cell>
          <cell r="F20">
            <v>0</v>
          </cell>
          <cell r="G20">
            <v>0</v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>
            <v>0</v>
          </cell>
          <cell r="D21" t="str">
            <v>SZ</v>
          </cell>
          <cell r="E21" t="str">
            <v>40</v>
          </cell>
          <cell r="F21">
            <v>0</v>
          </cell>
          <cell r="G21">
            <v>0</v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>
            <v>0</v>
          </cell>
          <cell r="D22" t="str">
            <v>SZ</v>
          </cell>
          <cell r="E22" t="str">
            <v>40</v>
          </cell>
          <cell r="F22">
            <v>0</v>
          </cell>
          <cell r="G22">
            <v>0</v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>
            <v>0</v>
          </cell>
          <cell r="D23" t="str">
            <v>SZ</v>
          </cell>
          <cell r="E23" t="str">
            <v>40</v>
          </cell>
          <cell r="F23">
            <v>0</v>
          </cell>
          <cell r="G23">
            <v>0</v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>
            <v>0</v>
          </cell>
          <cell r="D25" t="str">
            <v>SZ</v>
          </cell>
          <cell r="E25" t="str">
            <v>40</v>
          </cell>
          <cell r="F25">
            <v>0</v>
          </cell>
          <cell r="G25">
            <v>0</v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>
            <v>0</v>
          </cell>
          <cell r="D26" t="str">
            <v>SZ</v>
          </cell>
          <cell r="E26" t="str">
            <v>40</v>
          </cell>
          <cell r="F26">
            <v>0</v>
          </cell>
          <cell r="G26">
            <v>0</v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>
            <v>0</v>
          </cell>
          <cell r="D27" t="str">
            <v>SZ</v>
          </cell>
          <cell r="E27" t="str">
            <v>40</v>
          </cell>
          <cell r="F27">
            <v>0</v>
          </cell>
          <cell r="G27">
            <v>0</v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>
            <v>0</v>
          </cell>
          <cell r="D28" t="str">
            <v>SZ</v>
          </cell>
          <cell r="E28" t="str">
            <v>40</v>
          </cell>
          <cell r="F28">
            <v>0</v>
          </cell>
          <cell r="G28">
            <v>0</v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>
            <v>0</v>
          </cell>
          <cell r="D29" t="str">
            <v>SZ</v>
          </cell>
          <cell r="E29" t="str">
            <v>40</v>
          </cell>
          <cell r="F29">
            <v>0</v>
          </cell>
          <cell r="G29">
            <v>0</v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>
            <v>0</v>
          </cell>
          <cell r="D30" t="str">
            <v>SZ</v>
          </cell>
          <cell r="E30" t="str">
            <v>40</v>
          </cell>
          <cell r="F30">
            <v>0</v>
          </cell>
          <cell r="G30">
            <v>0</v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>
            <v>0</v>
          </cell>
          <cell r="D31" t="str">
            <v>SZ</v>
          </cell>
          <cell r="E31" t="str">
            <v>40</v>
          </cell>
          <cell r="F31">
            <v>0</v>
          </cell>
          <cell r="G31">
            <v>0</v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>
            <v>0</v>
          </cell>
          <cell r="D32" t="str">
            <v>SZ</v>
          </cell>
          <cell r="E32" t="str">
            <v>40</v>
          </cell>
          <cell r="F32">
            <v>0</v>
          </cell>
          <cell r="G32">
            <v>0</v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>
            <v>0</v>
          </cell>
          <cell r="D33" t="str">
            <v>SZ</v>
          </cell>
          <cell r="E33" t="str">
            <v>40</v>
          </cell>
          <cell r="F33">
            <v>0</v>
          </cell>
          <cell r="G33">
            <v>0</v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>
            <v>0</v>
          </cell>
          <cell r="D34" t="str">
            <v>SZ</v>
          </cell>
          <cell r="E34" t="str">
            <v>40</v>
          </cell>
          <cell r="F34">
            <v>0</v>
          </cell>
          <cell r="G34">
            <v>0</v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>
            <v>0</v>
          </cell>
          <cell r="D35" t="str">
            <v>SZ</v>
          </cell>
          <cell r="E35" t="str">
            <v>40</v>
          </cell>
          <cell r="F35">
            <v>0</v>
          </cell>
          <cell r="G35">
            <v>0</v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>
            <v>0</v>
          </cell>
          <cell r="D36" t="str">
            <v>SZ</v>
          </cell>
          <cell r="E36" t="str">
            <v>40</v>
          </cell>
          <cell r="F36">
            <v>0</v>
          </cell>
          <cell r="G36">
            <v>0</v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U-5"/>
      <sheetName val="TrialBalance Q3-2002"/>
      <sheetName val="Approved Renov Payment Schedule"/>
      <sheetName val="ตั๋วเงินรับ"/>
      <sheetName val="เงินกู้ธนชาติ"/>
      <sheetName val="K-1A"/>
      <sheetName val="Tiers"/>
      <sheetName val="Input_Undue"/>
      <sheetName val="Deposit_Other"/>
      <sheetName val="Wkgs_BS Lead"/>
      <sheetName val="Macro1"/>
      <sheetName val="Data Salary"/>
      <sheetName val="Cashflow"/>
      <sheetName val="Exp"/>
      <sheetName val="노무비"/>
      <sheetName val="PA"/>
      <sheetName val="KPI48"/>
      <sheetName val="2002"/>
      <sheetName val="10-1 Media"/>
      <sheetName val="10-cut"/>
      <sheetName val="input"/>
      <sheetName val="code"/>
      <sheetName val="TB-BAC"/>
      <sheetName val=""/>
      <sheetName val="trfc02-26(Fes+Ses)"/>
      <sheetName val="BS ATTACH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V310"/>
      <sheetName val="DEP12"/>
      <sheetName val="(1b)Company"/>
      <sheetName val="(4A)J-Market"/>
      <sheetName val="(10) ProdType"/>
      <sheetName val="BW"/>
      <sheetName val="Working Capital "/>
      <sheetName val="ราคาไม้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COMMISSION Q3"/>
      <sheetName val="인원계획-미화"/>
      <sheetName val="เงินกู้ธนชาติ"/>
      <sheetName val="재무가정"/>
      <sheetName val="TB"/>
      <sheetName val="ตั๋วเงินรับ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A2" t="str">
            <v>@01@</v>
          </cell>
          <cell r="B2" t="str">
            <v>com</v>
          </cell>
          <cell r="C2" t="str">
            <v>270</v>
          </cell>
          <cell r="D2" t="str">
            <v>0830032798</v>
          </cell>
          <cell r="E2">
            <v>0</v>
          </cell>
          <cell r="F2" t="str">
            <v>KR</v>
          </cell>
          <cell r="G2" t="str">
            <v>31</v>
          </cell>
          <cell r="H2">
            <v>0</v>
          </cell>
          <cell r="I2" t="str">
            <v>0934000303</v>
          </cell>
          <cell r="J2">
            <v>39784</v>
          </cell>
          <cell r="K2">
            <v>-226303.83</v>
          </cell>
          <cell r="L2" t="str">
            <v>THB</v>
          </cell>
          <cell r="M2" t="str">
            <v>AGRI COM INV.3086603137,3138</v>
          </cell>
        </row>
        <row r="3">
          <cell r="A3" t="str">
            <v>@01@</v>
          </cell>
          <cell r="B3" t="str">
            <v>com</v>
          </cell>
          <cell r="C3" t="str">
            <v>050/124</v>
          </cell>
          <cell r="D3" t="str">
            <v>0830033448</v>
          </cell>
          <cell r="E3">
            <v>0</v>
          </cell>
          <cell r="F3" t="str">
            <v>KR</v>
          </cell>
          <cell r="G3" t="str">
            <v>31</v>
          </cell>
          <cell r="H3">
            <v>0</v>
          </cell>
          <cell r="I3" t="str">
            <v>0934000681</v>
          </cell>
          <cell r="J3">
            <v>39794</v>
          </cell>
          <cell r="K3">
            <v>-24799.279999999999</v>
          </cell>
          <cell r="L3" t="str">
            <v>THB</v>
          </cell>
          <cell r="M3" t="str">
            <v>KAWASHO COM INV.3086604285,4366</v>
          </cell>
        </row>
        <row r="4">
          <cell r="A4" t="str">
            <v>@01@</v>
          </cell>
          <cell r="B4" t="str">
            <v>com</v>
          </cell>
          <cell r="C4" t="str">
            <v>812011</v>
          </cell>
          <cell r="D4" t="str">
            <v>0830034095</v>
          </cell>
          <cell r="E4">
            <v>0</v>
          </cell>
          <cell r="F4" t="str">
            <v>KR</v>
          </cell>
          <cell r="G4" t="str">
            <v>31</v>
          </cell>
          <cell r="H4" t="str">
            <v>V7</v>
          </cell>
          <cell r="I4" t="str">
            <v>0934000916</v>
          </cell>
          <cell r="J4">
            <v>39798</v>
          </cell>
          <cell r="K4">
            <v>-103358.27</v>
          </cell>
          <cell r="L4" t="str">
            <v>THB</v>
          </cell>
          <cell r="M4" t="str">
            <v>SIAM CANADIAN COM INV.3086604368,4425,4432</v>
          </cell>
        </row>
        <row r="5">
          <cell r="B5" t="str">
            <v>com Total</v>
          </cell>
          <cell r="K5">
            <v>-354461.38</v>
          </cell>
        </row>
        <row r="6">
          <cell r="A6" t="str">
            <v>@01@</v>
          </cell>
          <cell r="B6" t="str">
            <v>other</v>
          </cell>
          <cell r="C6" t="str">
            <v>NW-51-082</v>
          </cell>
          <cell r="D6" t="str">
            <v>0840086121</v>
          </cell>
          <cell r="E6">
            <v>0</v>
          </cell>
          <cell r="F6" t="str">
            <v>RE</v>
          </cell>
          <cell r="G6" t="str">
            <v>31</v>
          </cell>
          <cell r="H6" t="str">
            <v>V7</v>
          </cell>
          <cell r="I6" t="str">
            <v>0934001118</v>
          </cell>
          <cell r="J6">
            <v>39805</v>
          </cell>
          <cell r="K6">
            <v>-180016.8</v>
          </cell>
          <cell r="L6" t="str">
            <v>THB</v>
          </cell>
          <cell r="M6" t="str">
            <v>701031Rack 6 U with accessories</v>
          </cell>
        </row>
        <row r="7">
          <cell r="A7" t="str">
            <v>@01@</v>
          </cell>
          <cell r="B7" t="str">
            <v>other</v>
          </cell>
          <cell r="C7" t="str">
            <v>080186</v>
          </cell>
          <cell r="D7" t="str">
            <v>0840081815</v>
          </cell>
          <cell r="E7">
            <v>0</v>
          </cell>
          <cell r="F7" t="str">
            <v>RE</v>
          </cell>
          <cell r="G7" t="str">
            <v>31</v>
          </cell>
          <cell r="H7" t="str">
            <v>V7</v>
          </cell>
          <cell r="I7" t="str">
            <v>0934000650</v>
          </cell>
          <cell r="J7">
            <v>39791</v>
          </cell>
          <cell r="K7">
            <v>-19260</v>
          </cell>
          <cell r="L7" t="str">
            <v>THB</v>
          </cell>
          <cell r="M7" t="str">
            <v>701039ค่าแรงติดตั้งคอล์ยเย็นใหม่และรื้อ</v>
          </cell>
        </row>
        <row r="8">
          <cell r="A8" t="str">
            <v>@01@</v>
          </cell>
          <cell r="B8" t="str">
            <v>other</v>
          </cell>
          <cell r="C8" t="str">
            <v>080185</v>
          </cell>
          <cell r="D8" t="str">
            <v>0840081814</v>
          </cell>
          <cell r="E8">
            <v>0</v>
          </cell>
          <cell r="F8" t="str">
            <v>RE</v>
          </cell>
          <cell r="G8" t="str">
            <v>31</v>
          </cell>
          <cell r="H8" t="str">
            <v>V7</v>
          </cell>
          <cell r="I8" t="str">
            <v>0934000650</v>
          </cell>
          <cell r="J8">
            <v>39791</v>
          </cell>
          <cell r="K8">
            <v>-12840</v>
          </cell>
          <cell r="L8" t="str">
            <v>THB</v>
          </cell>
          <cell r="M8" t="str">
            <v>701039ค่าวัสดุอุปกรณ์แก้ไขท่อน้ำเข้า-ออก</v>
          </cell>
        </row>
        <row r="9">
          <cell r="A9" t="str">
            <v>@01@</v>
          </cell>
          <cell r="B9" t="str">
            <v>other</v>
          </cell>
          <cell r="C9" t="str">
            <v>0810-0277</v>
          </cell>
          <cell r="D9" t="str">
            <v>0830028271</v>
          </cell>
          <cell r="E9">
            <v>0</v>
          </cell>
          <cell r="F9" t="str">
            <v>KR</v>
          </cell>
          <cell r="G9" t="str">
            <v>31</v>
          </cell>
          <cell r="H9">
            <v>0</v>
          </cell>
          <cell r="I9" t="str">
            <v>0934000304</v>
          </cell>
          <cell r="J9">
            <v>39736</v>
          </cell>
          <cell r="K9">
            <v>-5371.4</v>
          </cell>
          <cell r="L9" t="str">
            <v>THB</v>
          </cell>
          <cell r="M9" t="str">
            <v>701043 เครื่องLIGIDFREEZER</v>
          </cell>
        </row>
        <row r="10">
          <cell r="A10" t="str">
            <v>@01@</v>
          </cell>
          <cell r="B10" t="str">
            <v>other</v>
          </cell>
          <cell r="C10" t="str">
            <v>P3-0812008</v>
          </cell>
          <cell r="D10" t="str">
            <v>0840080705</v>
          </cell>
          <cell r="E10">
            <v>0</v>
          </cell>
          <cell r="F10" t="str">
            <v>RE</v>
          </cell>
          <cell r="G10" t="str">
            <v>31</v>
          </cell>
          <cell r="H10" t="str">
            <v>V7</v>
          </cell>
          <cell r="I10" t="str">
            <v>0934000561</v>
          </cell>
          <cell r="J10">
            <v>39785</v>
          </cell>
          <cell r="K10">
            <v>-8988</v>
          </cell>
          <cell r="L10" t="str">
            <v>THB</v>
          </cell>
          <cell r="M10" t="str">
            <v>CARTRIDGE FILTER(5 micron x 30" )</v>
          </cell>
        </row>
        <row r="11">
          <cell r="A11" t="str">
            <v>@01@</v>
          </cell>
          <cell r="B11" t="str">
            <v>other</v>
          </cell>
          <cell r="C11" t="str">
            <v>27381</v>
          </cell>
          <cell r="D11" t="str">
            <v>0840077266</v>
          </cell>
          <cell r="E11">
            <v>0</v>
          </cell>
          <cell r="F11" t="str">
            <v>RE</v>
          </cell>
          <cell r="G11" t="str">
            <v>31</v>
          </cell>
          <cell r="H11" t="str">
            <v>V7</v>
          </cell>
          <cell r="I11" t="str">
            <v>0934000191</v>
          </cell>
          <cell r="J11">
            <v>39771</v>
          </cell>
          <cell r="K11">
            <v>-19260</v>
          </cell>
          <cell r="L11" t="str">
            <v>THB</v>
          </cell>
          <cell r="M11" t="str">
            <v>กางเกงห้องเย็น</v>
          </cell>
        </row>
        <row r="12">
          <cell r="A12" t="str">
            <v>@01@</v>
          </cell>
          <cell r="B12" t="str">
            <v>other</v>
          </cell>
          <cell r="C12" t="str">
            <v>27466</v>
          </cell>
          <cell r="D12" t="str">
            <v>0840082407</v>
          </cell>
          <cell r="E12">
            <v>0</v>
          </cell>
          <cell r="F12" t="str">
            <v>RE</v>
          </cell>
          <cell r="G12" t="str">
            <v>31</v>
          </cell>
          <cell r="H12" t="str">
            <v>V7</v>
          </cell>
          <cell r="I12" t="str">
            <v>0934001173</v>
          </cell>
          <cell r="J12">
            <v>39792</v>
          </cell>
          <cell r="K12">
            <v>-12840</v>
          </cell>
          <cell r="L12" t="str">
            <v>THB</v>
          </cell>
          <cell r="M12" t="str">
            <v>กางเกงห้องเย็น</v>
          </cell>
        </row>
        <row r="13">
          <cell r="A13" t="str">
            <v>@01@</v>
          </cell>
          <cell r="B13" t="str">
            <v>other</v>
          </cell>
          <cell r="C13" t="str">
            <v>27531</v>
          </cell>
          <cell r="D13" t="str">
            <v>0840086035</v>
          </cell>
          <cell r="E13">
            <v>0</v>
          </cell>
          <cell r="F13" t="str">
            <v>RE</v>
          </cell>
          <cell r="G13" t="str">
            <v>31</v>
          </cell>
          <cell r="H13" t="str">
            <v>V7</v>
          </cell>
          <cell r="I13" t="str">
            <v>0934001173</v>
          </cell>
          <cell r="J13">
            <v>39806</v>
          </cell>
          <cell r="K13">
            <v>-12840</v>
          </cell>
          <cell r="L13" t="str">
            <v>THB</v>
          </cell>
          <cell r="M13" t="str">
            <v>กางเกงห้องเย็น</v>
          </cell>
        </row>
        <row r="14">
          <cell r="A14" t="str">
            <v>@01@</v>
          </cell>
          <cell r="B14" t="str">
            <v>other</v>
          </cell>
          <cell r="C14" t="str">
            <v>1151/0074</v>
          </cell>
          <cell r="D14" t="str">
            <v>0840077443</v>
          </cell>
          <cell r="E14">
            <v>0</v>
          </cell>
          <cell r="F14" t="str">
            <v>RE</v>
          </cell>
          <cell r="G14" t="str">
            <v>31</v>
          </cell>
          <cell r="H14" t="str">
            <v>V7</v>
          </cell>
          <cell r="I14" t="str">
            <v>0934002162</v>
          </cell>
          <cell r="J14">
            <v>39766</v>
          </cell>
          <cell r="K14">
            <v>-8640.25</v>
          </cell>
          <cell r="L14" t="str">
            <v>THB</v>
          </cell>
          <cell r="M14" t="str">
            <v>การ์ดอวยพรปีใหม่</v>
          </cell>
        </row>
        <row r="15">
          <cell r="A15" t="str">
            <v>@01@</v>
          </cell>
          <cell r="B15" t="str">
            <v>other</v>
          </cell>
          <cell r="C15" t="str">
            <v>I0457354</v>
          </cell>
          <cell r="D15" t="str">
            <v>0840048880</v>
          </cell>
          <cell r="E15">
            <v>0</v>
          </cell>
          <cell r="F15" t="str">
            <v>RE</v>
          </cell>
          <cell r="G15" t="str">
            <v>31</v>
          </cell>
          <cell r="H15" t="str">
            <v>D7</v>
          </cell>
          <cell r="I15" t="str">
            <v>0934001740</v>
          </cell>
          <cell r="J15">
            <v>39643</v>
          </cell>
          <cell r="K15">
            <v>-41016.31</v>
          </cell>
          <cell r="L15" t="str">
            <v>THB</v>
          </cell>
          <cell r="M15" t="str">
            <v>ค่าบริการกําจัดปลวกงวดที่ 2</v>
          </cell>
        </row>
        <row r="16">
          <cell r="A16" t="str">
            <v>@01@</v>
          </cell>
          <cell r="B16" t="str">
            <v>other</v>
          </cell>
          <cell r="C16" t="str">
            <v>2100041833</v>
          </cell>
          <cell r="D16" t="str">
            <v>0830034726</v>
          </cell>
          <cell r="E16">
            <v>0</v>
          </cell>
          <cell r="F16" t="str">
            <v>KR</v>
          </cell>
          <cell r="G16" t="str">
            <v>31</v>
          </cell>
          <cell r="H16" t="str">
            <v>D7</v>
          </cell>
          <cell r="I16" t="str">
            <v>0921000365</v>
          </cell>
          <cell r="J16">
            <v>39787</v>
          </cell>
          <cell r="K16">
            <v>-642</v>
          </cell>
          <cell r="L16" t="str">
            <v>THB</v>
          </cell>
          <cell r="M16" t="str">
            <v>ค่าบริการจัดหาลัง เดือน ธ.ค 51</v>
          </cell>
        </row>
        <row r="17">
          <cell r="A17" t="str">
            <v>@01@</v>
          </cell>
          <cell r="B17" t="str">
            <v>other</v>
          </cell>
          <cell r="C17" t="str">
            <v>2100043394</v>
          </cell>
          <cell r="D17" t="str">
            <v>0830034725</v>
          </cell>
          <cell r="E17">
            <v>0</v>
          </cell>
          <cell r="F17" t="str">
            <v>KR</v>
          </cell>
          <cell r="G17" t="str">
            <v>31</v>
          </cell>
          <cell r="H17" t="str">
            <v>D7</v>
          </cell>
          <cell r="I17" t="str">
            <v>0921000365</v>
          </cell>
          <cell r="J17">
            <v>39805</v>
          </cell>
          <cell r="K17">
            <v>-385.2</v>
          </cell>
          <cell r="L17" t="str">
            <v>THB</v>
          </cell>
          <cell r="M17" t="str">
            <v>ค่าบริการจัดหาลัง เดือน มิ.ย 51</v>
          </cell>
        </row>
        <row r="18">
          <cell r="A18" t="str">
            <v>@01@</v>
          </cell>
          <cell r="B18" t="str">
            <v>other</v>
          </cell>
          <cell r="C18" t="str">
            <v>BKK485125</v>
          </cell>
          <cell r="D18" t="str">
            <v>0830032316</v>
          </cell>
          <cell r="E18">
            <v>0</v>
          </cell>
          <cell r="F18" t="str">
            <v>KR</v>
          </cell>
          <cell r="G18" t="str">
            <v>31</v>
          </cell>
          <cell r="H18">
            <v>0</v>
          </cell>
          <cell r="I18" t="str">
            <v>0934000420</v>
          </cell>
          <cell r="J18">
            <v>39762</v>
          </cell>
          <cell r="K18">
            <v>-33650.5</v>
          </cell>
          <cell r="L18" t="str">
            <v>THB</v>
          </cell>
          <cell r="M18" t="str">
            <v>ค่าบริการส่งเอกสาร</v>
          </cell>
        </row>
        <row r="19">
          <cell r="A19" t="str">
            <v>@01@</v>
          </cell>
          <cell r="B19" t="str">
            <v>other</v>
          </cell>
          <cell r="C19" t="str">
            <v>BKK490485</v>
          </cell>
          <cell r="D19" t="str">
            <v>0830032003</v>
          </cell>
          <cell r="E19">
            <v>0</v>
          </cell>
          <cell r="F19" t="str">
            <v>KR</v>
          </cell>
          <cell r="G19" t="str">
            <v>31</v>
          </cell>
          <cell r="H19">
            <v>0</v>
          </cell>
          <cell r="I19" t="str">
            <v>0934000420</v>
          </cell>
          <cell r="J19">
            <v>39769</v>
          </cell>
          <cell r="K19">
            <v>-46744.67</v>
          </cell>
          <cell r="L19" t="str">
            <v>THB</v>
          </cell>
          <cell r="M19" t="str">
            <v>ค่าบริการส่งเอกสาร</v>
          </cell>
        </row>
        <row r="20">
          <cell r="A20" t="str">
            <v>@01@</v>
          </cell>
          <cell r="B20" t="str">
            <v>other</v>
          </cell>
          <cell r="C20" t="str">
            <v>08IF142512</v>
          </cell>
          <cell r="D20" t="str">
            <v>0840078969</v>
          </cell>
          <cell r="E20">
            <v>0</v>
          </cell>
          <cell r="F20" t="str">
            <v>RE</v>
          </cell>
          <cell r="G20" t="str">
            <v>31</v>
          </cell>
          <cell r="H20" t="str">
            <v>D7</v>
          </cell>
          <cell r="I20" t="str">
            <v>0934000125</v>
          </cell>
          <cell r="J20">
            <v>39772</v>
          </cell>
          <cell r="K20">
            <v>-16633.150000000001</v>
          </cell>
          <cell r="L20" t="str">
            <v>THB</v>
          </cell>
          <cell r="M20" t="str">
            <v>ค่าบริการสอบเทียบ ON SITE ISO/IEC17025</v>
          </cell>
        </row>
        <row r="21">
          <cell r="A21" t="str">
            <v>@01@</v>
          </cell>
          <cell r="B21" t="str">
            <v>other</v>
          </cell>
          <cell r="C21" t="str">
            <v>BKK495858</v>
          </cell>
          <cell r="D21" t="str">
            <v>0830032004</v>
          </cell>
          <cell r="E21">
            <v>0</v>
          </cell>
          <cell r="F21" t="str">
            <v>KR</v>
          </cell>
          <cell r="G21" t="str">
            <v>31</v>
          </cell>
          <cell r="H21">
            <v>0</v>
          </cell>
          <cell r="I21" t="str">
            <v>0934000420</v>
          </cell>
          <cell r="J21">
            <v>39776</v>
          </cell>
          <cell r="K21">
            <v>-36926.68</v>
          </cell>
          <cell r="L21" t="str">
            <v>THB</v>
          </cell>
          <cell r="M21" t="str">
            <v>ค่าบริการส่งเอกสาร</v>
          </cell>
        </row>
        <row r="22">
          <cell r="A22" t="str">
            <v>@01@</v>
          </cell>
          <cell r="B22" t="str">
            <v>other</v>
          </cell>
          <cell r="C22" t="str">
            <v>BKK501213</v>
          </cell>
          <cell r="D22" t="str">
            <v>0830032309</v>
          </cell>
          <cell r="E22">
            <v>0</v>
          </cell>
          <cell r="F22" t="str">
            <v>KR</v>
          </cell>
          <cell r="G22" t="str">
            <v>31</v>
          </cell>
          <cell r="H22">
            <v>0</v>
          </cell>
          <cell r="I22" t="str">
            <v>0934000420</v>
          </cell>
          <cell r="J22">
            <v>39782</v>
          </cell>
          <cell r="K22">
            <v>-38688.26</v>
          </cell>
          <cell r="L22" t="str">
            <v>THB</v>
          </cell>
          <cell r="M22" t="str">
            <v>ค่าบริการส่งเอกสาร</v>
          </cell>
        </row>
        <row r="23">
          <cell r="A23" t="str">
            <v>@01@</v>
          </cell>
          <cell r="B23" t="str">
            <v>other</v>
          </cell>
          <cell r="C23" t="str">
            <v>BKK505973</v>
          </cell>
          <cell r="D23" t="str">
            <v>0830033957</v>
          </cell>
          <cell r="E23">
            <v>0</v>
          </cell>
          <cell r="F23" t="str">
            <v>KR</v>
          </cell>
          <cell r="G23" t="str">
            <v>31</v>
          </cell>
          <cell r="H23">
            <v>0</v>
          </cell>
          <cell r="I23" t="str">
            <v>0934000923</v>
          </cell>
          <cell r="J23">
            <v>39790</v>
          </cell>
          <cell r="K23">
            <v>-23383.13</v>
          </cell>
          <cell r="L23" t="str">
            <v>THB</v>
          </cell>
          <cell r="M23" t="str">
            <v>ค่าบริการส่งเอกสารพึสดุ</v>
          </cell>
        </row>
        <row r="24">
          <cell r="A24" t="str">
            <v>@01@</v>
          </cell>
          <cell r="B24" t="str">
            <v>other</v>
          </cell>
          <cell r="C24" t="str">
            <v>BKK511335</v>
          </cell>
          <cell r="D24" t="str">
            <v>0830033955</v>
          </cell>
          <cell r="E24">
            <v>0</v>
          </cell>
          <cell r="F24" t="str">
            <v>KR</v>
          </cell>
          <cell r="G24" t="str">
            <v>31</v>
          </cell>
          <cell r="H24">
            <v>0</v>
          </cell>
          <cell r="I24" t="str">
            <v>0934000923</v>
          </cell>
          <cell r="J24">
            <v>39797</v>
          </cell>
          <cell r="K24">
            <v>-26878.99</v>
          </cell>
          <cell r="L24" t="str">
            <v>THB</v>
          </cell>
          <cell r="M24" t="str">
            <v>ค่าบริการส่งเอกสารพึสดุ</v>
          </cell>
        </row>
        <row r="25">
          <cell r="A25" t="str">
            <v>@01@</v>
          </cell>
          <cell r="B25" t="str">
            <v>other</v>
          </cell>
          <cell r="C25" t="str">
            <v>BKK516866</v>
          </cell>
          <cell r="D25" t="str">
            <v>0830034753</v>
          </cell>
          <cell r="E25">
            <v>0</v>
          </cell>
          <cell r="F25" t="str">
            <v>KR</v>
          </cell>
          <cell r="G25" t="str">
            <v>31</v>
          </cell>
          <cell r="H25">
            <v>0</v>
          </cell>
          <cell r="I25" t="str">
            <v>0934001348</v>
          </cell>
          <cell r="J25">
            <v>39804</v>
          </cell>
          <cell r="K25">
            <v>-30155.77</v>
          </cell>
          <cell r="L25" t="str">
            <v>THB</v>
          </cell>
          <cell r="M25" t="str">
            <v>ค่าบริการส่งเอกสารพัสดุ</v>
          </cell>
        </row>
        <row r="26">
          <cell r="A26" t="str">
            <v>@01@</v>
          </cell>
          <cell r="B26" t="str">
            <v>other</v>
          </cell>
          <cell r="C26" t="str">
            <v>BKK522873</v>
          </cell>
          <cell r="D26" t="str">
            <v>0830034752</v>
          </cell>
          <cell r="E26">
            <v>0</v>
          </cell>
          <cell r="F26" t="str">
            <v>KR</v>
          </cell>
          <cell r="G26" t="str">
            <v>31</v>
          </cell>
          <cell r="H26">
            <v>0</v>
          </cell>
          <cell r="I26" t="str">
            <v>0934001704</v>
          </cell>
          <cell r="J26">
            <v>39813</v>
          </cell>
          <cell r="K26">
            <v>-50961.23</v>
          </cell>
          <cell r="L26" t="str">
            <v>THB</v>
          </cell>
          <cell r="M26" t="str">
            <v>ค่าบริการส่งเอกสารพัสดุ</v>
          </cell>
        </row>
        <row r="27">
          <cell r="A27" t="str">
            <v>@01@</v>
          </cell>
          <cell r="B27" t="str">
            <v>other</v>
          </cell>
          <cell r="C27" t="str">
            <v>372/17861</v>
          </cell>
          <cell r="D27" t="str">
            <v>0830032904</v>
          </cell>
          <cell r="E27">
            <v>0</v>
          </cell>
          <cell r="F27" t="str">
            <v>KR</v>
          </cell>
          <cell r="G27" t="str">
            <v>31</v>
          </cell>
          <cell r="H27" t="str">
            <v>D7</v>
          </cell>
          <cell r="I27" t="str">
            <v>0934000682</v>
          </cell>
          <cell r="J27">
            <v>39797</v>
          </cell>
          <cell r="K27">
            <v>-101834.72</v>
          </cell>
          <cell r="L27" t="str">
            <v>THB</v>
          </cell>
          <cell r="M27" t="str">
            <v>ค่าบำรุงพิเศษส่งออกกุ้ง 11/2551</v>
          </cell>
        </row>
        <row r="28">
          <cell r="A28" t="str">
            <v>@01@</v>
          </cell>
          <cell r="B28" t="str">
            <v>other</v>
          </cell>
          <cell r="C28" t="str">
            <v>51-26007389</v>
          </cell>
          <cell r="D28" t="str">
            <v>0830022385</v>
          </cell>
          <cell r="E28">
            <v>0</v>
          </cell>
          <cell r="F28" t="str">
            <v>KR</v>
          </cell>
          <cell r="G28" t="str">
            <v>31</v>
          </cell>
          <cell r="H28">
            <v>0</v>
          </cell>
          <cell r="I28">
            <v>0</v>
          </cell>
          <cell r="J28">
            <v>39624</v>
          </cell>
          <cell r="K28">
            <v>-535</v>
          </cell>
          <cell r="L28" t="str">
            <v>THB</v>
          </cell>
          <cell r="M28" t="str">
            <v>ค่าเปลี่ยน CT /คุณสมโภชน์</v>
          </cell>
        </row>
        <row r="29">
          <cell r="A29" t="str">
            <v>@01@</v>
          </cell>
          <cell r="B29" t="str">
            <v>other</v>
          </cell>
          <cell r="C29" t="str">
            <v>BL08110110</v>
          </cell>
          <cell r="D29" t="str">
            <v>0830032956</v>
          </cell>
          <cell r="E29">
            <v>0</v>
          </cell>
          <cell r="F29" t="str">
            <v>KR</v>
          </cell>
          <cell r="G29" t="str">
            <v>31</v>
          </cell>
          <cell r="H29">
            <v>0</v>
          </cell>
          <cell r="I29" t="str">
            <v>0934000955</v>
          </cell>
          <cell r="J29">
            <v>39780</v>
          </cell>
          <cell r="K29">
            <v>-3024</v>
          </cell>
          <cell r="L29" t="str">
            <v>THB</v>
          </cell>
          <cell r="M29" t="str">
            <v>ค่ารักษาพยาบาลรายเดือน</v>
          </cell>
        </row>
        <row r="30">
          <cell r="A30" t="str">
            <v>@01@</v>
          </cell>
          <cell r="B30" t="str">
            <v>other</v>
          </cell>
          <cell r="C30" t="str">
            <v>054/2652</v>
          </cell>
          <cell r="D30" t="str">
            <v>0830032954</v>
          </cell>
          <cell r="E30">
            <v>0</v>
          </cell>
          <cell r="F30" t="str">
            <v>KR</v>
          </cell>
          <cell r="G30" t="str">
            <v>31</v>
          </cell>
          <cell r="H30">
            <v>0</v>
          </cell>
          <cell r="I30" t="str">
            <v>0934001052</v>
          </cell>
          <cell r="J30">
            <v>39782</v>
          </cell>
          <cell r="K30">
            <v>-160</v>
          </cell>
          <cell r="L30" t="str">
            <v>THB</v>
          </cell>
          <cell r="M30" t="str">
            <v>ค่ารักษาพยาบาลรายวัน</v>
          </cell>
        </row>
        <row r="31">
          <cell r="A31" t="str">
            <v>@01@</v>
          </cell>
          <cell r="B31" t="str">
            <v>other</v>
          </cell>
          <cell r="C31" t="str">
            <v>STC5112-064</v>
          </cell>
          <cell r="D31" t="str">
            <v>0830034675</v>
          </cell>
          <cell r="E31">
            <v>0</v>
          </cell>
          <cell r="F31" t="str">
            <v>KR</v>
          </cell>
          <cell r="G31" t="str">
            <v>31</v>
          </cell>
          <cell r="H31">
            <v>0</v>
          </cell>
          <cell r="I31" t="str">
            <v>0934001508</v>
          </cell>
          <cell r="J31">
            <v>39790</v>
          </cell>
          <cell r="K31">
            <v>-2605</v>
          </cell>
          <cell r="L31" t="str">
            <v>THB</v>
          </cell>
          <cell r="M31" t="str">
            <v>ค่ารักษาพยาบาลรายวัน</v>
          </cell>
        </row>
        <row r="32">
          <cell r="A32" t="str">
            <v>@01@</v>
          </cell>
          <cell r="B32" t="str">
            <v>other</v>
          </cell>
          <cell r="C32" t="str">
            <v>080188</v>
          </cell>
          <cell r="D32" t="str">
            <v>0840081817</v>
          </cell>
          <cell r="E32">
            <v>0</v>
          </cell>
          <cell r="F32" t="str">
            <v>RE</v>
          </cell>
          <cell r="G32" t="str">
            <v>31</v>
          </cell>
          <cell r="H32" t="str">
            <v>V7</v>
          </cell>
          <cell r="I32" t="str">
            <v>0934000650</v>
          </cell>
          <cell r="J32">
            <v>39791</v>
          </cell>
          <cell r="K32">
            <v>-48680.72</v>
          </cell>
          <cell r="L32" t="str">
            <v>THB</v>
          </cell>
          <cell r="M32" t="str">
            <v>ค่าแรงช่างดำเนินการตัดของเก่าออกพร้อม</v>
          </cell>
        </row>
        <row r="33">
          <cell r="A33" t="str">
            <v>@01@</v>
          </cell>
          <cell r="B33" t="str">
            <v>other</v>
          </cell>
          <cell r="C33" t="str">
            <v>080187</v>
          </cell>
          <cell r="D33" t="str">
            <v>0840081816</v>
          </cell>
          <cell r="E33">
            <v>0</v>
          </cell>
          <cell r="F33" t="str">
            <v>RE</v>
          </cell>
          <cell r="G33" t="str">
            <v>31</v>
          </cell>
          <cell r="H33" t="str">
            <v>V7</v>
          </cell>
          <cell r="I33" t="str">
            <v>0934000650</v>
          </cell>
          <cell r="J33">
            <v>39791</v>
          </cell>
          <cell r="K33">
            <v>-17873.28</v>
          </cell>
          <cell r="L33" t="str">
            <v>THB</v>
          </cell>
          <cell r="M33" t="str">
            <v>ค่าวัสดุอุปกรณ์เปลี่ยนฐานพัดลมคูลลิ่ง</v>
          </cell>
        </row>
        <row r="34">
          <cell r="A34" t="str">
            <v>@01@</v>
          </cell>
          <cell r="B34" t="str">
            <v>other</v>
          </cell>
          <cell r="C34" t="str">
            <v>BF5112-00200</v>
          </cell>
          <cell r="D34" t="str">
            <v>0830032884</v>
          </cell>
          <cell r="E34">
            <v>0</v>
          </cell>
          <cell r="F34" t="str">
            <v>KR</v>
          </cell>
          <cell r="G34" t="str">
            <v>31</v>
          </cell>
          <cell r="H34" t="str">
            <v>D7</v>
          </cell>
          <cell r="I34" t="str">
            <v>0934000953</v>
          </cell>
          <cell r="J34">
            <v>39800</v>
          </cell>
          <cell r="K34">
            <v>-350157.5</v>
          </cell>
          <cell r="L34" t="str">
            <v>THB</v>
          </cell>
          <cell r="M34" t="str">
            <v>ค่าหัวหน้าหน่วยชาย-หญิง 12/51</v>
          </cell>
        </row>
        <row r="35">
          <cell r="A35" t="str">
            <v>@01@</v>
          </cell>
          <cell r="B35" t="str">
            <v>other</v>
          </cell>
          <cell r="C35" t="str">
            <v>0812394</v>
          </cell>
          <cell r="D35" t="str">
            <v>0840085963</v>
          </cell>
          <cell r="E35">
            <v>0</v>
          </cell>
          <cell r="F35" t="str">
            <v>RE</v>
          </cell>
          <cell r="G35" t="str">
            <v>31</v>
          </cell>
          <cell r="H35" t="str">
            <v>V7</v>
          </cell>
          <cell r="I35" t="str">
            <v>0934001377</v>
          </cell>
          <cell r="J35">
            <v>39806</v>
          </cell>
          <cell r="K35">
            <v>-1230.5</v>
          </cell>
          <cell r="L35" t="str">
            <v>THB</v>
          </cell>
          <cell r="M35" t="str">
            <v>คีมเข้าหัว LAN (แบบหัวเหล็ก)</v>
          </cell>
        </row>
        <row r="36">
          <cell r="A36" t="str">
            <v>@01@</v>
          </cell>
          <cell r="B36" t="str">
            <v>other</v>
          </cell>
          <cell r="C36" t="str">
            <v>REP08-00025</v>
          </cell>
          <cell r="D36" t="str">
            <v>0840078062</v>
          </cell>
          <cell r="E36">
            <v>0</v>
          </cell>
          <cell r="F36" t="str">
            <v>RE</v>
          </cell>
          <cell r="G36" t="str">
            <v>31</v>
          </cell>
          <cell r="H36" t="str">
            <v>D7</v>
          </cell>
          <cell r="I36" t="str">
            <v>0934002017</v>
          </cell>
          <cell r="J36">
            <v>39778</v>
          </cell>
          <cell r="K36">
            <v>-2742.41</v>
          </cell>
          <cell r="L36" t="str">
            <v>THB</v>
          </cell>
          <cell r="M36" t="str">
            <v>เช็คระยะ110000กม</v>
          </cell>
        </row>
        <row r="37">
          <cell r="A37" t="str">
            <v>@01@</v>
          </cell>
          <cell r="B37" t="str">
            <v>other</v>
          </cell>
          <cell r="C37" t="str">
            <v>REP08-00164</v>
          </cell>
          <cell r="D37" t="str">
            <v>0840085765</v>
          </cell>
          <cell r="E37">
            <v>0</v>
          </cell>
          <cell r="F37" t="str">
            <v>RE</v>
          </cell>
          <cell r="G37" t="str">
            <v>31</v>
          </cell>
          <cell r="H37" t="str">
            <v>D7</v>
          </cell>
          <cell r="I37" t="str">
            <v>0934002017</v>
          </cell>
          <cell r="J37">
            <v>39802</v>
          </cell>
          <cell r="K37">
            <v>-3349.1</v>
          </cell>
          <cell r="L37" t="str">
            <v>THB</v>
          </cell>
          <cell r="M37" t="str">
            <v>เซ็คระยะ250000</v>
          </cell>
        </row>
        <row r="38">
          <cell r="A38" t="str">
            <v>@01@</v>
          </cell>
          <cell r="B38" t="str">
            <v>other</v>
          </cell>
          <cell r="C38" t="str">
            <v>SA08120003</v>
          </cell>
          <cell r="D38" t="str">
            <v>0840083963</v>
          </cell>
          <cell r="E38">
            <v>0</v>
          </cell>
          <cell r="F38" t="str">
            <v>RE</v>
          </cell>
          <cell r="G38" t="str">
            <v>31</v>
          </cell>
          <cell r="H38" t="str">
            <v>V0</v>
          </cell>
          <cell r="I38" t="str">
            <v>0934000955</v>
          </cell>
          <cell r="J38">
            <v>39784</v>
          </cell>
          <cell r="K38">
            <v>-266042</v>
          </cell>
          <cell r="L38" t="str">
            <v>THB</v>
          </cell>
          <cell r="M38" t="str">
            <v>ตรวจสุขภาพทั่วไปโดยแพทย์</v>
          </cell>
        </row>
        <row r="39">
          <cell r="A39" t="str">
            <v>@01@</v>
          </cell>
          <cell r="B39" t="str">
            <v>other</v>
          </cell>
          <cell r="C39" t="str">
            <v>REP08-00161</v>
          </cell>
          <cell r="D39" t="str">
            <v>0840085518</v>
          </cell>
          <cell r="E39">
            <v>0</v>
          </cell>
          <cell r="F39" t="str">
            <v>RE</v>
          </cell>
          <cell r="G39" t="str">
            <v>31</v>
          </cell>
          <cell r="H39" t="str">
            <v>D7</v>
          </cell>
          <cell r="I39" t="str">
            <v>0934004361</v>
          </cell>
          <cell r="J39">
            <v>39802</v>
          </cell>
          <cell r="K39">
            <v>-6386.83</v>
          </cell>
          <cell r="L39" t="str">
            <v>THB</v>
          </cell>
          <cell r="M39" t="str">
            <v>เปลี่ยนปะเก็นฝาครอบวาลว์</v>
          </cell>
        </row>
        <row r="40">
          <cell r="A40" t="str">
            <v>@01@</v>
          </cell>
          <cell r="B40" t="str">
            <v>other</v>
          </cell>
          <cell r="C40" t="str">
            <v>REP08-00107</v>
          </cell>
          <cell r="D40" t="str">
            <v>0840082653</v>
          </cell>
          <cell r="E40">
            <v>0</v>
          </cell>
          <cell r="F40" t="str">
            <v>RE</v>
          </cell>
          <cell r="G40" t="str">
            <v>31</v>
          </cell>
          <cell r="H40" t="str">
            <v>D7</v>
          </cell>
          <cell r="I40" t="str">
            <v>0934003014</v>
          </cell>
          <cell r="J40">
            <v>39795</v>
          </cell>
          <cell r="K40">
            <v>-918.06</v>
          </cell>
          <cell r="L40" t="str">
            <v>THB</v>
          </cell>
          <cell r="M40" t="str">
            <v>เปลี่ยนไส้กรองน้ำมันเชื้อเพลิง</v>
          </cell>
        </row>
        <row r="41">
          <cell r="A41" t="str">
            <v>@01@</v>
          </cell>
          <cell r="B41" t="str">
            <v>other</v>
          </cell>
          <cell r="C41" t="str">
            <v>BKK513375</v>
          </cell>
          <cell r="D41" t="str">
            <v>0830033984</v>
          </cell>
          <cell r="E41">
            <v>0</v>
          </cell>
          <cell r="F41" t="str">
            <v>KR</v>
          </cell>
          <cell r="G41" t="str">
            <v>21</v>
          </cell>
          <cell r="H41" t="str">
            <v>D7</v>
          </cell>
          <cell r="I41" t="str">
            <v>0949000085</v>
          </cell>
          <cell r="J41">
            <v>39800</v>
          </cell>
          <cell r="K41">
            <v>214</v>
          </cell>
          <cell r="L41" t="str">
            <v>THB</v>
          </cell>
          <cell r="M41" t="str">
            <v>ลดหนี้ วันที่ 24/11/08</v>
          </cell>
        </row>
        <row r="42">
          <cell r="A42" t="str">
            <v>@01@</v>
          </cell>
          <cell r="B42" t="str">
            <v>other</v>
          </cell>
          <cell r="C42" t="str">
            <v>BKK513375</v>
          </cell>
          <cell r="D42" t="str">
            <v>0830033983</v>
          </cell>
          <cell r="E42">
            <v>0</v>
          </cell>
          <cell r="F42" t="str">
            <v>KR</v>
          </cell>
          <cell r="G42" t="str">
            <v>21</v>
          </cell>
          <cell r="H42" t="str">
            <v>D7</v>
          </cell>
          <cell r="I42" t="str">
            <v>0934001348</v>
          </cell>
          <cell r="J42">
            <v>39800</v>
          </cell>
          <cell r="K42">
            <v>2770.41</v>
          </cell>
          <cell r="L42" t="str">
            <v>THB</v>
          </cell>
          <cell r="M42" t="str">
            <v>ลดหนี้ อ้างถึง INV.F0572/08</v>
          </cell>
        </row>
        <row r="43">
          <cell r="A43" t="str">
            <v>@01@</v>
          </cell>
          <cell r="B43" t="str">
            <v>other</v>
          </cell>
          <cell r="C43" t="str">
            <v>0812-0111</v>
          </cell>
          <cell r="D43" t="str">
            <v>0830034116</v>
          </cell>
          <cell r="E43">
            <v>0</v>
          </cell>
          <cell r="F43" t="str">
            <v>KR</v>
          </cell>
          <cell r="G43" t="str">
            <v>21</v>
          </cell>
          <cell r="H43">
            <v>0</v>
          </cell>
          <cell r="I43" t="str">
            <v>0934002704</v>
          </cell>
          <cell r="J43">
            <v>39790</v>
          </cell>
          <cell r="K43">
            <v>1095</v>
          </cell>
          <cell r="L43" t="str">
            <v>THB</v>
          </cell>
          <cell r="M43" t="str">
            <v>ลดหนี้อ้างถึง INV.0812-0110 คุณสุทธิเดช</v>
          </cell>
        </row>
        <row r="44">
          <cell r="A44" t="str">
            <v>@01@</v>
          </cell>
          <cell r="B44" t="str">
            <v>other</v>
          </cell>
          <cell r="C44" t="str">
            <v>2100042111</v>
          </cell>
          <cell r="D44" t="str">
            <v>0830034727</v>
          </cell>
          <cell r="E44">
            <v>0</v>
          </cell>
          <cell r="F44" t="str">
            <v>KR</v>
          </cell>
          <cell r="G44" t="str">
            <v>31</v>
          </cell>
          <cell r="H44">
            <v>0</v>
          </cell>
          <cell r="I44" t="str">
            <v>0921000365</v>
          </cell>
          <cell r="J44">
            <v>39793</v>
          </cell>
          <cell r="K44">
            <v>-20905.599999999999</v>
          </cell>
          <cell r="L44" t="str">
            <v>THB</v>
          </cell>
          <cell r="M44" t="str">
            <v>ส่วนลดกระจายสินค้า</v>
          </cell>
        </row>
        <row r="45">
          <cell r="A45" t="str">
            <v>@01@</v>
          </cell>
          <cell r="B45" t="str">
            <v>other</v>
          </cell>
          <cell r="C45" t="str">
            <v>2100044095</v>
          </cell>
          <cell r="D45" t="str">
            <v>0830034693</v>
          </cell>
          <cell r="E45">
            <v>0</v>
          </cell>
          <cell r="F45" t="str">
            <v>KR</v>
          </cell>
          <cell r="G45" t="str">
            <v>31</v>
          </cell>
          <cell r="H45">
            <v>0</v>
          </cell>
          <cell r="I45" t="str">
            <v>0921000365</v>
          </cell>
          <cell r="J45">
            <v>39808</v>
          </cell>
          <cell r="K45">
            <v>-11552.59</v>
          </cell>
          <cell r="L45" t="str">
            <v>THB</v>
          </cell>
          <cell r="M45" t="str">
            <v>ส่วนลดกระจายสินค้า ขอนแก่น</v>
          </cell>
        </row>
        <row r="46">
          <cell r="A46" t="str">
            <v>@01@</v>
          </cell>
          <cell r="B46" t="str">
            <v>other</v>
          </cell>
          <cell r="C46" t="str">
            <v>2100044100</v>
          </cell>
          <cell r="D46" t="str">
            <v>0830034728</v>
          </cell>
          <cell r="E46">
            <v>0</v>
          </cell>
          <cell r="F46" t="str">
            <v>KR</v>
          </cell>
          <cell r="G46" t="str">
            <v>31</v>
          </cell>
          <cell r="H46">
            <v>0</v>
          </cell>
          <cell r="I46" t="str">
            <v>0921000365</v>
          </cell>
          <cell r="J46">
            <v>39808</v>
          </cell>
          <cell r="K46">
            <v>-3128</v>
          </cell>
          <cell r="L46" t="str">
            <v>THB</v>
          </cell>
          <cell r="M46" t="str">
            <v>ส่วนลดกระจายสินค้า</v>
          </cell>
        </row>
        <row r="47">
          <cell r="A47" t="str">
            <v>@01@</v>
          </cell>
          <cell r="B47" t="str">
            <v>other</v>
          </cell>
          <cell r="C47" t="str">
            <v>08IF143185</v>
          </cell>
          <cell r="D47" t="str">
            <v>0840080536</v>
          </cell>
          <cell r="E47">
            <v>0</v>
          </cell>
          <cell r="F47" t="str">
            <v>RE</v>
          </cell>
          <cell r="G47" t="str">
            <v>31</v>
          </cell>
          <cell r="H47" t="str">
            <v>D7</v>
          </cell>
          <cell r="I47" t="str">
            <v>0934000465</v>
          </cell>
          <cell r="J47">
            <v>39785</v>
          </cell>
          <cell r="K47">
            <v>-1931.35</v>
          </cell>
          <cell r="L47" t="str">
            <v>THB</v>
          </cell>
          <cell r="M47" t="str">
            <v>สอบเทียบ Digital ThermometerรหัสQ4TT0536</v>
          </cell>
        </row>
        <row r="48">
          <cell r="A48" t="str">
            <v>@01@</v>
          </cell>
          <cell r="B48" t="str">
            <v>other</v>
          </cell>
          <cell r="C48" t="str">
            <v>08IF129307</v>
          </cell>
          <cell r="D48" t="str">
            <v>0840025841</v>
          </cell>
          <cell r="E48">
            <v>0</v>
          </cell>
          <cell r="F48" t="str">
            <v>RE</v>
          </cell>
          <cell r="G48" t="str">
            <v>31</v>
          </cell>
          <cell r="H48" t="str">
            <v>D7</v>
          </cell>
          <cell r="I48">
            <v>0</v>
          </cell>
          <cell r="J48">
            <v>39568</v>
          </cell>
          <cell r="K48">
            <v>-132.15</v>
          </cell>
          <cell r="L48" t="str">
            <v>THB</v>
          </cell>
          <cell r="M48" t="str">
            <v>สอบเทียบ Push Pull Gauge EQ.Q4FP0003</v>
          </cell>
        </row>
        <row r="49">
          <cell r="A49" t="str">
            <v>@01@</v>
          </cell>
          <cell r="B49" t="str">
            <v>other</v>
          </cell>
          <cell r="C49" t="str">
            <v>08IF143908</v>
          </cell>
          <cell r="D49" t="str">
            <v>0840086091</v>
          </cell>
          <cell r="E49">
            <v>0</v>
          </cell>
          <cell r="F49" t="str">
            <v>RE</v>
          </cell>
          <cell r="G49" t="str">
            <v>31</v>
          </cell>
          <cell r="H49" t="str">
            <v>D7</v>
          </cell>
          <cell r="I49" t="str">
            <v>0934001176</v>
          </cell>
          <cell r="J49">
            <v>39800</v>
          </cell>
          <cell r="K49">
            <v>-1321.45</v>
          </cell>
          <cell r="L49" t="str">
            <v>THB</v>
          </cell>
          <cell r="M49" t="str">
            <v>สอบเทียบ Push Pull gauge รหัส Q4FP0001</v>
          </cell>
        </row>
        <row r="50">
          <cell r="A50" t="str">
            <v>@01@</v>
          </cell>
          <cell r="B50" t="str">
            <v>other</v>
          </cell>
          <cell r="C50" t="str">
            <v>08IF142544</v>
          </cell>
          <cell r="D50" t="str">
            <v>0840079268</v>
          </cell>
          <cell r="E50">
            <v>0</v>
          </cell>
          <cell r="F50" t="str">
            <v>RE</v>
          </cell>
          <cell r="G50" t="str">
            <v>31</v>
          </cell>
          <cell r="H50" t="str">
            <v>D7</v>
          </cell>
          <cell r="I50" t="str">
            <v>0934000125</v>
          </cell>
          <cell r="J50">
            <v>39772</v>
          </cell>
          <cell r="K50">
            <v>-559.08000000000004</v>
          </cell>
          <cell r="L50" t="str">
            <v>THB</v>
          </cell>
          <cell r="M50" t="str">
            <v>สอบเทียบ Stop Watch รหัส S4HS0153</v>
          </cell>
        </row>
        <row r="51">
          <cell r="A51" t="str">
            <v>@01@</v>
          </cell>
          <cell r="B51" t="str">
            <v>other</v>
          </cell>
          <cell r="C51" t="str">
            <v>08IF142524</v>
          </cell>
          <cell r="D51" t="str">
            <v>0840079266</v>
          </cell>
          <cell r="E51">
            <v>0</v>
          </cell>
          <cell r="F51" t="str">
            <v>RE</v>
          </cell>
          <cell r="G51" t="str">
            <v>31</v>
          </cell>
          <cell r="H51" t="str">
            <v>D7</v>
          </cell>
          <cell r="I51" t="str">
            <v>0934000125</v>
          </cell>
          <cell r="J51">
            <v>39772</v>
          </cell>
          <cell r="K51">
            <v>-376.11</v>
          </cell>
          <cell r="L51" t="str">
            <v>THB</v>
          </cell>
          <cell r="M51" t="str">
            <v>สอบเทียบ ตุ้มน้ำหนักรหัส S4WW0331</v>
          </cell>
        </row>
        <row r="52">
          <cell r="A52" t="str">
            <v>@01@</v>
          </cell>
          <cell r="B52" t="str">
            <v>other</v>
          </cell>
          <cell r="C52" t="str">
            <v>08IF143824</v>
          </cell>
          <cell r="D52" t="str">
            <v>0840086093</v>
          </cell>
          <cell r="E52">
            <v>0</v>
          </cell>
          <cell r="F52" t="str">
            <v>RE</v>
          </cell>
          <cell r="G52" t="str">
            <v>31</v>
          </cell>
          <cell r="H52" t="str">
            <v>D7</v>
          </cell>
          <cell r="I52" t="str">
            <v>0934001176</v>
          </cell>
          <cell r="J52">
            <v>39800</v>
          </cell>
          <cell r="K52">
            <v>-2337.9499999999998</v>
          </cell>
          <cell r="L52" t="str">
            <v>THB</v>
          </cell>
          <cell r="M52" t="str">
            <v>สอบเทียบDigital ThermometerรหัสQ4TT0549</v>
          </cell>
        </row>
        <row r="53">
          <cell r="A53" t="str">
            <v>@01@</v>
          </cell>
          <cell r="B53" t="str">
            <v>other</v>
          </cell>
          <cell r="C53" t="str">
            <v>0812213</v>
          </cell>
          <cell r="D53" t="str">
            <v>0840083515</v>
          </cell>
          <cell r="E53">
            <v>0</v>
          </cell>
          <cell r="F53" t="str">
            <v>RE</v>
          </cell>
          <cell r="G53" t="str">
            <v>31</v>
          </cell>
          <cell r="H53" t="str">
            <v>V7</v>
          </cell>
          <cell r="I53" t="str">
            <v>0934000962</v>
          </cell>
          <cell r="J53">
            <v>39795</v>
          </cell>
          <cell r="K53">
            <v>-7062</v>
          </cell>
          <cell r="L53" t="str">
            <v>THB</v>
          </cell>
          <cell r="M53" t="str">
            <v>สาย LAN "AMP" UTP CAT5E แท้</v>
          </cell>
        </row>
        <row r="54">
          <cell r="A54" t="str">
            <v>@01@</v>
          </cell>
          <cell r="B54" t="str">
            <v>other</v>
          </cell>
          <cell r="C54" t="str">
            <v>0812391</v>
          </cell>
          <cell r="D54" t="str">
            <v>0840085966</v>
          </cell>
          <cell r="E54">
            <v>0</v>
          </cell>
          <cell r="F54" t="str">
            <v>RE</v>
          </cell>
          <cell r="G54" t="str">
            <v>31</v>
          </cell>
          <cell r="H54" t="str">
            <v>V7</v>
          </cell>
          <cell r="I54" t="str">
            <v>0934001273</v>
          </cell>
          <cell r="J54">
            <v>39806</v>
          </cell>
          <cell r="K54">
            <v>-417.3</v>
          </cell>
          <cell r="L54" t="str">
            <v>THB</v>
          </cell>
          <cell r="M54" t="str">
            <v>สายแปรง USB TO PARALLEL ยาว 1.8 เมตรสีดำ</v>
          </cell>
        </row>
        <row r="55">
          <cell r="A55" t="str">
            <v>@01@</v>
          </cell>
          <cell r="B55" t="str">
            <v>other</v>
          </cell>
          <cell r="C55" t="str">
            <v>REP08-00096</v>
          </cell>
          <cell r="D55" t="str">
            <v>0840085767</v>
          </cell>
          <cell r="E55">
            <v>0</v>
          </cell>
          <cell r="F55" t="str">
            <v>RE</v>
          </cell>
          <cell r="G55" t="str">
            <v>31</v>
          </cell>
          <cell r="H55" t="str">
            <v>D7</v>
          </cell>
          <cell r="I55" t="str">
            <v>0934002017</v>
          </cell>
          <cell r="J55">
            <v>39794</v>
          </cell>
          <cell r="K55">
            <v>-5210.8999999999996</v>
          </cell>
          <cell r="L55" t="str">
            <v>THB</v>
          </cell>
          <cell r="M55" t="str">
            <v>ไส้กรองเครื่องปรับอากาศ</v>
          </cell>
        </row>
        <row r="56">
          <cell r="A56" t="str">
            <v>@01@</v>
          </cell>
          <cell r="B56" t="str">
            <v>other</v>
          </cell>
          <cell r="C56" t="str">
            <v>0812450</v>
          </cell>
          <cell r="D56" t="str">
            <v>0840086342</v>
          </cell>
          <cell r="E56">
            <v>0</v>
          </cell>
          <cell r="F56" t="str">
            <v>RE</v>
          </cell>
          <cell r="G56" t="str">
            <v>31</v>
          </cell>
          <cell r="H56" t="str">
            <v>V7</v>
          </cell>
          <cell r="I56" t="str">
            <v>0934001377</v>
          </cell>
          <cell r="J56">
            <v>39808</v>
          </cell>
          <cell r="K56">
            <v>-1498</v>
          </cell>
          <cell r="L56" t="str">
            <v>THB</v>
          </cell>
          <cell r="M56" t="str">
            <v>หัว RJ AMP แท้</v>
          </cell>
        </row>
        <row r="57">
          <cell r="A57" t="str">
            <v>@01@</v>
          </cell>
          <cell r="B57" t="str">
            <v>other</v>
          </cell>
          <cell r="C57" t="str">
            <v>0811455</v>
          </cell>
          <cell r="D57" t="str">
            <v>0840079161</v>
          </cell>
          <cell r="E57">
            <v>0</v>
          </cell>
          <cell r="F57" t="str">
            <v>RE</v>
          </cell>
          <cell r="G57" t="str">
            <v>31</v>
          </cell>
          <cell r="H57" t="str">
            <v>V7</v>
          </cell>
          <cell r="I57" t="str">
            <v>0934000071</v>
          </cell>
          <cell r="J57">
            <v>39778</v>
          </cell>
          <cell r="K57">
            <v>-1498</v>
          </cell>
          <cell r="L57" t="str">
            <v>THB</v>
          </cell>
          <cell r="M57" t="str">
            <v>หัว RJ45</v>
          </cell>
        </row>
        <row r="58">
          <cell r="B58" t="str">
            <v>other Total</v>
          </cell>
          <cell r="K58">
            <v>-1485512.5300000005</v>
          </cell>
        </row>
        <row r="59">
          <cell r="A59" t="str">
            <v>@01@</v>
          </cell>
          <cell r="B59" t="str">
            <v xml:space="preserve">RENTAL </v>
          </cell>
          <cell r="C59" t="str">
            <v>FI08133911</v>
          </cell>
          <cell r="D59" t="str">
            <v>0830032393</v>
          </cell>
          <cell r="E59">
            <v>0</v>
          </cell>
          <cell r="F59" t="str">
            <v>KR</v>
          </cell>
          <cell r="G59" t="str">
            <v>31</v>
          </cell>
          <cell r="H59" t="str">
            <v>D7</v>
          </cell>
          <cell r="I59" t="str">
            <v>0934000419</v>
          </cell>
          <cell r="J59">
            <v>39790</v>
          </cell>
          <cell r="K59">
            <v>-191626.3</v>
          </cell>
          <cell r="L59" t="str">
            <v>THB</v>
          </cell>
          <cell r="M59" t="str">
            <v>RENTAL DELL GX620</v>
          </cell>
        </row>
        <row r="60">
          <cell r="A60" t="str">
            <v>@01@</v>
          </cell>
          <cell r="B60" t="str">
            <v xml:space="preserve">RENTAL </v>
          </cell>
          <cell r="C60" t="str">
            <v>FI08135351</v>
          </cell>
          <cell r="D60" t="str">
            <v>0830032235</v>
          </cell>
          <cell r="E60">
            <v>0</v>
          </cell>
          <cell r="F60" t="str">
            <v>KR</v>
          </cell>
          <cell r="G60" t="str">
            <v>31</v>
          </cell>
          <cell r="H60" t="str">
            <v>D7</v>
          </cell>
          <cell r="I60" t="str">
            <v>0934000913</v>
          </cell>
          <cell r="J60">
            <v>39790</v>
          </cell>
          <cell r="K60">
            <v>-53414.400000000001</v>
          </cell>
          <cell r="L60" t="str">
            <v>THB</v>
          </cell>
          <cell r="M60" t="str">
            <v>RENTAL DELL COMPUTER &amp; ACCESSORIES</v>
          </cell>
        </row>
        <row r="61">
          <cell r="A61" t="str">
            <v>@01@</v>
          </cell>
          <cell r="B61" t="str">
            <v xml:space="preserve">RENTAL </v>
          </cell>
          <cell r="C61" t="str">
            <v>FI08135352</v>
          </cell>
          <cell r="D61" t="str">
            <v>0830032236</v>
          </cell>
          <cell r="E61">
            <v>0</v>
          </cell>
          <cell r="F61" t="str">
            <v>KR</v>
          </cell>
          <cell r="G61" t="str">
            <v>31</v>
          </cell>
          <cell r="H61" t="str">
            <v>D7</v>
          </cell>
          <cell r="I61" t="str">
            <v>0934000913</v>
          </cell>
          <cell r="J61">
            <v>39790</v>
          </cell>
          <cell r="K61">
            <v>-60193.919999999998</v>
          </cell>
          <cell r="L61" t="str">
            <v>THB</v>
          </cell>
          <cell r="M61" t="str">
            <v>RENTAL DELL OPTIPLEX 755 67 UNITS</v>
          </cell>
        </row>
        <row r="62">
          <cell r="A62" t="str">
            <v>@01@</v>
          </cell>
          <cell r="B62" t="str">
            <v xml:space="preserve">RENTAL </v>
          </cell>
          <cell r="C62" t="str">
            <v>FI08137769</v>
          </cell>
          <cell r="D62" t="str">
            <v>0830032902</v>
          </cell>
          <cell r="E62">
            <v>0</v>
          </cell>
          <cell r="F62" t="str">
            <v>KR</v>
          </cell>
          <cell r="G62" t="str">
            <v>31</v>
          </cell>
          <cell r="H62">
            <v>0</v>
          </cell>
          <cell r="I62" t="str">
            <v>0934000913</v>
          </cell>
          <cell r="J62">
            <v>39790</v>
          </cell>
          <cell r="K62">
            <v>-9957.42</v>
          </cell>
          <cell r="L62" t="str">
            <v>THB</v>
          </cell>
          <cell r="M62" t="str">
            <v>RENTAL DELL E178 27 UNITS</v>
          </cell>
        </row>
        <row r="63">
          <cell r="A63" t="str">
            <v>@01@</v>
          </cell>
          <cell r="B63" t="str">
            <v xml:space="preserve">RENTAL </v>
          </cell>
          <cell r="C63" t="str">
            <v>FI08137768</v>
          </cell>
          <cell r="D63" t="str">
            <v>0830032237</v>
          </cell>
          <cell r="E63">
            <v>0</v>
          </cell>
          <cell r="F63" t="str">
            <v>KR</v>
          </cell>
          <cell r="G63" t="str">
            <v>31</v>
          </cell>
          <cell r="H63" t="str">
            <v>D7</v>
          </cell>
          <cell r="I63" t="str">
            <v>0934000913</v>
          </cell>
          <cell r="J63">
            <v>39790</v>
          </cell>
          <cell r="K63">
            <v>-65595.28</v>
          </cell>
          <cell r="L63" t="str">
            <v>THB</v>
          </cell>
          <cell r="M63" t="str">
            <v>RENTAL LENOVO THINK M57E 54 UNITS</v>
          </cell>
        </row>
        <row r="64">
          <cell r="A64" t="str">
            <v>@01@</v>
          </cell>
          <cell r="B64" t="str">
            <v xml:space="preserve">RENTAL </v>
          </cell>
          <cell r="C64" t="str">
            <v>FI08131546</v>
          </cell>
          <cell r="D64" t="str">
            <v>0830032394</v>
          </cell>
          <cell r="E64">
            <v>0</v>
          </cell>
          <cell r="F64" t="str">
            <v>KR</v>
          </cell>
          <cell r="G64" t="str">
            <v>31</v>
          </cell>
          <cell r="H64" t="str">
            <v>D7</v>
          </cell>
          <cell r="I64" t="str">
            <v>0934000419</v>
          </cell>
          <cell r="J64">
            <v>39790</v>
          </cell>
          <cell r="K64">
            <v>-5850.76</v>
          </cell>
          <cell r="L64" t="str">
            <v>THB</v>
          </cell>
          <cell r="M64" t="str">
            <v>RENTAL UPS PCM 1 UNIT</v>
          </cell>
        </row>
        <row r="65">
          <cell r="A65" t="str">
            <v>@01@</v>
          </cell>
          <cell r="B65" t="str">
            <v xml:space="preserve">RENTAL </v>
          </cell>
          <cell r="C65" t="str">
            <v>FI08138656</v>
          </cell>
          <cell r="D65" t="str">
            <v>0830032771</v>
          </cell>
          <cell r="E65">
            <v>0</v>
          </cell>
          <cell r="F65" t="str">
            <v>KR</v>
          </cell>
          <cell r="G65" t="str">
            <v>31</v>
          </cell>
          <cell r="H65" t="str">
            <v>D7</v>
          </cell>
          <cell r="I65" t="str">
            <v>0934000419</v>
          </cell>
          <cell r="J65">
            <v>39790</v>
          </cell>
          <cell r="K65">
            <v>-11671.56</v>
          </cell>
          <cell r="L65" t="str">
            <v>THB</v>
          </cell>
          <cell r="M65" t="str">
            <v>RENTAL-DELL D630 6 UNITS</v>
          </cell>
        </row>
        <row r="66">
          <cell r="A66" t="str">
            <v>@01@</v>
          </cell>
          <cell r="B66" t="str">
            <v xml:space="preserve">RENTAL </v>
          </cell>
          <cell r="C66" t="str">
            <v>FI08138656</v>
          </cell>
          <cell r="D66" t="str">
            <v>0830032768</v>
          </cell>
          <cell r="E66">
            <v>0</v>
          </cell>
          <cell r="F66" t="str">
            <v>KR</v>
          </cell>
          <cell r="G66" t="str">
            <v>31</v>
          </cell>
          <cell r="H66" t="str">
            <v>D7</v>
          </cell>
          <cell r="I66" t="str">
            <v>0934000419</v>
          </cell>
          <cell r="J66">
            <v>39790</v>
          </cell>
          <cell r="K66">
            <v>-74809.05</v>
          </cell>
          <cell r="L66" t="str">
            <v>THB</v>
          </cell>
          <cell r="M66" t="str">
            <v>RENTAL-LENOVO M57E 63 UNIT</v>
          </cell>
        </row>
        <row r="67">
          <cell r="A67" t="str">
            <v>@01@</v>
          </cell>
          <cell r="B67" t="str">
            <v xml:space="preserve">RENTAL </v>
          </cell>
          <cell r="C67" t="str">
            <v>FI08138656</v>
          </cell>
          <cell r="D67" t="str">
            <v>0830032769</v>
          </cell>
          <cell r="E67">
            <v>0</v>
          </cell>
          <cell r="F67" t="str">
            <v>KR</v>
          </cell>
          <cell r="G67" t="str">
            <v>31</v>
          </cell>
          <cell r="H67" t="str">
            <v>D7</v>
          </cell>
          <cell r="I67" t="str">
            <v>0934000419</v>
          </cell>
          <cell r="J67">
            <v>39790</v>
          </cell>
          <cell r="K67">
            <v>-74809.05</v>
          </cell>
          <cell r="L67" t="str">
            <v>THB</v>
          </cell>
          <cell r="M67" t="str">
            <v>RENTAL-LENOVO M57E 63 UNIT</v>
          </cell>
        </row>
        <row r="68">
          <cell r="A68" t="str">
            <v>@01@</v>
          </cell>
          <cell r="B68" t="str">
            <v xml:space="preserve">RENTAL </v>
          </cell>
          <cell r="C68" t="str">
            <v>FI08138656</v>
          </cell>
          <cell r="D68" t="str">
            <v>0830032773</v>
          </cell>
          <cell r="E68">
            <v>0</v>
          </cell>
          <cell r="F68" t="str">
            <v>KR</v>
          </cell>
          <cell r="G68" t="str">
            <v>31</v>
          </cell>
          <cell r="H68" t="str">
            <v>D7</v>
          </cell>
          <cell r="I68" t="str">
            <v>0934000419</v>
          </cell>
          <cell r="J68">
            <v>39790</v>
          </cell>
          <cell r="K68">
            <v>-74809.05</v>
          </cell>
          <cell r="L68" t="str">
            <v>THB</v>
          </cell>
          <cell r="M68" t="str">
            <v>RENTAL-LENOVO M57E 63 UNIT</v>
          </cell>
        </row>
        <row r="69">
          <cell r="B69" t="str">
            <v>RENTAL  Total</v>
          </cell>
          <cell r="K69">
            <v>-622736.79</v>
          </cell>
        </row>
        <row r="70">
          <cell r="A70" t="str">
            <v>@01@</v>
          </cell>
          <cell r="B70" t="str">
            <v>tel</v>
          </cell>
          <cell r="C70" t="str">
            <v>0000201667122</v>
          </cell>
          <cell r="D70" t="str">
            <v>0830034692</v>
          </cell>
          <cell r="E70">
            <v>0</v>
          </cell>
          <cell r="F70" t="str">
            <v>KR</v>
          </cell>
          <cell r="G70" t="str">
            <v>31</v>
          </cell>
          <cell r="H70">
            <v>0</v>
          </cell>
          <cell r="I70" t="str">
            <v>0934001263</v>
          </cell>
          <cell r="J70">
            <v>39804</v>
          </cell>
          <cell r="K70">
            <v>-2014</v>
          </cell>
          <cell r="L70" t="str">
            <v>THB</v>
          </cell>
          <cell r="M70" t="str">
            <v>16/11-15/12/51 02-2980024-555</v>
          </cell>
        </row>
        <row r="71">
          <cell r="A71" t="str">
            <v>@01@</v>
          </cell>
          <cell r="B71" t="str">
            <v>tel</v>
          </cell>
          <cell r="C71" t="str">
            <v>546003490</v>
          </cell>
          <cell r="D71" t="str">
            <v>0830034690</v>
          </cell>
          <cell r="E71">
            <v>0</v>
          </cell>
          <cell r="F71" t="str">
            <v>KR</v>
          </cell>
          <cell r="G71" t="str">
            <v>31</v>
          </cell>
          <cell r="H71" t="str">
            <v>D7</v>
          </cell>
          <cell r="I71" t="str">
            <v>0934001262</v>
          </cell>
          <cell r="J71">
            <v>39802</v>
          </cell>
          <cell r="K71">
            <v>-25.15</v>
          </cell>
          <cell r="L71" t="str">
            <v>THB</v>
          </cell>
          <cell r="M71" t="str">
            <v>กสท 16/11-15/12/08 02-29800537</v>
          </cell>
        </row>
        <row r="72">
          <cell r="A72" t="str">
            <v>@01@</v>
          </cell>
          <cell r="B72" t="str">
            <v>tel</v>
          </cell>
          <cell r="C72" t="str">
            <v>546003490</v>
          </cell>
          <cell r="D72" t="str">
            <v>0830034690</v>
          </cell>
          <cell r="E72">
            <v>0</v>
          </cell>
          <cell r="F72" t="str">
            <v>KR</v>
          </cell>
          <cell r="G72" t="str">
            <v>31</v>
          </cell>
          <cell r="H72" t="str">
            <v>D7</v>
          </cell>
          <cell r="I72" t="str">
            <v>0934001262</v>
          </cell>
          <cell r="J72">
            <v>39802</v>
          </cell>
          <cell r="K72">
            <v>-277.13</v>
          </cell>
          <cell r="L72" t="str">
            <v>THB</v>
          </cell>
          <cell r="M72" t="str">
            <v>กสท 16/11-15/12/08 02-29800540</v>
          </cell>
        </row>
        <row r="73">
          <cell r="A73" t="str">
            <v>@01@</v>
          </cell>
          <cell r="B73" t="str">
            <v>tel</v>
          </cell>
          <cell r="C73" t="str">
            <v>546003490</v>
          </cell>
          <cell r="D73" t="str">
            <v>0830034690</v>
          </cell>
          <cell r="E73">
            <v>0</v>
          </cell>
          <cell r="F73" t="str">
            <v>KR</v>
          </cell>
          <cell r="G73" t="str">
            <v>31</v>
          </cell>
          <cell r="H73" t="str">
            <v>D7</v>
          </cell>
          <cell r="I73" t="str">
            <v>0934001262</v>
          </cell>
          <cell r="J73">
            <v>39802</v>
          </cell>
          <cell r="K73">
            <v>-659.55</v>
          </cell>
          <cell r="L73" t="str">
            <v>THB</v>
          </cell>
          <cell r="M73" t="str">
            <v>กสท 16/11-15/12/08 02-29800541</v>
          </cell>
        </row>
        <row r="74">
          <cell r="A74" t="str">
            <v>@01@</v>
          </cell>
          <cell r="B74" t="str">
            <v>tel</v>
          </cell>
          <cell r="C74" t="str">
            <v>546003490</v>
          </cell>
          <cell r="D74" t="str">
            <v>0830034690</v>
          </cell>
          <cell r="E74">
            <v>0</v>
          </cell>
          <cell r="F74" t="str">
            <v>KR</v>
          </cell>
          <cell r="G74" t="str">
            <v>31</v>
          </cell>
          <cell r="H74" t="str">
            <v>D7</v>
          </cell>
          <cell r="I74" t="str">
            <v>0934001262</v>
          </cell>
          <cell r="J74">
            <v>39802</v>
          </cell>
          <cell r="K74">
            <v>-573.52</v>
          </cell>
          <cell r="L74" t="str">
            <v>THB</v>
          </cell>
          <cell r="M74" t="str">
            <v>กสท 16/11-15/12/08 02-29800542</v>
          </cell>
        </row>
        <row r="75">
          <cell r="A75" t="str">
            <v>@01@</v>
          </cell>
          <cell r="B75" t="str">
            <v>tel</v>
          </cell>
          <cell r="C75" t="str">
            <v>546003490</v>
          </cell>
          <cell r="D75" t="str">
            <v>0830034690</v>
          </cell>
          <cell r="E75">
            <v>0</v>
          </cell>
          <cell r="F75" t="str">
            <v>KR</v>
          </cell>
          <cell r="G75" t="str">
            <v>31</v>
          </cell>
          <cell r="H75" t="str">
            <v>D7</v>
          </cell>
          <cell r="I75" t="str">
            <v>0934001262</v>
          </cell>
          <cell r="J75">
            <v>39802</v>
          </cell>
          <cell r="K75">
            <v>-19.8</v>
          </cell>
          <cell r="L75" t="str">
            <v>THB</v>
          </cell>
          <cell r="M75" t="str">
            <v>กสท 16/11-15/12/08 02-29800543</v>
          </cell>
        </row>
        <row r="76">
          <cell r="A76" t="str">
            <v>@01@</v>
          </cell>
          <cell r="B76" t="str">
            <v>tel</v>
          </cell>
          <cell r="C76" t="str">
            <v>546003490</v>
          </cell>
          <cell r="D76" t="str">
            <v>0830034690</v>
          </cell>
          <cell r="E76">
            <v>0</v>
          </cell>
          <cell r="F76" t="str">
            <v>KR</v>
          </cell>
          <cell r="G76" t="str">
            <v>31</v>
          </cell>
          <cell r="H76" t="str">
            <v>D7</v>
          </cell>
          <cell r="I76" t="str">
            <v>0934001262</v>
          </cell>
          <cell r="J76">
            <v>39802</v>
          </cell>
          <cell r="K76">
            <v>-858.14</v>
          </cell>
          <cell r="L76" t="str">
            <v>THB</v>
          </cell>
          <cell r="M76" t="str">
            <v>กสท 16/11-15/12/08 02-29800545</v>
          </cell>
        </row>
        <row r="77">
          <cell r="A77" t="str">
            <v>@01@</v>
          </cell>
          <cell r="B77" t="str">
            <v>tel</v>
          </cell>
          <cell r="C77" t="str">
            <v>546003490</v>
          </cell>
          <cell r="D77" t="str">
            <v>0830034690</v>
          </cell>
          <cell r="E77">
            <v>0</v>
          </cell>
          <cell r="F77" t="str">
            <v>KR</v>
          </cell>
          <cell r="G77" t="str">
            <v>31</v>
          </cell>
          <cell r="H77" t="str">
            <v>D7</v>
          </cell>
          <cell r="I77" t="str">
            <v>0934001262</v>
          </cell>
          <cell r="J77">
            <v>39802</v>
          </cell>
          <cell r="K77">
            <v>-306.02</v>
          </cell>
          <cell r="L77" t="str">
            <v>THB</v>
          </cell>
          <cell r="M77" t="str">
            <v>กสท 16/11-15/12/08 02-29800547</v>
          </cell>
        </row>
        <row r="78">
          <cell r="A78" t="str">
            <v>@01@</v>
          </cell>
          <cell r="B78" t="str">
            <v>tel</v>
          </cell>
          <cell r="C78" t="str">
            <v>546003490</v>
          </cell>
          <cell r="D78" t="str">
            <v>0830034690</v>
          </cell>
          <cell r="E78">
            <v>0</v>
          </cell>
          <cell r="F78" t="str">
            <v>KR</v>
          </cell>
          <cell r="G78" t="str">
            <v>31</v>
          </cell>
          <cell r="H78" t="str">
            <v>D7</v>
          </cell>
          <cell r="I78" t="str">
            <v>0934001262</v>
          </cell>
          <cell r="J78">
            <v>39802</v>
          </cell>
          <cell r="K78">
            <v>-384.67</v>
          </cell>
          <cell r="L78" t="str">
            <v>THB</v>
          </cell>
          <cell r="M78" t="str">
            <v>กสท 16/11-15/12/08 02-29800550</v>
          </cell>
        </row>
        <row r="79">
          <cell r="A79" t="str">
            <v>@01@</v>
          </cell>
          <cell r="B79" t="str">
            <v>tel</v>
          </cell>
          <cell r="C79" t="str">
            <v>546003490</v>
          </cell>
          <cell r="D79" t="str">
            <v>0830034690</v>
          </cell>
          <cell r="E79">
            <v>0</v>
          </cell>
          <cell r="F79" t="str">
            <v>KR</v>
          </cell>
          <cell r="G79" t="str">
            <v>31</v>
          </cell>
          <cell r="H79" t="str">
            <v>D7</v>
          </cell>
          <cell r="I79" t="str">
            <v>0934001262</v>
          </cell>
          <cell r="J79">
            <v>39802</v>
          </cell>
          <cell r="K79">
            <v>-292.11</v>
          </cell>
          <cell r="L79" t="str">
            <v>THB</v>
          </cell>
          <cell r="M79" t="str">
            <v>กสท 16/11-15/12/08 02-29800552</v>
          </cell>
        </row>
        <row r="80">
          <cell r="A80" t="str">
            <v>@01@</v>
          </cell>
          <cell r="B80" t="str">
            <v>tel</v>
          </cell>
          <cell r="C80" t="str">
            <v>546003490</v>
          </cell>
          <cell r="D80" t="str">
            <v>0830034690</v>
          </cell>
          <cell r="E80">
            <v>0</v>
          </cell>
          <cell r="F80" t="str">
            <v>KR</v>
          </cell>
          <cell r="G80" t="str">
            <v>31</v>
          </cell>
          <cell r="H80" t="str">
            <v>D7</v>
          </cell>
          <cell r="I80" t="str">
            <v>0934001262</v>
          </cell>
          <cell r="J80">
            <v>39802</v>
          </cell>
          <cell r="K80">
            <v>-272.85000000000002</v>
          </cell>
          <cell r="L80" t="str">
            <v>THB</v>
          </cell>
          <cell r="M80" t="str">
            <v>กสท 16/11-15/12/08 02-29800555</v>
          </cell>
        </row>
        <row r="81">
          <cell r="A81" t="str">
            <v>@01@</v>
          </cell>
          <cell r="B81" t="str">
            <v>tel</v>
          </cell>
          <cell r="C81" t="str">
            <v>14543222</v>
          </cell>
          <cell r="D81" t="str">
            <v>0630007131</v>
          </cell>
          <cell r="E81">
            <v>0</v>
          </cell>
          <cell r="F81" t="str">
            <v>KR</v>
          </cell>
          <cell r="G81" t="str">
            <v>31</v>
          </cell>
          <cell r="H81" t="str">
            <v>V7</v>
          </cell>
          <cell r="I81" t="str">
            <v>0940014022</v>
          </cell>
          <cell r="J81">
            <v>38830</v>
          </cell>
          <cell r="K81">
            <v>-4750.8</v>
          </cell>
          <cell r="L81" t="str">
            <v>THB</v>
          </cell>
          <cell r="M81" t="str">
            <v>ค่าโทรศัพท์งวด23/03/48-22/04/49 06-3036215,6126</v>
          </cell>
        </row>
        <row r="82">
          <cell r="A82" t="str">
            <v>@01@</v>
          </cell>
          <cell r="B82" t="str">
            <v>tel</v>
          </cell>
          <cell r="C82" t="str">
            <v>546044560</v>
          </cell>
          <cell r="D82" t="str">
            <v>0830033869</v>
          </cell>
          <cell r="E82">
            <v>0</v>
          </cell>
          <cell r="F82" t="str">
            <v>KR</v>
          </cell>
          <cell r="G82" t="str">
            <v>31</v>
          </cell>
          <cell r="H82" t="str">
            <v>D7</v>
          </cell>
          <cell r="I82" t="str">
            <v>0933000051</v>
          </cell>
          <cell r="J82">
            <v>39802</v>
          </cell>
          <cell r="K82">
            <v>-621.78</v>
          </cell>
          <cell r="L82" t="str">
            <v>THB</v>
          </cell>
          <cell r="M82" t="str">
            <v>ตกท.กสท.งวด 16/11-15/12/08 034422289</v>
          </cell>
        </row>
        <row r="83">
          <cell r="A83" t="str">
            <v>@01@</v>
          </cell>
          <cell r="B83" t="str">
            <v>tel</v>
          </cell>
          <cell r="C83" t="str">
            <v>546044560</v>
          </cell>
          <cell r="D83" t="str">
            <v>0830033869</v>
          </cell>
          <cell r="E83">
            <v>0</v>
          </cell>
          <cell r="F83" t="str">
            <v>KR</v>
          </cell>
          <cell r="G83" t="str">
            <v>31</v>
          </cell>
          <cell r="H83" t="str">
            <v>D7</v>
          </cell>
          <cell r="I83" t="str">
            <v>0933000051</v>
          </cell>
          <cell r="J83">
            <v>39802</v>
          </cell>
          <cell r="K83">
            <v>-6439.47</v>
          </cell>
          <cell r="L83" t="str">
            <v>THB</v>
          </cell>
          <cell r="M83" t="str">
            <v>ตปท.กสท.งวด 16/11-15/12/08 034421944</v>
          </cell>
        </row>
        <row r="84">
          <cell r="A84" t="str">
            <v>@01@</v>
          </cell>
          <cell r="B84" t="str">
            <v>tel</v>
          </cell>
          <cell r="C84" t="str">
            <v>546044560</v>
          </cell>
          <cell r="D84" t="str">
            <v>0830033869</v>
          </cell>
          <cell r="E84">
            <v>0</v>
          </cell>
          <cell r="F84" t="str">
            <v>KR</v>
          </cell>
          <cell r="G84" t="str">
            <v>31</v>
          </cell>
          <cell r="H84" t="str">
            <v>D7</v>
          </cell>
          <cell r="I84" t="str">
            <v>0933000051</v>
          </cell>
          <cell r="J84">
            <v>39802</v>
          </cell>
          <cell r="K84">
            <v>-18.73</v>
          </cell>
          <cell r="L84" t="str">
            <v>THB</v>
          </cell>
          <cell r="M84" t="str">
            <v>ตปท.กสท.งวด 16/11-15/12/08 034425882</v>
          </cell>
        </row>
        <row r="85">
          <cell r="A85" t="str">
            <v>@01@</v>
          </cell>
          <cell r="B85" t="str">
            <v>tel</v>
          </cell>
          <cell r="C85" t="str">
            <v>546044560</v>
          </cell>
          <cell r="D85" t="str">
            <v>0830033869</v>
          </cell>
          <cell r="E85">
            <v>0</v>
          </cell>
          <cell r="F85" t="str">
            <v>KR</v>
          </cell>
          <cell r="G85" t="str">
            <v>31</v>
          </cell>
          <cell r="H85" t="str">
            <v>D7</v>
          </cell>
          <cell r="I85" t="str">
            <v>0933000051</v>
          </cell>
          <cell r="J85">
            <v>39802</v>
          </cell>
          <cell r="K85">
            <v>-1410.37</v>
          </cell>
          <cell r="L85" t="str">
            <v>THB</v>
          </cell>
          <cell r="M85" t="str">
            <v>ตปท.กสท.งวด 16/11-15/12/08 034421870</v>
          </cell>
        </row>
        <row r="86">
          <cell r="A86" t="str">
            <v>@01@</v>
          </cell>
          <cell r="B86" t="str">
            <v>tel</v>
          </cell>
          <cell r="C86" t="str">
            <v>546044560</v>
          </cell>
          <cell r="D86" t="str">
            <v>0830033869</v>
          </cell>
          <cell r="E86">
            <v>0</v>
          </cell>
          <cell r="F86" t="str">
            <v>KR</v>
          </cell>
          <cell r="G86" t="str">
            <v>31</v>
          </cell>
          <cell r="H86" t="str">
            <v>D7</v>
          </cell>
          <cell r="I86" t="str">
            <v>0933000051</v>
          </cell>
          <cell r="J86">
            <v>39802</v>
          </cell>
          <cell r="K86">
            <v>-21.4</v>
          </cell>
          <cell r="L86" t="str">
            <v>THB</v>
          </cell>
          <cell r="M86" t="str">
            <v>ตปท.กสท.งวด 16/11-15/12/08 034422288</v>
          </cell>
        </row>
        <row r="87">
          <cell r="A87" t="str">
            <v>@01@</v>
          </cell>
          <cell r="B87" t="str">
            <v>tel</v>
          </cell>
          <cell r="C87" t="str">
            <v>546133219</v>
          </cell>
          <cell r="D87" t="str">
            <v>0830033960</v>
          </cell>
          <cell r="E87">
            <v>0</v>
          </cell>
          <cell r="F87" t="str">
            <v>KR</v>
          </cell>
          <cell r="G87" t="str">
            <v>31</v>
          </cell>
          <cell r="H87" t="str">
            <v>D7</v>
          </cell>
          <cell r="I87" t="str">
            <v>0933000051</v>
          </cell>
          <cell r="J87">
            <v>39807</v>
          </cell>
          <cell r="K87">
            <v>-42.8</v>
          </cell>
          <cell r="L87" t="str">
            <v>THB</v>
          </cell>
          <cell r="M87" t="str">
            <v>ตปท.กสท.งวด 21/11-20/12/08 034816831</v>
          </cell>
        </row>
        <row r="88">
          <cell r="A88" t="str">
            <v>@01@</v>
          </cell>
          <cell r="B88" t="str">
            <v>tel</v>
          </cell>
          <cell r="C88" t="str">
            <v>546133219</v>
          </cell>
          <cell r="D88" t="str">
            <v>0830033960</v>
          </cell>
          <cell r="E88">
            <v>0</v>
          </cell>
          <cell r="F88" t="str">
            <v>KR</v>
          </cell>
          <cell r="G88" t="str">
            <v>31</v>
          </cell>
          <cell r="H88" t="str">
            <v>D7</v>
          </cell>
          <cell r="I88" t="str">
            <v>0933000051</v>
          </cell>
          <cell r="J88">
            <v>39807</v>
          </cell>
          <cell r="K88">
            <v>-541.85</v>
          </cell>
          <cell r="L88" t="str">
            <v>THB</v>
          </cell>
          <cell r="M88" t="str">
            <v>ตปท.กสท.งวด 21/11-20/12/08 034816829</v>
          </cell>
        </row>
        <row r="89">
          <cell r="A89" t="str">
            <v>@01@</v>
          </cell>
          <cell r="B89" t="str">
            <v>tel</v>
          </cell>
          <cell r="C89" t="str">
            <v>546133219</v>
          </cell>
          <cell r="D89" t="str">
            <v>0830033960</v>
          </cell>
          <cell r="E89">
            <v>0</v>
          </cell>
          <cell r="F89" t="str">
            <v>KR</v>
          </cell>
          <cell r="G89" t="str">
            <v>31</v>
          </cell>
          <cell r="H89" t="str">
            <v>D7</v>
          </cell>
          <cell r="I89" t="str">
            <v>0933000051</v>
          </cell>
          <cell r="J89">
            <v>39807</v>
          </cell>
          <cell r="K89">
            <v>-572.55999999999995</v>
          </cell>
          <cell r="L89" t="str">
            <v>THB</v>
          </cell>
          <cell r="M89" t="str">
            <v>ตปท.กสท.งวด 21/11-20/12/08 034816577</v>
          </cell>
        </row>
        <row r="90">
          <cell r="A90" t="str">
            <v>@01@</v>
          </cell>
          <cell r="B90" t="str">
            <v>tel</v>
          </cell>
          <cell r="C90" t="str">
            <v>546133219</v>
          </cell>
          <cell r="D90" t="str">
            <v>0830033960</v>
          </cell>
          <cell r="E90">
            <v>0</v>
          </cell>
          <cell r="F90" t="str">
            <v>KR</v>
          </cell>
          <cell r="G90" t="str">
            <v>31</v>
          </cell>
          <cell r="H90" t="str">
            <v>D7</v>
          </cell>
          <cell r="I90" t="str">
            <v>0933000051</v>
          </cell>
          <cell r="J90">
            <v>39807</v>
          </cell>
          <cell r="K90">
            <v>-44.3</v>
          </cell>
          <cell r="L90" t="str">
            <v>THB</v>
          </cell>
          <cell r="M90" t="str">
            <v>ตปท.กสท.งวด 21/11-20/12/08 034816504</v>
          </cell>
        </row>
        <row r="91">
          <cell r="A91" t="str">
            <v>@01@</v>
          </cell>
          <cell r="B91" t="str">
            <v>tel</v>
          </cell>
          <cell r="C91" t="str">
            <v>546133219</v>
          </cell>
          <cell r="D91" t="str">
            <v>0830033960</v>
          </cell>
          <cell r="E91">
            <v>0</v>
          </cell>
          <cell r="F91" t="str">
            <v>KR</v>
          </cell>
          <cell r="G91" t="str">
            <v>31</v>
          </cell>
          <cell r="H91" t="str">
            <v>D7</v>
          </cell>
          <cell r="I91" t="str">
            <v>0933000051</v>
          </cell>
          <cell r="J91">
            <v>39807</v>
          </cell>
          <cell r="K91">
            <v>-445.12</v>
          </cell>
          <cell r="L91" t="str">
            <v>THB</v>
          </cell>
          <cell r="M91" t="str">
            <v>ตปท.กสท.งวด 21/11-20/12/08 034816503</v>
          </cell>
        </row>
        <row r="92">
          <cell r="A92" t="str">
            <v>@01@</v>
          </cell>
          <cell r="B92" t="str">
            <v>tel</v>
          </cell>
          <cell r="C92" t="str">
            <v>546133219</v>
          </cell>
          <cell r="D92" t="str">
            <v>0830033960</v>
          </cell>
          <cell r="E92">
            <v>0</v>
          </cell>
          <cell r="F92" t="str">
            <v>KR</v>
          </cell>
          <cell r="G92" t="str">
            <v>31</v>
          </cell>
          <cell r="H92" t="str">
            <v>D7</v>
          </cell>
          <cell r="I92" t="str">
            <v>0933000051</v>
          </cell>
          <cell r="J92">
            <v>39807</v>
          </cell>
          <cell r="K92">
            <v>-32.1</v>
          </cell>
          <cell r="L92" t="str">
            <v>THB</v>
          </cell>
          <cell r="M92" t="str">
            <v>ตปท.กสท.งวด 21/11-20/12/08 034816692</v>
          </cell>
        </row>
        <row r="93">
          <cell r="A93" t="str">
            <v>@01@</v>
          </cell>
          <cell r="B93" t="str">
            <v>tel</v>
          </cell>
          <cell r="C93" t="str">
            <v>546133255</v>
          </cell>
          <cell r="D93" t="str">
            <v>0830033964</v>
          </cell>
          <cell r="E93">
            <v>0</v>
          </cell>
          <cell r="F93" t="str">
            <v>KR</v>
          </cell>
          <cell r="G93" t="str">
            <v>31</v>
          </cell>
          <cell r="H93" t="str">
            <v>D7</v>
          </cell>
          <cell r="I93" t="str">
            <v>0933000051</v>
          </cell>
          <cell r="J93">
            <v>39807</v>
          </cell>
          <cell r="K93">
            <v>-1866.29</v>
          </cell>
          <cell r="L93" t="str">
            <v>THB</v>
          </cell>
          <cell r="M93" t="str">
            <v>ตปท.กสท.งวด 21/11-20/12/08 034816498</v>
          </cell>
        </row>
        <row r="94">
          <cell r="A94" t="str">
            <v>@01@</v>
          </cell>
          <cell r="B94" t="str">
            <v>tel</v>
          </cell>
          <cell r="C94" t="str">
            <v>546133255</v>
          </cell>
          <cell r="D94" t="str">
            <v>0830033964</v>
          </cell>
          <cell r="E94">
            <v>0</v>
          </cell>
          <cell r="F94" t="str">
            <v>KR</v>
          </cell>
          <cell r="G94" t="str">
            <v>31</v>
          </cell>
          <cell r="H94" t="str">
            <v>D7</v>
          </cell>
          <cell r="I94" t="str">
            <v>0933000051</v>
          </cell>
          <cell r="J94">
            <v>39807</v>
          </cell>
          <cell r="K94">
            <v>-452.29</v>
          </cell>
          <cell r="L94" t="str">
            <v>THB</v>
          </cell>
          <cell r="M94" t="str">
            <v>ตปท.กสท.งวด 21/11-20/12/08 034816765</v>
          </cell>
        </row>
        <row r="95">
          <cell r="A95" t="str">
            <v>@01@</v>
          </cell>
          <cell r="B95" t="str">
            <v>tel</v>
          </cell>
          <cell r="C95" t="str">
            <v>546133255</v>
          </cell>
          <cell r="D95" t="str">
            <v>0830033964</v>
          </cell>
          <cell r="E95">
            <v>0</v>
          </cell>
          <cell r="F95" t="str">
            <v>KR</v>
          </cell>
          <cell r="G95" t="str">
            <v>31</v>
          </cell>
          <cell r="H95" t="str">
            <v>D7</v>
          </cell>
          <cell r="I95" t="str">
            <v>0933000051</v>
          </cell>
          <cell r="J95">
            <v>39807</v>
          </cell>
          <cell r="K95">
            <v>-170.13</v>
          </cell>
          <cell r="L95" t="str">
            <v>THB</v>
          </cell>
          <cell r="M95" t="str">
            <v>ตปท.กสท.งวด 21/11-20/12/08 034816499</v>
          </cell>
        </row>
        <row r="96">
          <cell r="A96" t="str">
            <v>@01@</v>
          </cell>
          <cell r="B96" t="str">
            <v>tel</v>
          </cell>
          <cell r="C96" t="str">
            <v>546133255</v>
          </cell>
          <cell r="D96" t="str">
            <v>0830033964</v>
          </cell>
          <cell r="E96">
            <v>0</v>
          </cell>
          <cell r="F96" t="str">
            <v>KR</v>
          </cell>
          <cell r="G96" t="str">
            <v>31</v>
          </cell>
          <cell r="H96" t="str">
            <v>D7</v>
          </cell>
          <cell r="I96" t="str">
            <v>0933000051</v>
          </cell>
          <cell r="J96">
            <v>39807</v>
          </cell>
          <cell r="K96">
            <v>-4133.2</v>
          </cell>
          <cell r="L96" t="str">
            <v>THB</v>
          </cell>
          <cell r="M96" t="str">
            <v>ตปท.กสท.งวด 21/11-20/12/08 034816533</v>
          </cell>
        </row>
        <row r="97">
          <cell r="A97" t="str">
            <v>@01@</v>
          </cell>
          <cell r="B97" t="str">
            <v>tel</v>
          </cell>
          <cell r="C97" t="str">
            <v>546133255</v>
          </cell>
          <cell r="D97" t="str">
            <v>0830033964</v>
          </cell>
          <cell r="E97">
            <v>0</v>
          </cell>
          <cell r="F97" t="str">
            <v>KR</v>
          </cell>
          <cell r="G97" t="str">
            <v>31</v>
          </cell>
          <cell r="H97" t="str">
            <v>D7</v>
          </cell>
          <cell r="I97" t="str">
            <v>0933000051</v>
          </cell>
          <cell r="J97">
            <v>39807</v>
          </cell>
          <cell r="K97">
            <v>-2434.25</v>
          </cell>
          <cell r="L97" t="str">
            <v>THB</v>
          </cell>
          <cell r="M97" t="str">
            <v>ตปท.กสท.งวด 21/11-20/12/08 034816885</v>
          </cell>
        </row>
        <row r="98">
          <cell r="A98" t="str">
            <v>@01@</v>
          </cell>
          <cell r="B98" t="str">
            <v>tel</v>
          </cell>
          <cell r="C98" t="str">
            <v>546133255</v>
          </cell>
          <cell r="D98" t="str">
            <v>0830033964</v>
          </cell>
          <cell r="E98">
            <v>0</v>
          </cell>
          <cell r="F98" t="str">
            <v>KR</v>
          </cell>
          <cell r="G98" t="str">
            <v>31</v>
          </cell>
          <cell r="H98" t="str">
            <v>D7</v>
          </cell>
          <cell r="I98" t="str">
            <v>0933000051</v>
          </cell>
          <cell r="J98">
            <v>39807</v>
          </cell>
          <cell r="K98">
            <v>-398.25</v>
          </cell>
          <cell r="L98" t="str">
            <v>THB</v>
          </cell>
          <cell r="M98" t="str">
            <v>ตปท.กสท.งวด 21/11-20/12/08 034816764</v>
          </cell>
        </row>
        <row r="99">
          <cell r="A99" t="str">
            <v>@01@</v>
          </cell>
          <cell r="B99" t="str">
            <v>tel</v>
          </cell>
          <cell r="C99" t="str">
            <v>546133255</v>
          </cell>
          <cell r="D99" t="str">
            <v>0830033964</v>
          </cell>
          <cell r="E99">
            <v>0</v>
          </cell>
          <cell r="F99" t="str">
            <v>KR</v>
          </cell>
          <cell r="G99" t="str">
            <v>31</v>
          </cell>
          <cell r="H99" t="str">
            <v>D7</v>
          </cell>
          <cell r="I99" t="str">
            <v>0933000051</v>
          </cell>
          <cell r="J99">
            <v>39807</v>
          </cell>
          <cell r="K99">
            <v>-21.4</v>
          </cell>
          <cell r="L99" t="str">
            <v>THB</v>
          </cell>
          <cell r="M99" t="str">
            <v>ตปท.กสท.งวด 21/11-20/12/08 034816897</v>
          </cell>
        </row>
        <row r="100">
          <cell r="A100" t="str">
            <v>@01@</v>
          </cell>
          <cell r="B100" t="str">
            <v>tel</v>
          </cell>
          <cell r="C100" t="str">
            <v>546133255</v>
          </cell>
          <cell r="D100" t="str">
            <v>0830033964</v>
          </cell>
          <cell r="E100">
            <v>0</v>
          </cell>
          <cell r="F100" t="str">
            <v>KR</v>
          </cell>
          <cell r="G100" t="str">
            <v>31</v>
          </cell>
          <cell r="H100" t="str">
            <v>D7</v>
          </cell>
          <cell r="I100" t="str">
            <v>0933000051</v>
          </cell>
          <cell r="J100">
            <v>39807</v>
          </cell>
          <cell r="K100">
            <v>-1128.0999999999999</v>
          </cell>
          <cell r="L100" t="str">
            <v>THB</v>
          </cell>
          <cell r="M100" t="str">
            <v>ตปท.กสท.งวด 21/11-20/12/08 034816496</v>
          </cell>
        </row>
        <row r="101">
          <cell r="A101" t="str">
            <v>@01@</v>
          </cell>
          <cell r="B101" t="str">
            <v>tel</v>
          </cell>
          <cell r="C101" t="str">
            <v>546133255</v>
          </cell>
          <cell r="D101" t="str">
            <v>0830033964</v>
          </cell>
          <cell r="E101">
            <v>0</v>
          </cell>
          <cell r="F101" t="str">
            <v>KR</v>
          </cell>
          <cell r="G101" t="str">
            <v>31</v>
          </cell>
          <cell r="H101" t="str">
            <v>D7</v>
          </cell>
          <cell r="I101" t="str">
            <v>0933000051</v>
          </cell>
          <cell r="J101">
            <v>39807</v>
          </cell>
          <cell r="K101">
            <v>-65.27</v>
          </cell>
          <cell r="L101" t="str">
            <v>THB</v>
          </cell>
          <cell r="M101" t="str">
            <v>ตปท.กสท.งวด 21/11-20/12/08 034816965</v>
          </cell>
        </row>
        <row r="102">
          <cell r="A102" t="str">
            <v>@01@</v>
          </cell>
          <cell r="B102" t="str">
            <v>tel</v>
          </cell>
          <cell r="C102" t="str">
            <v>546133255</v>
          </cell>
          <cell r="D102" t="str">
            <v>0830033964</v>
          </cell>
          <cell r="E102">
            <v>0</v>
          </cell>
          <cell r="F102" t="str">
            <v>KR</v>
          </cell>
          <cell r="G102" t="str">
            <v>31</v>
          </cell>
          <cell r="H102" t="str">
            <v>D7</v>
          </cell>
          <cell r="I102" t="str">
            <v>0933000051</v>
          </cell>
          <cell r="J102">
            <v>39807</v>
          </cell>
          <cell r="K102">
            <v>-437.1</v>
          </cell>
          <cell r="L102" t="str">
            <v>THB</v>
          </cell>
          <cell r="M102" t="str">
            <v>ตปท.กสท.งวด 21/11-20/12/08 034815713</v>
          </cell>
        </row>
        <row r="103">
          <cell r="A103" t="str">
            <v>@01@</v>
          </cell>
          <cell r="B103" t="str">
            <v>tel</v>
          </cell>
          <cell r="C103" t="str">
            <v>2 08126 N2041931</v>
          </cell>
          <cell r="D103" t="str">
            <v>0830034098</v>
          </cell>
          <cell r="E103">
            <v>0</v>
          </cell>
          <cell r="F103" t="str">
            <v>KR</v>
          </cell>
          <cell r="G103" t="str">
            <v>31</v>
          </cell>
          <cell r="H103" t="str">
            <v>D7</v>
          </cell>
          <cell r="I103" t="str">
            <v>0935000003</v>
          </cell>
          <cell r="J103">
            <v>39807</v>
          </cell>
          <cell r="K103">
            <v>-944.81</v>
          </cell>
          <cell r="L103" t="str">
            <v>THB</v>
          </cell>
          <cell r="M103" t="str">
            <v>นปท 11/51 081-6827552 คุณไซมอน</v>
          </cell>
        </row>
        <row r="104">
          <cell r="A104" t="str">
            <v>@01@</v>
          </cell>
          <cell r="B104" t="str">
            <v>tel</v>
          </cell>
          <cell r="C104" t="str">
            <v>0863036214</v>
          </cell>
          <cell r="D104" t="str">
            <v>0830034003</v>
          </cell>
          <cell r="E104">
            <v>0</v>
          </cell>
          <cell r="F104" t="str">
            <v>KR</v>
          </cell>
          <cell r="G104" t="str">
            <v>31</v>
          </cell>
          <cell r="H104">
            <v>0</v>
          </cell>
          <cell r="I104" t="str">
            <v>0937000123</v>
          </cell>
          <cell r="J104">
            <v>39807</v>
          </cell>
          <cell r="K104">
            <v>-1583.6</v>
          </cell>
          <cell r="L104" t="str">
            <v>THB</v>
          </cell>
          <cell r="M104" t="str">
            <v>นปท 13/11-12/12/08 086-3036214 คุณบรีส</v>
          </cell>
        </row>
        <row r="105">
          <cell r="A105" t="str">
            <v>@01@</v>
          </cell>
          <cell r="B105" t="str">
            <v>tel</v>
          </cell>
          <cell r="C105" t="str">
            <v>0000201667122</v>
          </cell>
          <cell r="D105" t="str">
            <v>0830034692</v>
          </cell>
          <cell r="E105">
            <v>0</v>
          </cell>
          <cell r="F105" t="str">
            <v>KR</v>
          </cell>
          <cell r="G105" t="str">
            <v>31</v>
          </cell>
          <cell r="H105">
            <v>0</v>
          </cell>
          <cell r="I105" t="str">
            <v>0934001263</v>
          </cell>
          <cell r="J105">
            <v>39804</v>
          </cell>
          <cell r="K105">
            <v>-1088.77</v>
          </cell>
          <cell r="L105" t="str">
            <v>THB</v>
          </cell>
          <cell r="M105" t="str">
            <v>นปท 16/11-15/12/51 02-2980024-555</v>
          </cell>
        </row>
        <row r="106">
          <cell r="A106" t="str">
            <v>@01@</v>
          </cell>
          <cell r="B106" t="str">
            <v>tel</v>
          </cell>
          <cell r="C106" t="str">
            <v>0000201667122</v>
          </cell>
          <cell r="D106" t="str">
            <v>0830034692</v>
          </cell>
          <cell r="E106">
            <v>0</v>
          </cell>
          <cell r="F106" t="str">
            <v>KR</v>
          </cell>
          <cell r="G106" t="str">
            <v>31</v>
          </cell>
          <cell r="H106">
            <v>0</v>
          </cell>
          <cell r="I106" t="str">
            <v>0934001263</v>
          </cell>
          <cell r="J106">
            <v>39804</v>
          </cell>
          <cell r="K106">
            <v>-955.56</v>
          </cell>
          <cell r="L106" t="str">
            <v>THB</v>
          </cell>
          <cell r="M106" t="str">
            <v>นปท 16/11-15/12/51 02-2980024-555</v>
          </cell>
        </row>
        <row r="107">
          <cell r="A107" t="str">
            <v>@01@</v>
          </cell>
          <cell r="B107" t="str">
            <v>tel</v>
          </cell>
          <cell r="C107" t="str">
            <v>0000201667122</v>
          </cell>
          <cell r="D107" t="str">
            <v>0830034692</v>
          </cell>
          <cell r="E107">
            <v>0</v>
          </cell>
          <cell r="F107" t="str">
            <v>KR</v>
          </cell>
          <cell r="G107" t="str">
            <v>31</v>
          </cell>
          <cell r="H107">
            <v>0</v>
          </cell>
          <cell r="I107" t="str">
            <v>0934001263</v>
          </cell>
          <cell r="J107">
            <v>39804</v>
          </cell>
          <cell r="K107">
            <v>-981.24</v>
          </cell>
          <cell r="L107" t="str">
            <v>THB</v>
          </cell>
          <cell r="M107" t="str">
            <v>นปท 16/11-15/12/51 02-2980024-555</v>
          </cell>
        </row>
        <row r="108">
          <cell r="A108" t="str">
            <v>@01@</v>
          </cell>
          <cell r="B108" t="str">
            <v>tel</v>
          </cell>
          <cell r="C108" t="str">
            <v>0000201667122</v>
          </cell>
          <cell r="D108" t="str">
            <v>0830034692</v>
          </cell>
          <cell r="E108">
            <v>0</v>
          </cell>
          <cell r="F108" t="str">
            <v>KR</v>
          </cell>
          <cell r="G108" t="str">
            <v>31</v>
          </cell>
          <cell r="H108">
            <v>0</v>
          </cell>
          <cell r="I108" t="str">
            <v>0934001263</v>
          </cell>
          <cell r="J108">
            <v>39804</v>
          </cell>
          <cell r="K108">
            <v>-1226.8</v>
          </cell>
          <cell r="L108" t="str">
            <v>THB</v>
          </cell>
          <cell r="M108" t="str">
            <v>นปท 16/11-15/12/51 02-2980024-555</v>
          </cell>
        </row>
        <row r="109">
          <cell r="A109" t="str">
            <v>@01@</v>
          </cell>
          <cell r="B109" t="str">
            <v>tel</v>
          </cell>
          <cell r="C109" t="str">
            <v>0000201667122</v>
          </cell>
          <cell r="D109" t="str">
            <v>0830034692</v>
          </cell>
          <cell r="E109">
            <v>0</v>
          </cell>
          <cell r="F109" t="str">
            <v>KR</v>
          </cell>
          <cell r="G109" t="str">
            <v>31</v>
          </cell>
          <cell r="H109">
            <v>0</v>
          </cell>
          <cell r="I109" t="str">
            <v>0934001263</v>
          </cell>
          <cell r="J109">
            <v>39804</v>
          </cell>
          <cell r="K109">
            <v>-974.82</v>
          </cell>
          <cell r="L109" t="str">
            <v>THB</v>
          </cell>
          <cell r="M109" t="str">
            <v>นปท 16/11-15/12/51 02-2980024-555</v>
          </cell>
        </row>
        <row r="110">
          <cell r="A110" t="str">
            <v>@01@</v>
          </cell>
          <cell r="B110" t="str">
            <v>tel</v>
          </cell>
          <cell r="C110" t="str">
            <v>0000201667122</v>
          </cell>
          <cell r="D110" t="str">
            <v>0830034692</v>
          </cell>
          <cell r="E110">
            <v>0</v>
          </cell>
          <cell r="F110" t="str">
            <v>KR</v>
          </cell>
          <cell r="G110" t="str">
            <v>31</v>
          </cell>
          <cell r="H110">
            <v>0</v>
          </cell>
          <cell r="I110" t="str">
            <v>0934001263</v>
          </cell>
          <cell r="J110">
            <v>39804</v>
          </cell>
          <cell r="K110">
            <v>-880.12</v>
          </cell>
          <cell r="L110" t="str">
            <v>THB</v>
          </cell>
          <cell r="M110" t="str">
            <v>นปท 16/11-15/12/51 02-2980024-555</v>
          </cell>
        </row>
        <row r="111">
          <cell r="A111" t="str">
            <v>@01@</v>
          </cell>
          <cell r="B111" t="str">
            <v>tel</v>
          </cell>
          <cell r="C111" t="str">
            <v>0000201667122</v>
          </cell>
          <cell r="D111" t="str">
            <v>0830034692</v>
          </cell>
          <cell r="E111">
            <v>0</v>
          </cell>
          <cell r="F111" t="str">
            <v>KR</v>
          </cell>
          <cell r="G111" t="str">
            <v>31</v>
          </cell>
          <cell r="H111">
            <v>0</v>
          </cell>
          <cell r="I111" t="str">
            <v>0934001263</v>
          </cell>
          <cell r="J111">
            <v>39804</v>
          </cell>
          <cell r="K111">
            <v>-1414.05</v>
          </cell>
          <cell r="L111" t="str">
            <v>THB</v>
          </cell>
          <cell r="M111" t="str">
            <v>นปท 16/11-15/12/51 02-2980024-555</v>
          </cell>
        </row>
        <row r="112">
          <cell r="A112" t="str">
            <v>@01@</v>
          </cell>
          <cell r="B112" t="str">
            <v>tel</v>
          </cell>
          <cell r="C112" t="str">
            <v>0000201667122</v>
          </cell>
          <cell r="D112" t="str">
            <v>0830034692</v>
          </cell>
          <cell r="E112">
            <v>0</v>
          </cell>
          <cell r="F112" t="str">
            <v>KR</v>
          </cell>
          <cell r="G112" t="str">
            <v>31</v>
          </cell>
          <cell r="H112">
            <v>0</v>
          </cell>
          <cell r="I112" t="str">
            <v>0934001263</v>
          </cell>
          <cell r="J112">
            <v>39804</v>
          </cell>
          <cell r="K112">
            <v>-1300.6300000000001</v>
          </cell>
          <cell r="L112" t="str">
            <v>THB</v>
          </cell>
          <cell r="M112" t="str">
            <v>นปท 16/11-15/12/51 02-2980024-555</v>
          </cell>
        </row>
        <row r="113">
          <cell r="A113" t="str">
            <v>@01@</v>
          </cell>
          <cell r="B113" t="str">
            <v>tel</v>
          </cell>
          <cell r="C113" t="str">
            <v>0000201667122</v>
          </cell>
          <cell r="D113" t="str">
            <v>0830034692</v>
          </cell>
          <cell r="E113">
            <v>0</v>
          </cell>
          <cell r="F113" t="str">
            <v>KR</v>
          </cell>
          <cell r="G113" t="str">
            <v>31</v>
          </cell>
          <cell r="H113">
            <v>0</v>
          </cell>
          <cell r="I113" t="str">
            <v>0934001263</v>
          </cell>
          <cell r="J113">
            <v>39804</v>
          </cell>
          <cell r="K113">
            <v>-1384.09</v>
          </cell>
          <cell r="L113" t="str">
            <v>THB</v>
          </cell>
          <cell r="M113" t="str">
            <v>นปท 16/11-15/12/51 02-2980024-555</v>
          </cell>
        </row>
        <row r="114">
          <cell r="A114" t="str">
            <v>@01@</v>
          </cell>
          <cell r="B114" t="str">
            <v>tel</v>
          </cell>
          <cell r="C114" t="str">
            <v>0000201667122</v>
          </cell>
          <cell r="D114" t="str">
            <v>0830034692</v>
          </cell>
          <cell r="E114">
            <v>0</v>
          </cell>
          <cell r="F114" t="str">
            <v>KR</v>
          </cell>
          <cell r="G114" t="str">
            <v>31</v>
          </cell>
          <cell r="H114">
            <v>0</v>
          </cell>
          <cell r="I114" t="str">
            <v>0934001263</v>
          </cell>
          <cell r="J114">
            <v>39804</v>
          </cell>
          <cell r="K114">
            <v>-1356.27</v>
          </cell>
          <cell r="L114" t="str">
            <v>THB</v>
          </cell>
          <cell r="M114" t="str">
            <v>นปท 16/11-15/12/51 02-2980024-555</v>
          </cell>
        </row>
        <row r="115">
          <cell r="A115" t="str">
            <v>@01@</v>
          </cell>
          <cell r="B115" t="str">
            <v>tel</v>
          </cell>
          <cell r="C115" t="str">
            <v>0000201667122</v>
          </cell>
          <cell r="D115" t="str">
            <v>0830034692</v>
          </cell>
          <cell r="E115">
            <v>0</v>
          </cell>
          <cell r="F115" t="str">
            <v>KR</v>
          </cell>
          <cell r="G115" t="str">
            <v>31</v>
          </cell>
          <cell r="H115">
            <v>0</v>
          </cell>
          <cell r="I115" t="str">
            <v>0934001263</v>
          </cell>
          <cell r="J115">
            <v>39804</v>
          </cell>
          <cell r="K115">
            <v>-1422.61</v>
          </cell>
          <cell r="L115" t="str">
            <v>THB</v>
          </cell>
          <cell r="M115" t="str">
            <v>นปท 16/11-15/12/51 02-2980024-555</v>
          </cell>
        </row>
        <row r="116">
          <cell r="A116" t="str">
            <v>@01@</v>
          </cell>
          <cell r="B116" t="str">
            <v>tel</v>
          </cell>
          <cell r="C116" t="str">
            <v>0000201667122</v>
          </cell>
          <cell r="D116" t="str">
            <v>0830034692</v>
          </cell>
          <cell r="E116">
            <v>0</v>
          </cell>
          <cell r="F116" t="str">
            <v>KR</v>
          </cell>
          <cell r="G116" t="str">
            <v>31</v>
          </cell>
          <cell r="H116">
            <v>0</v>
          </cell>
          <cell r="I116" t="str">
            <v>0934001263</v>
          </cell>
          <cell r="J116">
            <v>39804</v>
          </cell>
          <cell r="K116">
            <v>-321.58</v>
          </cell>
          <cell r="L116" t="str">
            <v>THB</v>
          </cell>
          <cell r="M116" t="str">
            <v>นปท 16/11-15/12/51 02-2980024-555</v>
          </cell>
        </row>
        <row r="117">
          <cell r="A117" t="str">
            <v>@01@</v>
          </cell>
          <cell r="B117" t="str">
            <v>tel</v>
          </cell>
          <cell r="C117" t="str">
            <v>0000201667122</v>
          </cell>
          <cell r="D117" t="str">
            <v>0830034692</v>
          </cell>
          <cell r="E117">
            <v>0</v>
          </cell>
          <cell r="F117" t="str">
            <v>KR</v>
          </cell>
          <cell r="G117" t="str">
            <v>31</v>
          </cell>
          <cell r="H117">
            <v>0</v>
          </cell>
          <cell r="I117" t="str">
            <v>0934001263</v>
          </cell>
          <cell r="J117">
            <v>39804</v>
          </cell>
          <cell r="K117">
            <v>-10.210000000000001</v>
          </cell>
          <cell r="L117" t="str">
            <v>THB</v>
          </cell>
          <cell r="M117" t="str">
            <v>นปท 16/11-15/12/51 02-2980024-555</v>
          </cell>
        </row>
        <row r="118">
          <cell r="A118" t="str">
            <v>@01@</v>
          </cell>
          <cell r="B118" t="str">
            <v>tel</v>
          </cell>
          <cell r="C118" t="str">
            <v>0000201667122</v>
          </cell>
          <cell r="D118" t="str">
            <v>0830034692</v>
          </cell>
          <cell r="E118">
            <v>0</v>
          </cell>
          <cell r="F118" t="str">
            <v>KR</v>
          </cell>
          <cell r="G118" t="str">
            <v>31</v>
          </cell>
          <cell r="H118">
            <v>0</v>
          </cell>
          <cell r="I118" t="str">
            <v>0934001263</v>
          </cell>
          <cell r="J118">
            <v>39804</v>
          </cell>
          <cell r="K118">
            <v>-1756.45</v>
          </cell>
          <cell r="L118" t="str">
            <v>THB</v>
          </cell>
          <cell r="M118" t="str">
            <v>นปท 16/11-15/12/51 02-2980024-555</v>
          </cell>
        </row>
        <row r="119">
          <cell r="A119" t="str">
            <v>@01@</v>
          </cell>
          <cell r="B119" t="str">
            <v>tel</v>
          </cell>
          <cell r="C119" t="str">
            <v>0000201667122</v>
          </cell>
          <cell r="D119" t="str">
            <v>0830034692</v>
          </cell>
          <cell r="E119">
            <v>0</v>
          </cell>
          <cell r="F119" t="str">
            <v>KR</v>
          </cell>
          <cell r="G119" t="str">
            <v>31</v>
          </cell>
          <cell r="H119">
            <v>0</v>
          </cell>
          <cell r="I119" t="str">
            <v>0934001263</v>
          </cell>
          <cell r="J119">
            <v>39804</v>
          </cell>
          <cell r="K119">
            <v>-89.93</v>
          </cell>
          <cell r="L119" t="str">
            <v>THB</v>
          </cell>
          <cell r="M119" t="str">
            <v>นปท 16/11-15/12/51 02-2980024-555</v>
          </cell>
        </row>
        <row r="120">
          <cell r="A120" t="str">
            <v>@01@</v>
          </cell>
          <cell r="B120" t="str">
            <v>tel</v>
          </cell>
          <cell r="C120" t="str">
            <v>0000201667122</v>
          </cell>
          <cell r="D120" t="str">
            <v>0830034692</v>
          </cell>
          <cell r="E120">
            <v>0</v>
          </cell>
          <cell r="F120" t="str">
            <v>KR</v>
          </cell>
          <cell r="G120" t="str">
            <v>31</v>
          </cell>
          <cell r="H120">
            <v>0</v>
          </cell>
          <cell r="I120" t="str">
            <v>0934001263</v>
          </cell>
          <cell r="J120">
            <v>39804</v>
          </cell>
          <cell r="K120">
            <v>-1378.74</v>
          </cell>
          <cell r="L120" t="str">
            <v>THB</v>
          </cell>
          <cell r="M120" t="str">
            <v>นปท 16/11-15/12/51 02-2980024-555</v>
          </cell>
        </row>
        <row r="121">
          <cell r="A121" t="str">
            <v>@01@</v>
          </cell>
          <cell r="B121" t="str">
            <v>tel</v>
          </cell>
          <cell r="C121" t="str">
            <v>0000201667122</v>
          </cell>
          <cell r="D121" t="str">
            <v>0830034692</v>
          </cell>
          <cell r="E121">
            <v>0</v>
          </cell>
          <cell r="F121" t="str">
            <v>KR</v>
          </cell>
          <cell r="G121" t="str">
            <v>31</v>
          </cell>
          <cell r="H121">
            <v>0</v>
          </cell>
          <cell r="I121" t="str">
            <v>0934001263</v>
          </cell>
          <cell r="J121">
            <v>39804</v>
          </cell>
          <cell r="K121">
            <v>-242.94</v>
          </cell>
          <cell r="L121" t="str">
            <v>THB</v>
          </cell>
          <cell r="M121" t="str">
            <v>นปท 16/11-15/12/51 02-2980024-555</v>
          </cell>
        </row>
        <row r="122">
          <cell r="A122" t="str">
            <v>@01@</v>
          </cell>
          <cell r="B122" t="str">
            <v>tel</v>
          </cell>
          <cell r="C122" t="str">
            <v>0000201667122</v>
          </cell>
          <cell r="D122" t="str">
            <v>0830034692</v>
          </cell>
          <cell r="E122">
            <v>0</v>
          </cell>
          <cell r="F122" t="str">
            <v>KR</v>
          </cell>
          <cell r="G122" t="str">
            <v>31</v>
          </cell>
          <cell r="H122">
            <v>0</v>
          </cell>
          <cell r="I122" t="str">
            <v>0934001263</v>
          </cell>
          <cell r="J122">
            <v>39804</v>
          </cell>
          <cell r="K122">
            <v>-35.89</v>
          </cell>
          <cell r="L122" t="str">
            <v>THB</v>
          </cell>
          <cell r="M122" t="str">
            <v>นปท 16/11-15/12/51 02-2980024-555</v>
          </cell>
        </row>
        <row r="123">
          <cell r="A123" t="str">
            <v>@01@</v>
          </cell>
          <cell r="B123" t="str">
            <v>tel</v>
          </cell>
          <cell r="C123" t="str">
            <v>0000201679711</v>
          </cell>
          <cell r="D123" t="str">
            <v>0830034093</v>
          </cell>
          <cell r="E123">
            <v>0</v>
          </cell>
          <cell r="F123" t="str">
            <v>KR</v>
          </cell>
          <cell r="G123" t="str">
            <v>31</v>
          </cell>
          <cell r="H123" t="str">
            <v>D7</v>
          </cell>
          <cell r="I123" t="str">
            <v>0934001263</v>
          </cell>
          <cell r="J123">
            <v>39804</v>
          </cell>
          <cell r="K123">
            <v>-100</v>
          </cell>
          <cell r="L123" t="str">
            <v>THB</v>
          </cell>
          <cell r="M123" t="str">
            <v>นปท 16/11-15/12/51 02-2980342</v>
          </cell>
        </row>
        <row r="124">
          <cell r="A124" t="str">
            <v>@01@</v>
          </cell>
          <cell r="B124" t="str">
            <v>tel</v>
          </cell>
          <cell r="C124" t="str">
            <v>0000201679711</v>
          </cell>
          <cell r="D124" t="str">
            <v>0830034093</v>
          </cell>
          <cell r="E124">
            <v>0</v>
          </cell>
          <cell r="F124" t="str">
            <v>KR</v>
          </cell>
          <cell r="G124" t="str">
            <v>31</v>
          </cell>
          <cell r="H124" t="str">
            <v>D7</v>
          </cell>
          <cell r="I124" t="str">
            <v>0934001263</v>
          </cell>
          <cell r="J124">
            <v>39804</v>
          </cell>
          <cell r="K124">
            <v>-26.26</v>
          </cell>
          <cell r="L124" t="str">
            <v>THB</v>
          </cell>
          <cell r="M124" t="str">
            <v>นปท 16/11-15/12/51 02-2980342</v>
          </cell>
        </row>
        <row r="125">
          <cell r="A125" t="str">
            <v>@01@</v>
          </cell>
          <cell r="B125" t="str">
            <v>tel</v>
          </cell>
          <cell r="C125" t="str">
            <v>20081222005278</v>
          </cell>
          <cell r="D125" t="str">
            <v>0830033989</v>
          </cell>
          <cell r="E125">
            <v>0</v>
          </cell>
          <cell r="F125" t="str">
            <v>KR</v>
          </cell>
          <cell r="G125" t="str">
            <v>31</v>
          </cell>
          <cell r="H125">
            <v>0</v>
          </cell>
          <cell r="I125" t="str">
            <v>0937000123</v>
          </cell>
          <cell r="J125">
            <v>39805</v>
          </cell>
          <cell r="K125">
            <v>-4750.8</v>
          </cell>
          <cell r="L125" t="str">
            <v>THB</v>
          </cell>
          <cell r="M125" t="str">
            <v>นปท 23/11-22/12/08 086-3036215-17 K.เกตุวดี</v>
          </cell>
        </row>
        <row r="126">
          <cell r="A126" t="str">
            <v>@01@</v>
          </cell>
          <cell r="B126" t="str">
            <v>tel</v>
          </cell>
          <cell r="C126" t="str">
            <v>0048122030197</v>
          </cell>
          <cell r="D126" t="str">
            <v>0830032898</v>
          </cell>
          <cell r="E126">
            <v>0</v>
          </cell>
          <cell r="F126" t="str">
            <v>KR</v>
          </cell>
          <cell r="G126" t="str">
            <v>31</v>
          </cell>
          <cell r="H126" t="str">
            <v>D7</v>
          </cell>
          <cell r="I126" t="str">
            <v>0933000064</v>
          </cell>
          <cell r="J126">
            <v>39796</v>
          </cell>
          <cell r="K126">
            <v>-582.08000000000004</v>
          </cell>
          <cell r="L126" t="str">
            <v>THB</v>
          </cell>
          <cell r="M126" t="str">
            <v>นปท.tot.งวด 11/11-10/12/08 034815713</v>
          </cell>
        </row>
        <row r="127">
          <cell r="A127" t="str">
            <v>@01@</v>
          </cell>
          <cell r="B127" t="str">
            <v>tel</v>
          </cell>
          <cell r="C127" t="str">
            <v>0048122030197</v>
          </cell>
          <cell r="D127" t="str">
            <v>0830032898</v>
          </cell>
          <cell r="E127">
            <v>0</v>
          </cell>
          <cell r="F127" t="str">
            <v>KR</v>
          </cell>
          <cell r="G127" t="str">
            <v>31</v>
          </cell>
          <cell r="H127" t="str">
            <v>D7</v>
          </cell>
          <cell r="I127" t="str">
            <v>0933000064</v>
          </cell>
          <cell r="J127">
            <v>39796</v>
          </cell>
          <cell r="K127">
            <v>-447.26</v>
          </cell>
          <cell r="L127" t="str">
            <v>THB</v>
          </cell>
          <cell r="M127" t="str">
            <v>นปท.tot.งวด 11/11-10/12/08 034816603</v>
          </cell>
        </row>
        <row r="128">
          <cell r="A128" t="str">
            <v>@01@</v>
          </cell>
          <cell r="B128" t="str">
            <v>tel</v>
          </cell>
          <cell r="C128" t="str">
            <v>0048122030197</v>
          </cell>
          <cell r="D128" t="str">
            <v>0830032898</v>
          </cell>
          <cell r="E128">
            <v>0</v>
          </cell>
          <cell r="F128" t="str">
            <v>KR</v>
          </cell>
          <cell r="G128" t="str">
            <v>31</v>
          </cell>
          <cell r="H128" t="str">
            <v>D7</v>
          </cell>
          <cell r="I128" t="str">
            <v>0933000064</v>
          </cell>
          <cell r="J128">
            <v>39796</v>
          </cell>
          <cell r="K128">
            <v>-739.37</v>
          </cell>
          <cell r="L128" t="str">
            <v>THB</v>
          </cell>
          <cell r="M128" t="str">
            <v>นปท.tot.งวด 11/11-10/12/08 034816965</v>
          </cell>
        </row>
        <row r="129">
          <cell r="A129" t="str">
            <v>@01@</v>
          </cell>
          <cell r="B129" t="str">
            <v>tel</v>
          </cell>
          <cell r="C129" t="str">
            <v>0048122030197</v>
          </cell>
          <cell r="D129" t="str">
            <v>0830032898</v>
          </cell>
          <cell r="E129">
            <v>0</v>
          </cell>
          <cell r="F129" t="str">
            <v>KR</v>
          </cell>
          <cell r="G129" t="str">
            <v>31</v>
          </cell>
          <cell r="H129" t="str">
            <v>D7</v>
          </cell>
          <cell r="I129" t="str">
            <v>0933000064</v>
          </cell>
          <cell r="J129">
            <v>39796</v>
          </cell>
          <cell r="K129">
            <v>-3483.92</v>
          </cell>
          <cell r="L129" t="str">
            <v>THB</v>
          </cell>
          <cell r="M129" t="str">
            <v>นปท.tot.งวด 11/11-10/12/08 034816533</v>
          </cell>
        </row>
        <row r="130">
          <cell r="A130" t="str">
            <v>@01@</v>
          </cell>
          <cell r="B130" t="str">
            <v>tel</v>
          </cell>
          <cell r="C130" t="str">
            <v>0000201779123</v>
          </cell>
          <cell r="D130" t="str">
            <v>0830034299</v>
          </cell>
          <cell r="E130">
            <v>0</v>
          </cell>
          <cell r="F130" t="str">
            <v>KR</v>
          </cell>
          <cell r="G130" t="str">
            <v>31</v>
          </cell>
          <cell r="H130" t="str">
            <v>V0</v>
          </cell>
          <cell r="I130" t="str">
            <v>0933000167</v>
          </cell>
          <cell r="J130">
            <v>39805</v>
          </cell>
          <cell r="K130">
            <v>-738.3</v>
          </cell>
          <cell r="L130" t="str">
            <v>THB</v>
          </cell>
          <cell r="M130" t="str">
            <v>นปท.tot.งวด 16/11-15/12/08 034422307</v>
          </cell>
        </row>
        <row r="131">
          <cell r="A131" t="str">
            <v>@01@</v>
          </cell>
          <cell r="B131" t="str">
            <v>tel</v>
          </cell>
          <cell r="C131" t="str">
            <v>0000201779123</v>
          </cell>
          <cell r="D131" t="str">
            <v>0830034299</v>
          </cell>
          <cell r="E131">
            <v>0</v>
          </cell>
          <cell r="F131" t="str">
            <v>KR</v>
          </cell>
          <cell r="G131" t="str">
            <v>31</v>
          </cell>
          <cell r="H131" t="str">
            <v>V0</v>
          </cell>
          <cell r="I131" t="str">
            <v>0933000167</v>
          </cell>
          <cell r="J131">
            <v>39805</v>
          </cell>
          <cell r="K131">
            <v>-738.3</v>
          </cell>
          <cell r="L131" t="str">
            <v>THB</v>
          </cell>
          <cell r="M131" t="str">
            <v>นปท.tot.งวด 16/11-15/12/08 034422950</v>
          </cell>
        </row>
        <row r="132">
          <cell r="A132" t="str">
            <v>@01@</v>
          </cell>
          <cell r="B132" t="str">
            <v>tel</v>
          </cell>
          <cell r="C132" t="str">
            <v>0000202194409</v>
          </cell>
          <cell r="D132" t="str">
            <v>0830033956</v>
          </cell>
          <cell r="E132">
            <v>0</v>
          </cell>
          <cell r="F132" t="str">
            <v>KR</v>
          </cell>
          <cell r="G132" t="str">
            <v>31</v>
          </cell>
          <cell r="H132" t="str">
            <v>D7</v>
          </cell>
          <cell r="I132" t="str">
            <v>0933000167</v>
          </cell>
          <cell r="J132">
            <v>39805</v>
          </cell>
          <cell r="K132">
            <v>-1994.48</v>
          </cell>
          <cell r="L132" t="str">
            <v>THB</v>
          </cell>
          <cell r="M132" t="str">
            <v>นปท.tot.งวด 16/11-15/12/08 034421870</v>
          </cell>
        </row>
        <row r="133">
          <cell r="A133" t="str">
            <v>@01@</v>
          </cell>
          <cell r="B133" t="str">
            <v>tel</v>
          </cell>
          <cell r="C133" t="str">
            <v>0000202194409</v>
          </cell>
          <cell r="D133" t="str">
            <v>0830033956</v>
          </cell>
          <cell r="E133">
            <v>0</v>
          </cell>
          <cell r="F133" t="str">
            <v>KR</v>
          </cell>
          <cell r="G133" t="str">
            <v>31</v>
          </cell>
          <cell r="H133" t="str">
            <v>D7</v>
          </cell>
          <cell r="I133" t="str">
            <v>0933000167</v>
          </cell>
          <cell r="J133">
            <v>39805</v>
          </cell>
          <cell r="K133">
            <v>-4869.57</v>
          </cell>
          <cell r="L133" t="str">
            <v>THB</v>
          </cell>
          <cell r="M133" t="str">
            <v>นปท.tot.งวด 16/11-15/12/08 034421944</v>
          </cell>
        </row>
        <row r="134">
          <cell r="A134" t="str">
            <v>@01@</v>
          </cell>
          <cell r="B134" t="str">
            <v>tel</v>
          </cell>
          <cell r="C134" t="str">
            <v>0000202194409</v>
          </cell>
          <cell r="D134" t="str">
            <v>0830033956</v>
          </cell>
          <cell r="E134">
            <v>0</v>
          </cell>
          <cell r="F134" t="str">
            <v>KR</v>
          </cell>
          <cell r="G134" t="str">
            <v>31</v>
          </cell>
          <cell r="H134" t="str">
            <v>D7</v>
          </cell>
          <cell r="I134" t="str">
            <v>0933000167</v>
          </cell>
          <cell r="J134">
            <v>39805</v>
          </cell>
          <cell r="K134">
            <v>-783.78</v>
          </cell>
          <cell r="L134" t="str">
            <v>THB</v>
          </cell>
          <cell r="M134" t="str">
            <v>นปท.tot.งวด 16/11-15/12/08 034422288</v>
          </cell>
        </row>
        <row r="135">
          <cell r="A135" t="str">
            <v>@01@</v>
          </cell>
          <cell r="B135" t="str">
            <v>tel</v>
          </cell>
          <cell r="C135" t="str">
            <v>0000202246988</v>
          </cell>
          <cell r="D135" t="str">
            <v>0830033866</v>
          </cell>
          <cell r="E135">
            <v>0</v>
          </cell>
          <cell r="F135" t="str">
            <v>KR</v>
          </cell>
          <cell r="G135" t="str">
            <v>31</v>
          </cell>
          <cell r="H135" t="str">
            <v>D7</v>
          </cell>
          <cell r="I135" t="str">
            <v>0933000167</v>
          </cell>
          <cell r="J135">
            <v>39805</v>
          </cell>
          <cell r="K135">
            <v>-6905.25</v>
          </cell>
          <cell r="L135" t="str">
            <v>THB</v>
          </cell>
          <cell r="M135" t="str">
            <v>นปท.tot.งวด 16/11-15/12/08 034422066</v>
          </cell>
        </row>
        <row r="136">
          <cell r="A136" t="str">
            <v>@01@</v>
          </cell>
          <cell r="B136" t="str">
            <v>tel</v>
          </cell>
          <cell r="C136" t="str">
            <v>0000202252986</v>
          </cell>
          <cell r="D136" t="str">
            <v>0830034157</v>
          </cell>
          <cell r="E136">
            <v>0</v>
          </cell>
          <cell r="F136" t="str">
            <v>KR</v>
          </cell>
          <cell r="G136" t="str">
            <v>31</v>
          </cell>
          <cell r="H136" t="str">
            <v>D7</v>
          </cell>
          <cell r="I136" t="str">
            <v>0933000167</v>
          </cell>
          <cell r="J136">
            <v>39805</v>
          </cell>
          <cell r="K136">
            <v>-482.57</v>
          </cell>
          <cell r="L136" t="str">
            <v>THB</v>
          </cell>
          <cell r="M136" t="str">
            <v>นปท.tot.งวด 16/11-15/12/08 034425877</v>
          </cell>
        </row>
        <row r="137">
          <cell r="A137" t="str">
            <v>@01@</v>
          </cell>
          <cell r="B137" t="str">
            <v>tel</v>
          </cell>
          <cell r="C137" t="str">
            <v>0000202252986</v>
          </cell>
          <cell r="D137" t="str">
            <v>0830034157</v>
          </cell>
          <cell r="E137">
            <v>0</v>
          </cell>
          <cell r="F137" t="str">
            <v>KR</v>
          </cell>
          <cell r="G137" t="str">
            <v>31</v>
          </cell>
          <cell r="H137" t="str">
            <v>D7</v>
          </cell>
          <cell r="I137" t="str">
            <v>0933000167</v>
          </cell>
          <cell r="J137">
            <v>39805</v>
          </cell>
          <cell r="K137">
            <v>-1597.51</v>
          </cell>
          <cell r="L137" t="str">
            <v>THB</v>
          </cell>
          <cell r="M137" t="str">
            <v>นปท.tot.งวด 16/11-15/12/08 034425882</v>
          </cell>
        </row>
        <row r="138">
          <cell r="A138" t="str">
            <v>@01@</v>
          </cell>
          <cell r="B138" t="str">
            <v>tel</v>
          </cell>
          <cell r="C138" t="str">
            <v>0000202252986</v>
          </cell>
          <cell r="D138" t="str">
            <v>0830034157</v>
          </cell>
          <cell r="E138">
            <v>0</v>
          </cell>
          <cell r="F138" t="str">
            <v>KR</v>
          </cell>
          <cell r="G138" t="str">
            <v>31</v>
          </cell>
          <cell r="H138" t="str">
            <v>D7</v>
          </cell>
          <cell r="I138" t="str">
            <v>0933000167</v>
          </cell>
          <cell r="J138">
            <v>39805</v>
          </cell>
          <cell r="K138">
            <v>-1302.73</v>
          </cell>
          <cell r="L138" t="str">
            <v>THB</v>
          </cell>
          <cell r="M138" t="str">
            <v>นปท.tot.งวด 16/11-15/12/08 034422289</v>
          </cell>
        </row>
        <row r="139">
          <cell r="A139" t="str">
            <v>@01@</v>
          </cell>
          <cell r="B139" t="str">
            <v>tel</v>
          </cell>
          <cell r="C139" t="str">
            <v>0000202252986</v>
          </cell>
          <cell r="D139" t="str">
            <v>0830034157</v>
          </cell>
          <cell r="E139">
            <v>0</v>
          </cell>
          <cell r="F139" t="str">
            <v>KR</v>
          </cell>
          <cell r="G139" t="str">
            <v>31</v>
          </cell>
          <cell r="H139" t="str">
            <v>D7</v>
          </cell>
          <cell r="I139" t="str">
            <v>0933000167</v>
          </cell>
          <cell r="J139">
            <v>39805</v>
          </cell>
          <cell r="K139">
            <v>-996.17</v>
          </cell>
          <cell r="L139" t="str">
            <v>THB</v>
          </cell>
          <cell r="M139" t="str">
            <v>นปท.tot.งวด 16/11-15/12/08 034425868</v>
          </cell>
        </row>
        <row r="140">
          <cell r="A140" t="str">
            <v>@01@</v>
          </cell>
          <cell r="B140" t="str">
            <v>tel</v>
          </cell>
          <cell r="C140" t="str">
            <v>0000202252986</v>
          </cell>
          <cell r="D140" t="str">
            <v>0830034157</v>
          </cell>
          <cell r="E140">
            <v>0</v>
          </cell>
          <cell r="F140" t="str">
            <v>KR</v>
          </cell>
          <cell r="G140" t="str">
            <v>31</v>
          </cell>
          <cell r="H140" t="str">
            <v>D7</v>
          </cell>
          <cell r="I140" t="str">
            <v>0933000167</v>
          </cell>
          <cell r="J140">
            <v>39805</v>
          </cell>
          <cell r="K140">
            <v>-107</v>
          </cell>
          <cell r="L140" t="str">
            <v>THB</v>
          </cell>
          <cell r="M140" t="str">
            <v>นปท.tot.งวด 16/11-15/12/08 034428267</v>
          </cell>
        </row>
        <row r="141">
          <cell r="A141" t="str">
            <v>@01@</v>
          </cell>
          <cell r="B141" t="str">
            <v>tel</v>
          </cell>
          <cell r="C141" t="str">
            <v>0000202252986</v>
          </cell>
          <cell r="D141" t="str">
            <v>0830034157</v>
          </cell>
          <cell r="E141">
            <v>0</v>
          </cell>
          <cell r="F141" t="str">
            <v>KR</v>
          </cell>
          <cell r="G141" t="str">
            <v>31</v>
          </cell>
          <cell r="H141" t="str">
            <v>D7</v>
          </cell>
          <cell r="I141" t="str">
            <v>0933000167</v>
          </cell>
          <cell r="J141">
            <v>39805</v>
          </cell>
          <cell r="K141">
            <v>-631.29999999999995</v>
          </cell>
          <cell r="L141" t="str">
            <v>THB</v>
          </cell>
          <cell r="M141" t="str">
            <v>นปท.tot.งวด 16/11-15/12/08 034428267</v>
          </cell>
        </row>
        <row r="142">
          <cell r="B142" t="str">
            <v>tel Total</v>
          </cell>
          <cell r="K142">
            <v>-82356.260000000009</v>
          </cell>
        </row>
        <row r="143">
          <cell r="A143" t="str">
            <v>@01@</v>
          </cell>
          <cell r="B143" t="str">
            <v>ค่าขนส่ง</v>
          </cell>
          <cell r="C143" t="str">
            <v>E01207B</v>
          </cell>
          <cell r="D143" t="str">
            <v>0830034735</v>
          </cell>
          <cell r="E143">
            <v>0</v>
          </cell>
          <cell r="F143" t="str">
            <v>KR</v>
          </cell>
          <cell r="G143" t="str">
            <v>31</v>
          </cell>
          <cell r="H143" t="str">
            <v>D7</v>
          </cell>
          <cell r="I143" t="str">
            <v>0934001698</v>
          </cell>
          <cell r="J143">
            <v>39808</v>
          </cell>
          <cell r="K143">
            <v>-13803</v>
          </cell>
          <cell r="L143" t="str">
            <v>THB</v>
          </cell>
          <cell r="M143" t="str">
            <v>ค่า FREGHT INV.3086605068</v>
          </cell>
        </row>
        <row r="144">
          <cell r="A144" t="str">
            <v>@01@</v>
          </cell>
          <cell r="B144" t="str">
            <v>ค่าขนส่ง</v>
          </cell>
          <cell r="C144" t="str">
            <v>E01379B</v>
          </cell>
          <cell r="D144" t="str">
            <v>0830034736</v>
          </cell>
          <cell r="E144">
            <v>0</v>
          </cell>
          <cell r="F144" t="str">
            <v>KR</v>
          </cell>
          <cell r="G144" t="str">
            <v>31</v>
          </cell>
          <cell r="H144">
            <v>0</v>
          </cell>
          <cell r="I144" t="str">
            <v>0934001698</v>
          </cell>
          <cell r="J144">
            <v>39811</v>
          </cell>
          <cell r="K144">
            <v>-150</v>
          </cell>
          <cell r="L144" t="str">
            <v>THB</v>
          </cell>
          <cell r="M144" t="str">
            <v>ค่า FREGHT INV.3086605171</v>
          </cell>
        </row>
        <row r="145">
          <cell r="A145" t="str">
            <v>@01@</v>
          </cell>
          <cell r="B145" t="str">
            <v>ค่าขนส่ง</v>
          </cell>
          <cell r="C145" t="str">
            <v>E01379B</v>
          </cell>
          <cell r="D145" t="str">
            <v>0830034736</v>
          </cell>
          <cell r="E145">
            <v>0</v>
          </cell>
          <cell r="F145" t="str">
            <v>KR</v>
          </cell>
          <cell r="G145" t="str">
            <v>31</v>
          </cell>
          <cell r="H145">
            <v>0</v>
          </cell>
          <cell r="I145" t="str">
            <v>0934001698</v>
          </cell>
          <cell r="J145">
            <v>39811</v>
          </cell>
          <cell r="K145">
            <v>-14017</v>
          </cell>
          <cell r="L145" t="str">
            <v>THB</v>
          </cell>
          <cell r="M145" t="str">
            <v>ค่า FREGHT INV.3086605171</v>
          </cell>
        </row>
        <row r="146">
          <cell r="A146" t="str">
            <v>@01@</v>
          </cell>
          <cell r="B146" t="str">
            <v>ค่าขนส่ง</v>
          </cell>
          <cell r="C146" t="str">
            <v>E01419B</v>
          </cell>
          <cell r="D146" t="str">
            <v>0830034737</v>
          </cell>
          <cell r="E146">
            <v>0</v>
          </cell>
          <cell r="F146" t="str">
            <v>KR</v>
          </cell>
          <cell r="G146" t="str">
            <v>31</v>
          </cell>
          <cell r="H146">
            <v>0</v>
          </cell>
          <cell r="I146" t="str">
            <v>0934001698</v>
          </cell>
          <cell r="J146">
            <v>39812</v>
          </cell>
          <cell r="K146">
            <v>-1626.4</v>
          </cell>
          <cell r="L146" t="str">
            <v>THB</v>
          </cell>
          <cell r="M146" t="str">
            <v>ค่า FREGHT INV.3086605171</v>
          </cell>
        </row>
        <row r="147">
          <cell r="A147" t="str">
            <v>@01@</v>
          </cell>
          <cell r="B147" t="str">
            <v>ค่าขนส่ง</v>
          </cell>
          <cell r="C147" t="str">
            <v>R070551735</v>
          </cell>
          <cell r="D147" t="str">
            <v>0730011309</v>
          </cell>
          <cell r="E147">
            <v>0</v>
          </cell>
          <cell r="F147" t="str">
            <v>KR</v>
          </cell>
          <cell r="G147" t="str">
            <v>31</v>
          </cell>
          <cell r="H147">
            <v>0</v>
          </cell>
          <cell r="I147" t="str">
            <v>0940014250</v>
          </cell>
          <cell r="J147">
            <v>39233</v>
          </cell>
          <cell r="K147">
            <v>-97</v>
          </cell>
          <cell r="L147" t="str">
            <v>THB</v>
          </cell>
          <cell r="M147" t="str">
            <v>ค่าขนส่ง INV.3076601662</v>
          </cell>
        </row>
        <row r="148">
          <cell r="A148" t="str">
            <v>@01@</v>
          </cell>
          <cell r="B148" t="str">
            <v>ค่าขนส่ง</v>
          </cell>
          <cell r="C148" t="str">
            <v>IV 511200656</v>
          </cell>
          <cell r="D148" t="str">
            <v>0830034691</v>
          </cell>
          <cell r="E148">
            <v>0</v>
          </cell>
          <cell r="F148" t="str">
            <v>KR</v>
          </cell>
          <cell r="G148" t="str">
            <v>31</v>
          </cell>
          <cell r="H148">
            <v>0</v>
          </cell>
          <cell r="I148" t="str">
            <v>0934002248</v>
          </cell>
          <cell r="J148">
            <v>39811</v>
          </cell>
          <cell r="K148">
            <v>-4500</v>
          </cell>
          <cell r="L148" t="str">
            <v>THB</v>
          </cell>
          <cell r="M148" t="str">
            <v>ค่าขนส่ง แปซิฟิค โลจิสติกส์โปร</v>
          </cell>
        </row>
        <row r="149">
          <cell r="A149" t="str">
            <v>@01@</v>
          </cell>
          <cell r="B149" t="str">
            <v>ค่าขนส่ง</v>
          </cell>
          <cell r="C149" t="str">
            <v>YU-08/068</v>
          </cell>
          <cell r="D149" t="str">
            <v>0840079427</v>
          </cell>
          <cell r="E149">
            <v>0</v>
          </cell>
          <cell r="F149" t="str">
            <v>RE</v>
          </cell>
          <cell r="G149" t="str">
            <v>31</v>
          </cell>
          <cell r="H149" t="str">
            <v>V0</v>
          </cell>
          <cell r="I149" t="str">
            <v>0934000093</v>
          </cell>
          <cell r="J149">
            <v>39779</v>
          </cell>
          <cell r="K149">
            <v>-65000</v>
          </cell>
          <cell r="L149" t="str">
            <v>THB</v>
          </cell>
          <cell r="M149" t="str">
            <v>ค่าขนส่งรถ10ล้อปิติ&gt;TUF</v>
          </cell>
        </row>
        <row r="150">
          <cell r="A150" t="str">
            <v>@01@</v>
          </cell>
          <cell r="B150" t="str">
            <v>ค่าขนส่ง</v>
          </cell>
          <cell r="C150" t="str">
            <v>IV5112011</v>
          </cell>
          <cell r="D150" t="str">
            <v>0840083591</v>
          </cell>
          <cell r="E150">
            <v>0</v>
          </cell>
          <cell r="F150" t="str">
            <v>RE</v>
          </cell>
          <cell r="G150" t="str">
            <v>31</v>
          </cell>
          <cell r="H150" t="str">
            <v>V0</v>
          </cell>
          <cell r="I150" t="str">
            <v>0934000384</v>
          </cell>
          <cell r="J150">
            <v>39785</v>
          </cell>
          <cell r="K150">
            <v>-14680</v>
          </cell>
          <cell r="L150" t="str">
            <v>THB</v>
          </cell>
          <cell r="M150" t="str">
            <v>ค่าขนส่งรถ4ล้อเล็กTUF&gt;mkบางนา</v>
          </cell>
        </row>
        <row r="151">
          <cell r="A151" t="str">
            <v>@01@</v>
          </cell>
          <cell r="B151" t="str">
            <v>ค่าขนส่ง</v>
          </cell>
          <cell r="C151" t="str">
            <v>YU-08/075</v>
          </cell>
          <cell r="D151" t="str">
            <v>0840081752</v>
          </cell>
          <cell r="E151">
            <v>0</v>
          </cell>
          <cell r="F151" t="str">
            <v>RE</v>
          </cell>
          <cell r="G151" t="str">
            <v>31</v>
          </cell>
          <cell r="H151" t="str">
            <v>V0</v>
          </cell>
          <cell r="I151" t="str">
            <v>0934000672</v>
          </cell>
          <cell r="J151">
            <v>39793</v>
          </cell>
          <cell r="K151">
            <v>-24900</v>
          </cell>
          <cell r="L151" t="str">
            <v>THB</v>
          </cell>
          <cell r="M151" t="str">
            <v>ค่าขนส่งรถ10ล้อTUF&gt;TMF2.12</v>
          </cell>
        </row>
        <row r="152">
          <cell r="A152" t="str">
            <v>@01@</v>
          </cell>
          <cell r="B152" t="str">
            <v>ค่าขนส่ง</v>
          </cell>
          <cell r="C152" t="str">
            <v>IV5112045</v>
          </cell>
          <cell r="D152" t="str">
            <v>0840083585</v>
          </cell>
          <cell r="E152">
            <v>0</v>
          </cell>
          <cell r="F152" t="str">
            <v>RE</v>
          </cell>
          <cell r="G152" t="str">
            <v>31</v>
          </cell>
          <cell r="H152" t="str">
            <v>V0</v>
          </cell>
          <cell r="I152" t="str">
            <v>0934000384</v>
          </cell>
          <cell r="J152">
            <v>39800</v>
          </cell>
          <cell r="K152">
            <v>-16950</v>
          </cell>
          <cell r="L152" t="str">
            <v>THB</v>
          </cell>
          <cell r="M152" t="str">
            <v>ค่าขนส่งรถ4ล้อใหญ่TUF&gt;ฮาวี่ฟู้ด28.11</v>
          </cell>
        </row>
        <row r="153">
          <cell r="A153" t="str">
            <v>@01@</v>
          </cell>
          <cell r="B153" t="str">
            <v>ค่าขนส่ง</v>
          </cell>
          <cell r="C153" t="str">
            <v>IV5112046</v>
          </cell>
          <cell r="D153" t="str">
            <v>0840083584</v>
          </cell>
          <cell r="E153">
            <v>0</v>
          </cell>
          <cell r="F153" t="str">
            <v>RE</v>
          </cell>
          <cell r="G153" t="str">
            <v>31</v>
          </cell>
          <cell r="H153" t="str">
            <v>V0</v>
          </cell>
          <cell r="I153" t="str">
            <v>0934000384</v>
          </cell>
          <cell r="J153">
            <v>39800</v>
          </cell>
          <cell r="K153">
            <v>-3000</v>
          </cell>
          <cell r="L153" t="str">
            <v>THB</v>
          </cell>
          <cell r="M153" t="str">
            <v>ค่าขนส่งรถ4ล้อใหญ่TUF&gt;เนอร์วาร่า นครปฐม</v>
          </cell>
        </row>
        <row r="154">
          <cell r="A154" t="str">
            <v>@01@</v>
          </cell>
          <cell r="B154" t="str">
            <v>ค่าขนส่ง</v>
          </cell>
          <cell r="C154" t="str">
            <v>YU-08/077</v>
          </cell>
          <cell r="D154" t="str">
            <v>0840084649</v>
          </cell>
          <cell r="E154">
            <v>0</v>
          </cell>
          <cell r="F154" t="str">
            <v>RE</v>
          </cell>
          <cell r="G154" t="str">
            <v>31</v>
          </cell>
          <cell r="H154" t="str">
            <v>V0</v>
          </cell>
          <cell r="I154" t="str">
            <v>0934000956</v>
          </cell>
          <cell r="J154">
            <v>39800</v>
          </cell>
          <cell r="K154">
            <v>-25500</v>
          </cell>
          <cell r="L154" t="str">
            <v>THB</v>
          </cell>
          <cell r="M154" t="str">
            <v>ค่าขนส่งรถ10ล้อTUF&gt;KSF8.12</v>
          </cell>
        </row>
        <row r="155">
          <cell r="A155" t="str">
            <v>@01@</v>
          </cell>
          <cell r="B155" t="str">
            <v>ค่าขนส่ง</v>
          </cell>
          <cell r="C155" t="str">
            <v>YU-08/078</v>
          </cell>
          <cell r="D155" t="str">
            <v>0840086059</v>
          </cell>
          <cell r="E155">
            <v>0</v>
          </cell>
          <cell r="F155" t="str">
            <v>RE</v>
          </cell>
          <cell r="G155" t="str">
            <v>31</v>
          </cell>
          <cell r="H155" t="str">
            <v>V0</v>
          </cell>
          <cell r="I155" t="str">
            <v>0934001256</v>
          </cell>
          <cell r="J155">
            <v>39807</v>
          </cell>
          <cell r="K155">
            <v>-45100</v>
          </cell>
          <cell r="L155" t="str">
            <v>THB</v>
          </cell>
          <cell r="M155" t="str">
            <v>ค่าขนส่งรถ10ล้อTUF&gt;ปิติ2.12</v>
          </cell>
        </row>
        <row r="156">
          <cell r="A156" t="str">
            <v>@01@</v>
          </cell>
          <cell r="B156" t="str">
            <v>ค่าขนส่ง</v>
          </cell>
          <cell r="C156" t="str">
            <v>IV 511200252</v>
          </cell>
          <cell r="D156" t="str">
            <v>0840086066</v>
          </cell>
          <cell r="E156">
            <v>0</v>
          </cell>
          <cell r="F156" t="str">
            <v>RE</v>
          </cell>
          <cell r="G156" t="str">
            <v>31</v>
          </cell>
          <cell r="H156" t="str">
            <v>V0</v>
          </cell>
          <cell r="I156" t="str">
            <v>0934002248</v>
          </cell>
          <cell r="J156">
            <v>39795</v>
          </cell>
          <cell r="K156">
            <v>-1700</v>
          </cell>
          <cell r="L156" t="str">
            <v>THB</v>
          </cell>
          <cell r="M156" t="str">
            <v>ค่าขนส่งลัคกี้-ห้องเย็นKL-10ใหญ่</v>
          </cell>
        </row>
        <row r="157">
          <cell r="A157" t="str">
            <v>@01@</v>
          </cell>
          <cell r="B157" t="str">
            <v>ค่าขนส่ง</v>
          </cell>
          <cell r="C157" t="str">
            <v>IV5112044</v>
          </cell>
          <cell r="D157" t="str">
            <v>0840083583</v>
          </cell>
          <cell r="E157">
            <v>0</v>
          </cell>
          <cell r="F157" t="str">
            <v>RE</v>
          </cell>
          <cell r="G157" t="str">
            <v>31</v>
          </cell>
          <cell r="H157" t="str">
            <v>V0</v>
          </cell>
          <cell r="I157" t="str">
            <v>0934000384</v>
          </cell>
          <cell r="J157">
            <v>39800</v>
          </cell>
          <cell r="K157">
            <v>-15300</v>
          </cell>
          <cell r="L157" t="str">
            <v>THB</v>
          </cell>
          <cell r="M157" t="str">
            <v>ค่าขนส่งลัคกี้-ลาดหลุมแก้ว-6เล็ก28.11</v>
          </cell>
        </row>
        <row r="158">
          <cell r="A158" t="str">
            <v>@01@</v>
          </cell>
          <cell r="B158" t="str">
            <v>ค่าขนส่ง</v>
          </cell>
          <cell r="C158" t="str">
            <v>IV5112062</v>
          </cell>
          <cell r="D158" t="str">
            <v>0840085505</v>
          </cell>
          <cell r="E158">
            <v>0</v>
          </cell>
          <cell r="F158" t="str">
            <v>RE</v>
          </cell>
          <cell r="G158" t="str">
            <v>31</v>
          </cell>
          <cell r="H158" t="str">
            <v>V0</v>
          </cell>
          <cell r="I158" t="str">
            <v>0934000705</v>
          </cell>
          <cell r="J158">
            <v>39805</v>
          </cell>
          <cell r="K158">
            <v>-20600</v>
          </cell>
          <cell r="L158" t="str">
            <v>THB</v>
          </cell>
          <cell r="M158" t="str">
            <v>ค่าขนส่งลัคกี้-ฮาวี่ฟู้ดส์-6เล็ก8.12</v>
          </cell>
        </row>
        <row r="159">
          <cell r="A159" t="str">
            <v>@01@</v>
          </cell>
          <cell r="B159" t="str">
            <v>ค่าขนส่ง</v>
          </cell>
          <cell r="C159" t="str">
            <v>IV5112063</v>
          </cell>
          <cell r="D159" t="str">
            <v>0840085503</v>
          </cell>
          <cell r="E159">
            <v>0</v>
          </cell>
          <cell r="F159" t="str">
            <v>RE</v>
          </cell>
          <cell r="G159" t="str">
            <v>31</v>
          </cell>
          <cell r="H159" t="str">
            <v>V0</v>
          </cell>
          <cell r="I159" t="str">
            <v>0934000705</v>
          </cell>
          <cell r="J159">
            <v>39805</v>
          </cell>
          <cell r="K159">
            <v>-16100</v>
          </cell>
          <cell r="L159" t="str">
            <v>THB</v>
          </cell>
          <cell r="M159" t="str">
            <v>ค่าขนส่งลัคกี้-ฮาวี่ฟู้ดส์-6เล็ก15.12</v>
          </cell>
        </row>
        <row r="160">
          <cell r="A160" t="str">
            <v>@01@</v>
          </cell>
          <cell r="B160" t="str">
            <v>ค่าขนส่ง</v>
          </cell>
          <cell r="C160" t="str">
            <v>WT0562/2008</v>
          </cell>
          <cell r="D160" t="str">
            <v>0830012007</v>
          </cell>
          <cell r="E160">
            <v>0</v>
          </cell>
          <cell r="F160" t="str">
            <v>KR</v>
          </cell>
          <cell r="G160" t="str">
            <v>31</v>
          </cell>
          <cell r="H160">
            <v>0</v>
          </cell>
          <cell r="I160">
            <v>0</v>
          </cell>
          <cell r="J160">
            <v>39568</v>
          </cell>
          <cell r="K160">
            <v>-5600</v>
          </cell>
          <cell r="L160" t="str">
            <v>THB</v>
          </cell>
          <cell r="M160" t="str">
            <v>ค่าขนสินค้าจากท่าเรือ</v>
          </cell>
        </row>
        <row r="161">
          <cell r="A161" t="str">
            <v>@01@</v>
          </cell>
          <cell r="B161" t="str">
            <v>ค่าขนส่ง</v>
          </cell>
          <cell r="C161" t="str">
            <v>WT0570/2008</v>
          </cell>
          <cell r="D161" t="str">
            <v>0830012008</v>
          </cell>
          <cell r="E161">
            <v>0</v>
          </cell>
          <cell r="F161" t="str">
            <v>KR</v>
          </cell>
          <cell r="G161" t="str">
            <v>31</v>
          </cell>
          <cell r="H161">
            <v>0</v>
          </cell>
          <cell r="I161">
            <v>0</v>
          </cell>
          <cell r="J161">
            <v>39568</v>
          </cell>
          <cell r="K161">
            <v>-48000</v>
          </cell>
          <cell r="L161" t="str">
            <v>THB</v>
          </cell>
          <cell r="M161" t="str">
            <v>ค่าขนสินค้าจากท่าเรือ TUNA</v>
          </cell>
        </row>
        <row r="162">
          <cell r="A162" t="str">
            <v>@01@</v>
          </cell>
          <cell r="B162" t="str">
            <v>ค่าขนส่ง</v>
          </cell>
          <cell r="C162" t="str">
            <v>WT0570/2008</v>
          </cell>
          <cell r="D162" t="str">
            <v>0830012009</v>
          </cell>
          <cell r="E162">
            <v>0</v>
          </cell>
          <cell r="F162" t="str">
            <v>KR</v>
          </cell>
          <cell r="G162" t="str">
            <v>31</v>
          </cell>
          <cell r="H162">
            <v>0</v>
          </cell>
          <cell r="I162">
            <v>0</v>
          </cell>
          <cell r="J162">
            <v>39580</v>
          </cell>
          <cell r="K162">
            <v>-6000</v>
          </cell>
          <cell r="L162" t="str">
            <v>THB</v>
          </cell>
          <cell r="M162" t="str">
            <v>ค่าขนสินค้าจากท่าเรือ TUNA</v>
          </cell>
        </row>
        <row r="163">
          <cell r="A163" t="str">
            <v>@01@</v>
          </cell>
          <cell r="B163" t="str">
            <v>ค่าขนส่ง</v>
          </cell>
          <cell r="C163" t="str">
            <v>E01425B</v>
          </cell>
          <cell r="D163" t="str">
            <v>0830033974</v>
          </cell>
          <cell r="E163">
            <v>0</v>
          </cell>
          <cell r="F163" t="str">
            <v>KR</v>
          </cell>
          <cell r="G163" t="str">
            <v>31</v>
          </cell>
          <cell r="H163">
            <v>0</v>
          </cell>
          <cell r="I163" t="str">
            <v>0934000918</v>
          </cell>
          <cell r="J163">
            <v>39779</v>
          </cell>
          <cell r="K163">
            <v>-150</v>
          </cell>
          <cell r="L163" t="str">
            <v>THB</v>
          </cell>
          <cell r="M163" t="str">
            <v>ค่าขนสินค้าอาหารตัวอย่าง INV.F0569/08</v>
          </cell>
        </row>
        <row r="164">
          <cell r="A164" t="str">
            <v>@01@</v>
          </cell>
          <cell r="B164" t="str">
            <v>ค่าขนส่ง</v>
          </cell>
          <cell r="C164" t="str">
            <v>E01425B</v>
          </cell>
          <cell r="D164" t="str">
            <v>0830033974</v>
          </cell>
          <cell r="E164">
            <v>0</v>
          </cell>
          <cell r="F164" t="str">
            <v>KR</v>
          </cell>
          <cell r="G164" t="str">
            <v>31</v>
          </cell>
          <cell r="H164">
            <v>0</v>
          </cell>
          <cell r="I164" t="str">
            <v>0934000918</v>
          </cell>
          <cell r="J164">
            <v>39779</v>
          </cell>
          <cell r="K164">
            <v>-642</v>
          </cell>
          <cell r="L164" t="str">
            <v>THB</v>
          </cell>
          <cell r="M164" t="str">
            <v>ค่าขนสินค้าอาหารตัวอย่าง INV.F0569/08</v>
          </cell>
        </row>
        <row r="165">
          <cell r="A165" t="str">
            <v>@01@</v>
          </cell>
          <cell r="B165" t="str">
            <v>ค่าขนส่ง</v>
          </cell>
          <cell r="C165" t="str">
            <v>E01457B</v>
          </cell>
          <cell r="D165" t="str">
            <v>0830033975</v>
          </cell>
          <cell r="E165">
            <v>0</v>
          </cell>
          <cell r="F165" t="str">
            <v>KR</v>
          </cell>
          <cell r="G165" t="str">
            <v>31</v>
          </cell>
          <cell r="H165" t="str">
            <v>D7</v>
          </cell>
          <cell r="I165" t="str">
            <v>0934000918</v>
          </cell>
          <cell r="J165">
            <v>39779</v>
          </cell>
          <cell r="K165">
            <v>-1712</v>
          </cell>
          <cell r="L165" t="str">
            <v>THB</v>
          </cell>
          <cell r="M165" t="str">
            <v>ค่าขนสินค้าอาหารตัวอย่าง INV.F0581/08</v>
          </cell>
        </row>
        <row r="166">
          <cell r="A166" t="str">
            <v>@01@</v>
          </cell>
          <cell r="B166" t="str">
            <v>ค่าขนส่ง</v>
          </cell>
          <cell r="C166" t="str">
            <v>E01594B</v>
          </cell>
          <cell r="D166" t="str">
            <v>0830033973</v>
          </cell>
          <cell r="E166">
            <v>0</v>
          </cell>
          <cell r="F166" t="str">
            <v>KR</v>
          </cell>
          <cell r="G166" t="str">
            <v>31</v>
          </cell>
          <cell r="H166">
            <v>0</v>
          </cell>
          <cell r="I166" t="str">
            <v>0934000918</v>
          </cell>
          <cell r="J166">
            <v>39780</v>
          </cell>
          <cell r="K166">
            <v>-299.60000000000002</v>
          </cell>
          <cell r="L166" t="str">
            <v>THB</v>
          </cell>
          <cell r="M166" t="str">
            <v>ค่าขนสินค้าอาหารตัวอย่าง INV.F0570/08</v>
          </cell>
        </row>
        <row r="167">
          <cell r="A167" t="str">
            <v>@01@</v>
          </cell>
          <cell r="B167" t="str">
            <v>ค่าขนส่ง</v>
          </cell>
          <cell r="C167" t="str">
            <v>14037</v>
          </cell>
          <cell r="D167" t="str">
            <v>0830033962</v>
          </cell>
          <cell r="E167">
            <v>0</v>
          </cell>
          <cell r="F167" t="str">
            <v>KR</v>
          </cell>
          <cell r="G167" t="str">
            <v>31</v>
          </cell>
          <cell r="H167" t="str">
            <v>D7</v>
          </cell>
          <cell r="I167" t="str">
            <v>0934000917</v>
          </cell>
          <cell r="J167">
            <v>39792</v>
          </cell>
          <cell r="K167">
            <v>-4280</v>
          </cell>
          <cell r="L167" t="str">
            <v>THB</v>
          </cell>
          <cell r="M167" t="str">
            <v>ค่าขนสินค้าอาหารตัวอย่าง INV.F0598/08</v>
          </cell>
        </row>
        <row r="168">
          <cell r="A168" t="str">
            <v>@01@</v>
          </cell>
          <cell r="B168" t="str">
            <v>ค่าขนส่ง</v>
          </cell>
          <cell r="C168" t="str">
            <v>7ZZT199</v>
          </cell>
          <cell r="D168" t="str">
            <v>0830033963</v>
          </cell>
          <cell r="E168">
            <v>0</v>
          </cell>
          <cell r="F168" t="str">
            <v>KR</v>
          </cell>
          <cell r="G168" t="str">
            <v>31</v>
          </cell>
          <cell r="H168">
            <v>0</v>
          </cell>
          <cell r="I168" t="str">
            <v>0934000925</v>
          </cell>
          <cell r="J168">
            <v>39793</v>
          </cell>
          <cell r="K168">
            <v>-33870</v>
          </cell>
          <cell r="L168" t="str">
            <v>THB</v>
          </cell>
          <cell r="M168" t="str">
            <v>ค่าขนสินค้าอาหารตัวอย่าง INV.F0598/08</v>
          </cell>
        </row>
        <row r="169">
          <cell r="A169" t="str">
            <v>@01@</v>
          </cell>
          <cell r="B169" t="str">
            <v>ค่าขนส่ง</v>
          </cell>
          <cell r="C169" t="str">
            <v>7ZZT199</v>
          </cell>
          <cell r="D169" t="str">
            <v>0830033963</v>
          </cell>
          <cell r="E169">
            <v>0</v>
          </cell>
          <cell r="F169" t="str">
            <v>KR</v>
          </cell>
          <cell r="G169" t="str">
            <v>31</v>
          </cell>
          <cell r="H169">
            <v>0</v>
          </cell>
          <cell r="I169" t="str">
            <v>0934000925</v>
          </cell>
          <cell r="J169">
            <v>39793</v>
          </cell>
          <cell r="K169">
            <v>-428</v>
          </cell>
          <cell r="L169" t="str">
            <v>THB</v>
          </cell>
          <cell r="M169" t="str">
            <v>ค่าขนสินค้าอาหารตัวอย่าง INV.F0598/08</v>
          </cell>
        </row>
        <row r="170">
          <cell r="A170" t="str">
            <v>@01@</v>
          </cell>
          <cell r="B170" t="str">
            <v>ค่าขนส่ง</v>
          </cell>
          <cell r="C170" t="str">
            <v>14151</v>
          </cell>
          <cell r="D170" t="str">
            <v>0830033982</v>
          </cell>
          <cell r="E170">
            <v>0</v>
          </cell>
          <cell r="F170" t="str">
            <v>KR</v>
          </cell>
          <cell r="G170" t="str">
            <v>31</v>
          </cell>
          <cell r="H170" t="str">
            <v>D7</v>
          </cell>
          <cell r="I170" t="str">
            <v>0934000917</v>
          </cell>
          <cell r="J170">
            <v>39800</v>
          </cell>
          <cell r="K170">
            <v>-2996</v>
          </cell>
          <cell r="L170" t="str">
            <v>THB</v>
          </cell>
          <cell r="M170" t="str">
            <v>ค่าขนสินค้าอาหารตัวอย่าง INV.F0514/08</v>
          </cell>
        </row>
        <row r="171">
          <cell r="A171" t="str">
            <v>@01@</v>
          </cell>
          <cell r="B171" t="str">
            <v>ค่าขนส่ง</v>
          </cell>
          <cell r="C171" t="str">
            <v>YU-08/074</v>
          </cell>
          <cell r="D171" t="str">
            <v>0830032949</v>
          </cell>
          <cell r="E171">
            <v>0</v>
          </cell>
          <cell r="F171" t="str">
            <v>KR</v>
          </cell>
          <cell r="G171" t="str">
            <v>31</v>
          </cell>
          <cell r="H171">
            <v>0</v>
          </cell>
          <cell r="I171" t="str">
            <v>0934000436</v>
          </cell>
          <cell r="J171">
            <v>39797</v>
          </cell>
          <cell r="K171">
            <v>-13830</v>
          </cell>
          <cell r="L171" t="str">
            <v>THB</v>
          </cell>
          <cell r="M171" t="str">
            <v>ค่าบรรทุกวัตถุดิบระหว่างห้องเย็น</v>
          </cell>
        </row>
        <row r="172">
          <cell r="A172" t="str">
            <v>@01@</v>
          </cell>
          <cell r="B172" t="str">
            <v>ค่าขนส่ง</v>
          </cell>
          <cell r="C172" t="str">
            <v>YU-08/075</v>
          </cell>
          <cell r="D172" t="str">
            <v>0830032950</v>
          </cell>
          <cell r="E172">
            <v>0</v>
          </cell>
          <cell r="F172" t="str">
            <v>KR</v>
          </cell>
          <cell r="G172" t="str">
            <v>31</v>
          </cell>
          <cell r="H172">
            <v>0</v>
          </cell>
          <cell r="I172" t="str">
            <v>0934000436</v>
          </cell>
          <cell r="J172">
            <v>39797</v>
          </cell>
          <cell r="K172">
            <v>-18410</v>
          </cell>
          <cell r="L172" t="str">
            <v>THB</v>
          </cell>
          <cell r="M172" t="str">
            <v>ค่าบรรทุกวัตถุดิบระหว่างห้องเย็น</v>
          </cell>
        </row>
        <row r="173">
          <cell r="A173" t="str">
            <v>@01@</v>
          </cell>
          <cell r="B173" t="str">
            <v>ค่าขนส่ง</v>
          </cell>
          <cell r="C173" t="str">
            <v>IV51112302</v>
          </cell>
          <cell r="D173" t="str">
            <v>0830032792</v>
          </cell>
          <cell r="E173">
            <v>0</v>
          </cell>
          <cell r="F173" t="str">
            <v>KR</v>
          </cell>
          <cell r="G173" t="str">
            <v>31</v>
          </cell>
          <cell r="H173" t="str">
            <v>D7</v>
          </cell>
          <cell r="I173" t="str">
            <v>0934000404</v>
          </cell>
          <cell r="J173">
            <v>39775</v>
          </cell>
          <cell r="K173">
            <v>-13053.14</v>
          </cell>
          <cell r="L173" t="str">
            <v>THB</v>
          </cell>
          <cell r="M173" t="str">
            <v>ค่าบริการขนถ่ายปลาทูน่าจากเรือใหญ่</v>
          </cell>
        </row>
        <row r="174">
          <cell r="A174" t="str">
            <v>@01@</v>
          </cell>
          <cell r="B174" t="str">
            <v>ค่าขนส่ง</v>
          </cell>
          <cell r="C174" t="str">
            <v>IV5112069</v>
          </cell>
          <cell r="D174" t="str">
            <v>0840085463</v>
          </cell>
          <cell r="E174">
            <v>0</v>
          </cell>
          <cell r="F174" t="str">
            <v>RE</v>
          </cell>
          <cell r="G174" t="str">
            <v>31</v>
          </cell>
          <cell r="H174" t="str">
            <v>V0</v>
          </cell>
          <cell r="I174" t="str">
            <v>0934000705</v>
          </cell>
          <cell r="J174">
            <v>39807</v>
          </cell>
          <cell r="K174">
            <v>-13400</v>
          </cell>
          <cell r="L174" t="str">
            <v>THB</v>
          </cell>
          <cell r="M174" t="str">
            <v>ค่ารถ4ล้ใหญ่ TUF&gt;MKบางนา13.12</v>
          </cell>
        </row>
        <row r="175">
          <cell r="A175" t="str">
            <v>@01@</v>
          </cell>
          <cell r="B175" t="str">
            <v>ค่าขนส่ง</v>
          </cell>
          <cell r="C175" t="str">
            <v>E00545B</v>
          </cell>
          <cell r="D175" t="str">
            <v>0830031950</v>
          </cell>
          <cell r="E175">
            <v>0</v>
          </cell>
          <cell r="F175" t="str">
            <v>KR</v>
          </cell>
          <cell r="G175" t="str">
            <v>31</v>
          </cell>
          <cell r="H175" t="str">
            <v>D7</v>
          </cell>
          <cell r="I175" t="str">
            <v>0934000398</v>
          </cell>
          <cell r="J175">
            <v>39770</v>
          </cell>
          <cell r="K175">
            <v>-4066</v>
          </cell>
          <cell r="L175" t="str">
            <v>THB</v>
          </cell>
          <cell r="M175" t="str">
            <v>ค่าส่งสินค้่าตัวอย่าง INV.F0509/08</v>
          </cell>
        </row>
        <row r="176">
          <cell r="A176" t="str">
            <v>@01@</v>
          </cell>
          <cell r="B176" t="str">
            <v>ค่าขนส่ง</v>
          </cell>
          <cell r="C176" t="str">
            <v>E01120B</v>
          </cell>
          <cell r="D176" t="str">
            <v>0830031949</v>
          </cell>
          <cell r="E176">
            <v>0</v>
          </cell>
          <cell r="F176" t="str">
            <v>KR</v>
          </cell>
          <cell r="G176" t="str">
            <v>31</v>
          </cell>
          <cell r="H176" t="str">
            <v>D7</v>
          </cell>
          <cell r="I176" t="str">
            <v>0934000398</v>
          </cell>
          <cell r="J176">
            <v>39776</v>
          </cell>
          <cell r="K176">
            <v>-1177</v>
          </cell>
          <cell r="L176" t="str">
            <v>THB</v>
          </cell>
          <cell r="M176" t="str">
            <v>ค่าส่งสินค้่าตัวอย่าง INV.F0570/08</v>
          </cell>
        </row>
        <row r="177">
          <cell r="B177" t="str">
            <v>ค่าขนส่ง Total</v>
          </cell>
          <cell r="K177">
            <v>-450937.14</v>
          </cell>
        </row>
        <row r="178">
          <cell r="A178" t="str">
            <v>@01@</v>
          </cell>
          <cell r="B178" t="str">
            <v>ค่าโฆษณา</v>
          </cell>
          <cell r="C178" t="str">
            <v>033/1618</v>
          </cell>
          <cell r="D178" t="str">
            <v>0840081407</v>
          </cell>
          <cell r="E178">
            <v>0</v>
          </cell>
          <cell r="F178" t="str">
            <v>RE</v>
          </cell>
          <cell r="G178" t="str">
            <v>31</v>
          </cell>
          <cell r="H178" t="str">
            <v>V7</v>
          </cell>
          <cell r="I178" t="str">
            <v>0934001117</v>
          </cell>
          <cell r="J178">
            <v>39790</v>
          </cell>
          <cell r="K178">
            <v>-32100</v>
          </cell>
          <cell r="L178" t="str">
            <v>THB</v>
          </cell>
          <cell r="M178" t="str">
            <v>คาโฆษณาในหนังสือพิมพ์ Thailand Showcase</v>
          </cell>
        </row>
        <row r="179">
          <cell r="B179" t="str">
            <v>ค่าโฆษณา Total</v>
          </cell>
          <cell r="K179">
            <v>-32100</v>
          </cell>
        </row>
        <row r="180">
          <cell r="A180" t="str">
            <v>@01@</v>
          </cell>
          <cell r="B180" t="str">
            <v>ค่าชิปปิ้ง</v>
          </cell>
          <cell r="C180" t="str">
            <v>485/24228</v>
          </cell>
          <cell r="D180" t="str">
            <v>0830032116</v>
          </cell>
          <cell r="E180">
            <v>0</v>
          </cell>
          <cell r="F180" t="str">
            <v>KR</v>
          </cell>
          <cell r="G180" t="str">
            <v>31</v>
          </cell>
          <cell r="H180" t="str">
            <v>D7</v>
          </cell>
          <cell r="I180" t="str">
            <v>0934000307</v>
          </cell>
          <cell r="J180">
            <v>39783</v>
          </cell>
          <cell r="K180">
            <v>-535</v>
          </cell>
          <cell r="L180" t="str">
            <v>THB</v>
          </cell>
          <cell r="M180" t="str">
            <v>ค่าชิปปิ้ง INV.3086604643</v>
          </cell>
        </row>
        <row r="181">
          <cell r="A181" t="str">
            <v>@01@</v>
          </cell>
          <cell r="B181" t="str">
            <v>ค่าชิปปิ้ง</v>
          </cell>
          <cell r="C181" t="str">
            <v>485/24229</v>
          </cell>
          <cell r="D181" t="str">
            <v>0830032204</v>
          </cell>
          <cell r="E181">
            <v>0</v>
          </cell>
          <cell r="F181" t="str">
            <v>KR</v>
          </cell>
          <cell r="G181" t="str">
            <v>31</v>
          </cell>
          <cell r="H181" t="str">
            <v>D7</v>
          </cell>
          <cell r="I181" t="str">
            <v>0934000307</v>
          </cell>
          <cell r="J181">
            <v>39783</v>
          </cell>
          <cell r="K181">
            <v>-1284</v>
          </cell>
          <cell r="L181" t="str">
            <v>THB</v>
          </cell>
          <cell r="M181" t="str">
            <v>ค่าชิปปิ้ง INV.3086604660,4662,F0587/08</v>
          </cell>
        </row>
        <row r="182">
          <cell r="A182" t="str">
            <v>@01@</v>
          </cell>
          <cell r="B182" t="str">
            <v>ค่าชิปปิ้ง</v>
          </cell>
          <cell r="C182" t="str">
            <v>485/24230</v>
          </cell>
          <cell r="D182" t="str">
            <v>0830032205</v>
          </cell>
          <cell r="E182">
            <v>0</v>
          </cell>
          <cell r="F182" t="str">
            <v>KR</v>
          </cell>
          <cell r="G182" t="str">
            <v>31</v>
          </cell>
          <cell r="H182" t="str">
            <v>D7</v>
          </cell>
          <cell r="I182" t="str">
            <v>0934000307</v>
          </cell>
          <cell r="J182">
            <v>39783</v>
          </cell>
          <cell r="K182">
            <v>-2033</v>
          </cell>
          <cell r="L182" t="str">
            <v>THB</v>
          </cell>
          <cell r="M182" t="str">
            <v>ค่าชิปปิ้ง INV.3086604663,4664,4671,4672,4673,4674</v>
          </cell>
        </row>
        <row r="183">
          <cell r="A183" t="str">
            <v>@01@</v>
          </cell>
          <cell r="B183" t="str">
            <v>ค่าชิปปิ้ง</v>
          </cell>
          <cell r="C183" t="str">
            <v>485/24231</v>
          </cell>
          <cell r="D183" t="str">
            <v>0830032156</v>
          </cell>
          <cell r="E183">
            <v>0</v>
          </cell>
          <cell r="F183" t="str">
            <v>KR</v>
          </cell>
          <cell r="G183" t="str">
            <v>31</v>
          </cell>
          <cell r="H183" t="str">
            <v>D7</v>
          </cell>
          <cell r="I183" t="str">
            <v>0934000307</v>
          </cell>
          <cell r="J183">
            <v>39783</v>
          </cell>
          <cell r="K183">
            <v>-535</v>
          </cell>
          <cell r="L183" t="str">
            <v>THB</v>
          </cell>
          <cell r="M183" t="str">
            <v>ค่าชิปปิ้ง INV.3086604666</v>
          </cell>
        </row>
        <row r="184">
          <cell r="A184" t="str">
            <v>@01@</v>
          </cell>
          <cell r="B184" t="str">
            <v>ค่าชิปปิ้ง</v>
          </cell>
          <cell r="C184" t="str">
            <v>485/24232</v>
          </cell>
          <cell r="D184" t="str">
            <v>0830032157</v>
          </cell>
          <cell r="E184">
            <v>0</v>
          </cell>
          <cell r="F184" t="str">
            <v>KR</v>
          </cell>
          <cell r="G184" t="str">
            <v>31</v>
          </cell>
          <cell r="H184" t="str">
            <v>D7</v>
          </cell>
          <cell r="I184" t="str">
            <v>0934000307</v>
          </cell>
          <cell r="J184">
            <v>39783</v>
          </cell>
          <cell r="K184">
            <v>-535</v>
          </cell>
          <cell r="L184" t="str">
            <v>THB</v>
          </cell>
          <cell r="M184" t="str">
            <v>ค่าชิปปิ้ง INV.3086604668</v>
          </cell>
        </row>
        <row r="185">
          <cell r="A185" t="str">
            <v>@01@</v>
          </cell>
          <cell r="B185" t="str">
            <v>ค่าชิปปิ้ง</v>
          </cell>
          <cell r="C185" t="str">
            <v>485/24233</v>
          </cell>
          <cell r="D185" t="str">
            <v>0830032158</v>
          </cell>
          <cell r="E185">
            <v>0</v>
          </cell>
          <cell r="F185" t="str">
            <v>KR</v>
          </cell>
          <cell r="G185" t="str">
            <v>31</v>
          </cell>
          <cell r="H185" t="str">
            <v>D7</v>
          </cell>
          <cell r="I185" t="str">
            <v>0934000307</v>
          </cell>
          <cell r="J185">
            <v>39783</v>
          </cell>
          <cell r="K185">
            <v>-535</v>
          </cell>
          <cell r="L185" t="str">
            <v>THB</v>
          </cell>
          <cell r="M185" t="str">
            <v>ค่าชิปปิ้ง INV.3086604669</v>
          </cell>
        </row>
        <row r="186">
          <cell r="A186" t="str">
            <v>@01@</v>
          </cell>
          <cell r="B186" t="str">
            <v>ค่าชิปปิ้ง</v>
          </cell>
          <cell r="C186" t="str">
            <v>485/24234</v>
          </cell>
          <cell r="D186" t="str">
            <v>0830032206</v>
          </cell>
          <cell r="E186">
            <v>0</v>
          </cell>
          <cell r="F186" t="str">
            <v>KR</v>
          </cell>
          <cell r="G186" t="str">
            <v>31</v>
          </cell>
          <cell r="H186" t="str">
            <v>D7</v>
          </cell>
          <cell r="I186" t="str">
            <v>0934000307</v>
          </cell>
          <cell r="J186">
            <v>39783</v>
          </cell>
          <cell r="K186">
            <v>-2354</v>
          </cell>
          <cell r="L186" t="str">
            <v>THB</v>
          </cell>
          <cell r="M186" t="str">
            <v>ค่าชิปปิ้ง INV.3086604670,76-81,4684,86,96</v>
          </cell>
        </row>
        <row r="187">
          <cell r="A187" t="str">
            <v>@01@</v>
          </cell>
          <cell r="B187" t="str">
            <v>ค่าชิปปิ้ง</v>
          </cell>
          <cell r="C187" t="str">
            <v>485/24235</v>
          </cell>
          <cell r="D187" t="str">
            <v>0830032207</v>
          </cell>
          <cell r="E187">
            <v>0</v>
          </cell>
          <cell r="F187" t="str">
            <v>KR</v>
          </cell>
          <cell r="G187" t="str">
            <v>31</v>
          </cell>
          <cell r="H187" t="str">
            <v>D7</v>
          </cell>
          <cell r="I187" t="str">
            <v>0934000307</v>
          </cell>
          <cell r="J187">
            <v>39783</v>
          </cell>
          <cell r="K187">
            <v>-1605</v>
          </cell>
          <cell r="L187" t="str">
            <v>THB</v>
          </cell>
          <cell r="M187" t="str">
            <v>ค่าชิปปิ้ง INV.3086604675,7682</v>
          </cell>
        </row>
        <row r="188">
          <cell r="A188" t="str">
            <v>@01@</v>
          </cell>
          <cell r="B188" t="str">
            <v>ค่าชิปปิ้ง</v>
          </cell>
          <cell r="C188" t="str">
            <v>485/24236</v>
          </cell>
          <cell r="D188" t="str">
            <v>0830032208</v>
          </cell>
          <cell r="E188">
            <v>0</v>
          </cell>
          <cell r="F188" t="str">
            <v>KR</v>
          </cell>
          <cell r="G188" t="str">
            <v>31</v>
          </cell>
          <cell r="H188" t="str">
            <v>D7</v>
          </cell>
          <cell r="I188" t="str">
            <v>0934000307</v>
          </cell>
          <cell r="J188">
            <v>39783</v>
          </cell>
          <cell r="K188">
            <v>-1498</v>
          </cell>
          <cell r="L188" t="str">
            <v>THB</v>
          </cell>
          <cell r="M188" t="str">
            <v>ค่าชิปปิ้ง INV.3086604783,4787,4788,4789,4781</v>
          </cell>
        </row>
        <row r="189">
          <cell r="A189" t="str">
            <v>@01@</v>
          </cell>
          <cell r="B189" t="str">
            <v>ค่าชิปปิ้ง</v>
          </cell>
          <cell r="C189" t="str">
            <v>485/24237</v>
          </cell>
          <cell r="D189" t="str">
            <v>0830032159</v>
          </cell>
          <cell r="E189">
            <v>0</v>
          </cell>
          <cell r="F189" t="str">
            <v>KR</v>
          </cell>
          <cell r="G189" t="str">
            <v>31</v>
          </cell>
          <cell r="H189" t="str">
            <v>D7</v>
          </cell>
          <cell r="I189" t="str">
            <v>0934000307</v>
          </cell>
          <cell r="J189">
            <v>39783</v>
          </cell>
          <cell r="K189">
            <v>-6099</v>
          </cell>
          <cell r="L189" t="str">
            <v>THB</v>
          </cell>
          <cell r="M189" t="str">
            <v>ค่าชิปปิ้ง INV.3086604685</v>
          </cell>
        </row>
        <row r="190">
          <cell r="A190" t="str">
            <v>@01@</v>
          </cell>
          <cell r="B190" t="str">
            <v>ค่าชิปปิ้ง</v>
          </cell>
          <cell r="C190" t="str">
            <v>485/24238</v>
          </cell>
          <cell r="D190" t="str">
            <v>0830032209</v>
          </cell>
          <cell r="E190">
            <v>0</v>
          </cell>
          <cell r="F190" t="str">
            <v>KR</v>
          </cell>
          <cell r="G190" t="str">
            <v>31</v>
          </cell>
          <cell r="H190" t="str">
            <v>D7</v>
          </cell>
          <cell r="I190" t="str">
            <v>0934000307</v>
          </cell>
          <cell r="J190">
            <v>39783</v>
          </cell>
          <cell r="K190">
            <v>-749</v>
          </cell>
          <cell r="L190" t="str">
            <v>THB</v>
          </cell>
          <cell r="M190" t="str">
            <v>ค่าชิปปิ้ง INV.3086604687</v>
          </cell>
        </row>
        <row r="191">
          <cell r="A191" t="str">
            <v>@01@</v>
          </cell>
          <cell r="B191" t="str">
            <v>ค่าชิปปิ้ง</v>
          </cell>
          <cell r="C191" t="str">
            <v>485/24239</v>
          </cell>
          <cell r="D191" t="str">
            <v>0830032160</v>
          </cell>
          <cell r="E191">
            <v>0</v>
          </cell>
          <cell r="F191" t="str">
            <v>KR</v>
          </cell>
          <cell r="G191" t="str">
            <v>31</v>
          </cell>
          <cell r="H191" t="str">
            <v>D7</v>
          </cell>
          <cell r="I191" t="str">
            <v>0934000307</v>
          </cell>
          <cell r="J191">
            <v>39783</v>
          </cell>
          <cell r="K191">
            <v>-535</v>
          </cell>
          <cell r="L191" t="str">
            <v>THB</v>
          </cell>
          <cell r="M191" t="str">
            <v>ค่าชิปปิ้ง INV.3086604688</v>
          </cell>
        </row>
        <row r="192">
          <cell r="A192" t="str">
            <v>@01@</v>
          </cell>
          <cell r="B192" t="str">
            <v>ค่าชิปปิ้ง</v>
          </cell>
          <cell r="C192" t="str">
            <v>485/24240</v>
          </cell>
          <cell r="D192" t="str">
            <v>0830032161</v>
          </cell>
          <cell r="E192">
            <v>0</v>
          </cell>
          <cell r="F192" t="str">
            <v>KR</v>
          </cell>
          <cell r="G192" t="str">
            <v>31</v>
          </cell>
          <cell r="H192" t="str">
            <v>D7</v>
          </cell>
          <cell r="I192" t="str">
            <v>0934000307</v>
          </cell>
          <cell r="J192">
            <v>39783</v>
          </cell>
          <cell r="K192">
            <v>-6099</v>
          </cell>
          <cell r="L192" t="str">
            <v>THB</v>
          </cell>
          <cell r="M192" t="str">
            <v>ค่าชิปปิ้ง INV.3086604689</v>
          </cell>
        </row>
        <row r="193">
          <cell r="A193" t="str">
            <v>@01@</v>
          </cell>
          <cell r="B193" t="str">
            <v>ค่าชิปปิ้ง</v>
          </cell>
          <cell r="C193" t="str">
            <v>485/24241</v>
          </cell>
          <cell r="D193" t="str">
            <v>0830032162</v>
          </cell>
          <cell r="E193">
            <v>0</v>
          </cell>
          <cell r="F193" t="str">
            <v>KR</v>
          </cell>
          <cell r="G193" t="str">
            <v>31</v>
          </cell>
          <cell r="H193" t="str">
            <v>D7</v>
          </cell>
          <cell r="I193" t="str">
            <v>0934000307</v>
          </cell>
          <cell r="J193">
            <v>39783</v>
          </cell>
          <cell r="K193">
            <v>-535</v>
          </cell>
          <cell r="L193" t="str">
            <v>THB</v>
          </cell>
          <cell r="M193" t="str">
            <v>ค่าชิปปิ้ง INV.3086604690</v>
          </cell>
        </row>
        <row r="194">
          <cell r="A194" t="str">
            <v>@01@</v>
          </cell>
          <cell r="B194" t="str">
            <v>ค่าชิปปิ้ง</v>
          </cell>
          <cell r="C194" t="str">
            <v>485/24242</v>
          </cell>
          <cell r="D194" t="str">
            <v>0830032163</v>
          </cell>
          <cell r="E194">
            <v>0</v>
          </cell>
          <cell r="F194" t="str">
            <v>KR</v>
          </cell>
          <cell r="G194" t="str">
            <v>31</v>
          </cell>
          <cell r="H194" t="str">
            <v>D7</v>
          </cell>
          <cell r="I194" t="str">
            <v>0934000307</v>
          </cell>
          <cell r="J194">
            <v>39783</v>
          </cell>
          <cell r="K194">
            <v>-535</v>
          </cell>
          <cell r="L194" t="str">
            <v>THB</v>
          </cell>
          <cell r="M194" t="str">
            <v>ค่าชิปปิ้ง INV.3086604692</v>
          </cell>
        </row>
        <row r="195">
          <cell r="A195" t="str">
            <v>@01@</v>
          </cell>
          <cell r="B195" t="str">
            <v>ค่าชิปปิ้ง</v>
          </cell>
          <cell r="C195" t="str">
            <v>485/24243</v>
          </cell>
          <cell r="D195" t="str">
            <v>0830032164</v>
          </cell>
          <cell r="E195">
            <v>0</v>
          </cell>
          <cell r="F195" t="str">
            <v>KR</v>
          </cell>
          <cell r="G195" t="str">
            <v>31</v>
          </cell>
          <cell r="H195" t="str">
            <v>D7</v>
          </cell>
          <cell r="I195" t="str">
            <v>0934000307</v>
          </cell>
          <cell r="J195">
            <v>39783</v>
          </cell>
          <cell r="K195">
            <v>-535</v>
          </cell>
          <cell r="L195" t="str">
            <v>THB</v>
          </cell>
          <cell r="M195" t="str">
            <v>ค่าชิปปิ้ง INV.3086604693</v>
          </cell>
        </row>
        <row r="196">
          <cell r="A196" t="str">
            <v>@01@</v>
          </cell>
          <cell r="B196" t="str">
            <v>ค่าชิปปิ้ง</v>
          </cell>
          <cell r="C196" t="str">
            <v>485/24244</v>
          </cell>
          <cell r="D196" t="str">
            <v>0830032165</v>
          </cell>
          <cell r="E196">
            <v>0</v>
          </cell>
          <cell r="F196" t="str">
            <v>KR</v>
          </cell>
          <cell r="G196" t="str">
            <v>31</v>
          </cell>
          <cell r="H196" t="str">
            <v>D7</v>
          </cell>
          <cell r="I196" t="str">
            <v>0934000307</v>
          </cell>
          <cell r="J196">
            <v>39783</v>
          </cell>
          <cell r="K196">
            <v>-535</v>
          </cell>
          <cell r="L196" t="str">
            <v>THB</v>
          </cell>
          <cell r="M196" t="str">
            <v>ค่าชิปปิ้ง INV.3086604694</v>
          </cell>
        </row>
        <row r="197">
          <cell r="A197" t="str">
            <v>@01@</v>
          </cell>
          <cell r="B197" t="str">
            <v>ค่าชิปปิ้ง</v>
          </cell>
          <cell r="C197" t="str">
            <v>485/24245</v>
          </cell>
          <cell r="D197" t="str">
            <v>0830032167</v>
          </cell>
          <cell r="E197">
            <v>0</v>
          </cell>
          <cell r="F197" t="str">
            <v>KR</v>
          </cell>
          <cell r="G197" t="str">
            <v>31</v>
          </cell>
          <cell r="H197" t="str">
            <v>D7</v>
          </cell>
          <cell r="I197" t="str">
            <v>0934000307</v>
          </cell>
          <cell r="J197">
            <v>39783</v>
          </cell>
          <cell r="K197">
            <v>-963</v>
          </cell>
          <cell r="L197" t="str">
            <v>THB</v>
          </cell>
          <cell r="M197" t="str">
            <v>ค่าชิปปิ้ง INV.3086604695</v>
          </cell>
        </row>
        <row r="198">
          <cell r="A198" t="str">
            <v>@01@</v>
          </cell>
          <cell r="B198" t="str">
            <v>ค่าชิปปิ้ง</v>
          </cell>
          <cell r="C198" t="str">
            <v>485/24246</v>
          </cell>
          <cell r="D198" t="str">
            <v>0830032210</v>
          </cell>
          <cell r="E198">
            <v>0</v>
          </cell>
          <cell r="F198" t="str">
            <v>KR</v>
          </cell>
          <cell r="G198" t="str">
            <v>31</v>
          </cell>
          <cell r="H198" t="str">
            <v>D7</v>
          </cell>
          <cell r="I198" t="str">
            <v>0934000307</v>
          </cell>
          <cell r="J198">
            <v>39783</v>
          </cell>
          <cell r="K198">
            <v>-749</v>
          </cell>
          <cell r="L198" t="str">
            <v>THB</v>
          </cell>
          <cell r="M198" t="str">
            <v>ค่าชิปปิ้ง INV.3086604698</v>
          </cell>
        </row>
        <row r="199">
          <cell r="A199" t="str">
            <v>@01@</v>
          </cell>
          <cell r="B199" t="str">
            <v>ค่าชิปปิ้ง</v>
          </cell>
          <cell r="C199" t="str">
            <v>485/24247</v>
          </cell>
          <cell r="D199" t="str">
            <v>0830032211</v>
          </cell>
          <cell r="E199">
            <v>0</v>
          </cell>
          <cell r="F199" t="str">
            <v>KR</v>
          </cell>
          <cell r="G199" t="str">
            <v>31</v>
          </cell>
          <cell r="H199" t="str">
            <v>D7</v>
          </cell>
          <cell r="I199" t="str">
            <v>0934000307</v>
          </cell>
          <cell r="J199">
            <v>39783</v>
          </cell>
          <cell r="K199">
            <v>-749</v>
          </cell>
          <cell r="L199" t="str">
            <v>THB</v>
          </cell>
          <cell r="M199" t="str">
            <v>ค่าชิปปิ้ง INV.3086604699</v>
          </cell>
        </row>
        <row r="200">
          <cell r="A200" t="str">
            <v>@01@</v>
          </cell>
          <cell r="B200" t="str">
            <v>ค่าชิปปิ้ง</v>
          </cell>
          <cell r="C200" t="str">
            <v>485/24248</v>
          </cell>
          <cell r="D200" t="str">
            <v>0830032212</v>
          </cell>
          <cell r="E200">
            <v>0</v>
          </cell>
          <cell r="F200" t="str">
            <v>KR</v>
          </cell>
          <cell r="G200" t="str">
            <v>31</v>
          </cell>
          <cell r="H200" t="str">
            <v>D7</v>
          </cell>
          <cell r="I200" t="str">
            <v>0934000307</v>
          </cell>
          <cell r="J200">
            <v>39783</v>
          </cell>
          <cell r="K200">
            <v>-749</v>
          </cell>
          <cell r="L200" t="str">
            <v>THB</v>
          </cell>
          <cell r="M200" t="str">
            <v>ค่าชิปปิ้ง INV.3086604700</v>
          </cell>
        </row>
        <row r="201">
          <cell r="A201" t="str">
            <v>@01@</v>
          </cell>
          <cell r="B201" t="str">
            <v>ค่าชิปปิ้ง</v>
          </cell>
          <cell r="C201" t="str">
            <v>486/24251</v>
          </cell>
          <cell r="D201" t="str">
            <v>0830032213</v>
          </cell>
          <cell r="E201">
            <v>0</v>
          </cell>
          <cell r="F201" t="str">
            <v>KR</v>
          </cell>
          <cell r="G201" t="str">
            <v>31</v>
          </cell>
          <cell r="H201" t="str">
            <v>D7</v>
          </cell>
          <cell r="I201" t="str">
            <v>0934000307</v>
          </cell>
          <cell r="J201">
            <v>39783</v>
          </cell>
          <cell r="K201">
            <v>-749</v>
          </cell>
          <cell r="L201" t="str">
            <v>THB</v>
          </cell>
          <cell r="M201" t="str">
            <v>ค่าชิปปิ้ง INV.3086604701</v>
          </cell>
        </row>
        <row r="202">
          <cell r="A202" t="str">
            <v>@01@</v>
          </cell>
          <cell r="B202" t="str">
            <v>ค่าชิปปิ้ง</v>
          </cell>
          <cell r="C202" t="str">
            <v>486/24252</v>
          </cell>
          <cell r="D202" t="str">
            <v>0830032214</v>
          </cell>
          <cell r="E202">
            <v>0</v>
          </cell>
          <cell r="F202" t="str">
            <v>KR</v>
          </cell>
          <cell r="G202" t="str">
            <v>31</v>
          </cell>
          <cell r="H202" t="str">
            <v>D7</v>
          </cell>
          <cell r="I202" t="str">
            <v>0934000307</v>
          </cell>
          <cell r="J202">
            <v>39783</v>
          </cell>
          <cell r="K202">
            <v>-749</v>
          </cell>
          <cell r="L202" t="str">
            <v>THB</v>
          </cell>
          <cell r="M202" t="str">
            <v>ค่าชิปปิ้ง INV.3086604702</v>
          </cell>
        </row>
        <row r="203">
          <cell r="A203" t="str">
            <v>@01@</v>
          </cell>
          <cell r="B203" t="str">
            <v>ค่าชิปปิ้ง</v>
          </cell>
          <cell r="C203" t="str">
            <v>486/24253</v>
          </cell>
          <cell r="D203" t="str">
            <v>0830032215</v>
          </cell>
          <cell r="E203">
            <v>0</v>
          </cell>
          <cell r="F203" t="str">
            <v>KR</v>
          </cell>
          <cell r="G203" t="str">
            <v>31</v>
          </cell>
          <cell r="H203" t="str">
            <v>D7</v>
          </cell>
          <cell r="I203" t="str">
            <v>0934000307</v>
          </cell>
          <cell r="J203">
            <v>39783</v>
          </cell>
          <cell r="K203">
            <v>-749</v>
          </cell>
          <cell r="L203" t="str">
            <v>THB</v>
          </cell>
          <cell r="M203" t="str">
            <v>ค่าชิปปิ้ง INV.3086604703</v>
          </cell>
        </row>
        <row r="204">
          <cell r="A204" t="str">
            <v>@01@</v>
          </cell>
          <cell r="B204" t="str">
            <v>ค่าชิปปิ้ง</v>
          </cell>
          <cell r="C204" t="str">
            <v>486/24254</v>
          </cell>
          <cell r="D204" t="str">
            <v>0830032216</v>
          </cell>
          <cell r="E204">
            <v>0</v>
          </cell>
          <cell r="F204" t="str">
            <v>KR</v>
          </cell>
          <cell r="G204" t="str">
            <v>31</v>
          </cell>
          <cell r="H204" t="str">
            <v>D7</v>
          </cell>
          <cell r="I204" t="str">
            <v>0934000307</v>
          </cell>
          <cell r="J204">
            <v>39783</v>
          </cell>
          <cell r="K204">
            <v>-749</v>
          </cell>
          <cell r="L204" t="str">
            <v>THB</v>
          </cell>
          <cell r="M204" t="str">
            <v>ค่าชิปปิ้ง INV.3086604704</v>
          </cell>
        </row>
        <row r="205">
          <cell r="A205" t="str">
            <v>@01@</v>
          </cell>
          <cell r="B205" t="str">
            <v>ค่าชิปปิ้ง</v>
          </cell>
          <cell r="C205" t="str">
            <v>486/24255</v>
          </cell>
          <cell r="D205" t="str">
            <v>0830032217</v>
          </cell>
          <cell r="E205">
            <v>0</v>
          </cell>
          <cell r="F205" t="str">
            <v>KR</v>
          </cell>
          <cell r="G205" t="str">
            <v>31</v>
          </cell>
          <cell r="H205" t="str">
            <v>D7</v>
          </cell>
          <cell r="I205" t="str">
            <v>0934000307</v>
          </cell>
          <cell r="J205">
            <v>39783</v>
          </cell>
          <cell r="K205">
            <v>-749</v>
          </cell>
          <cell r="L205" t="str">
            <v>THB</v>
          </cell>
          <cell r="M205" t="str">
            <v>ค่าชิปปิ้ง INV.3086604705</v>
          </cell>
        </row>
        <row r="206">
          <cell r="A206" t="str">
            <v>@01@</v>
          </cell>
          <cell r="B206" t="str">
            <v>ค่าชิปปิ้ง</v>
          </cell>
          <cell r="C206" t="str">
            <v>486/24256</v>
          </cell>
          <cell r="D206" t="str">
            <v>0830032168</v>
          </cell>
          <cell r="E206">
            <v>0</v>
          </cell>
          <cell r="F206" t="str">
            <v>KR</v>
          </cell>
          <cell r="G206" t="str">
            <v>31</v>
          </cell>
          <cell r="H206" t="str">
            <v>D7</v>
          </cell>
          <cell r="I206" t="str">
            <v>0934000307</v>
          </cell>
          <cell r="J206">
            <v>39783</v>
          </cell>
          <cell r="K206">
            <v>-2675</v>
          </cell>
          <cell r="L206" t="str">
            <v>THB</v>
          </cell>
          <cell r="M206" t="str">
            <v>ค่าชิปปิ้ง INV.3086604706</v>
          </cell>
        </row>
        <row r="207">
          <cell r="A207" t="str">
            <v>@01@</v>
          </cell>
          <cell r="B207" t="str">
            <v>ค่าชิปปิ้ง</v>
          </cell>
          <cell r="C207" t="str">
            <v>486/24257</v>
          </cell>
          <cell r="D207" t="str">
            <v>0830032218</v>
          </cell>
          <cell r="E207">
            <v>0</v>
          </cell>
          <cell r="F207" t="str">
            <v>KR</v>
          </cell>
          <cell r="G207" t="str">
            <v>31</v>
          </cell>
          <cell r="H207" t="str">
            <v>D7</v>
          </cell>
          <cell r="I207" t="str">
            <v>0934000307</v>
          </cell>
          <cell r="J207">
            <v>39783</v>
          </cell>
          <cell r="K207">
            <v>-749</v>
          </cell>
          <cell r="L207" t="str">
            <v>THB</v>
          </cell>
          <cell r="M207" t="str">
            <v>ค่าชิปปิ้ง INV.3086604707</v>
          </cell>
        </row>
        <row r="208">
          <cell r="A208" t="str">
            <v>@01@</v>
          </cell>
          <cell r="B208" t="str">
            <v>ค่าชิปปิ้ง</v>
          </cell>
          <cell r="C208" t="str">
            <v>486/24258</v>
          </cell>
          <cell r="D208" t="str">
            <v>0830032170</v>
          </cell>
          <cell r="E208">
            <v>0</v>
          </cell>
          <cell r="F208" t="str">
            <v>KR</v>
          </cell>
          <cell r="G208" t="str">
            <v>31</v>
          </cell>
          <cell r="H208" t="str">
            <v>D7</v>
          </cell>
          <cell r="I208" t="str">
            <v>0934000307</v>
          </cell>
          <cell r="J208">
            <v>39783</v>
          </cell>
          <cell r="K208">
            <v>-535</v>
          </cell>
          <cell r="L208" t="str">
            <v>THB</v>
          </cell>
          <cell r="M208" t="str">
            <v>ค่าชิปปิ้ง INV.3086604711</v>
          </cell>
        </row>
        <row r="209">
          <cell r="A209" t="str">
            <v>@01@</v>
          </cell>
          <cell r="B209" t="str">
            <v>ค่าชิปปิ้ง</v>
          </cell>
          <cell r="C209" t="str">
            <v>486/24259</v>
          </cell>
          <cell r="D209" t="str">
            <v>0830032171</v>
          </cell>
          <cell r="E209">
            <v>0</v>
          </cell>
          <cell r="F209" t="str">
            <v>KR</v>
          </cell>
          <cell r="G209" t="str">
            <v>31</v>
          </cell>
          <cell r="H209" t="str">
            <v>D7</v>
          </cell>
          <cell r="I209" t="str">
            <v>0934000307</v>
          </cell>
          <cell r="J209">
            <v>39783</v>
          </cell>
          <cell r="K209">
            <v>-535</v>
          </cell>
          <cell r="L209" t="str">
            <v>THB</v>
          </cell>
          <cell r="M209" t="str">
            <v>ค่าชิปปิ้ง INV.3086604712</v>
          </cell>
        </row>
        <row r="210">
          <cell r="A210" t="str">
            <v>@01@</v>
          </cell>
          <cell r="B210" t="str">
            <v>ค่าชิปปิ้ง</v>
          </cell>
          <cell r="C210" t="str">
            <v>486/24260</v>
          </cell>
          <cell r="D210" t="str">
            <v>0830032172</v>
          </cell>
          <cell r="E210">
            <v>0</v>
          </cell>
          <cell r="F210" t="str">
            <v>KR</v>
          </cell>
          <cell r="G210" t="str">
            <v>31</v>
          </cell>
          <cell r="H210" t="str">
            <v>D7</v>
          </cell>
          <cell r="I210" t="str">
            <v>0934000307</v>
          </cell>
          <cell r="J210">
            <v>39783</v>
          </cell>
          <cell r="K210">
            <v>-535</v>
          </cell>
          <cell r="L210" t="str">
            <v>THB</v>
          </cell>
          <cell r="M210" t="str">
            <v>ค่าชิปปิ้ง INV.3086604713</v>
          </cell>
        </row>
        <row r="211">
          <cell r="A211" t="str">
            <v>@01@</v>
          </cell>
          <cell r="B211" t="str">
            <v>ค่าชิปปิ้ง</v>
          </cell>
          <cell r="C211" t="str">
            <v>486/24261</v>
          </cell>
          <cell r="D211" t="str">
            <v>0830032173</v>
          </cell>
          <cell r="E211">
            <v>0</v>
          </cell>
          <cell r="F211" t="str">
            <v>KR</v>
          </cell>
          <cell r="G211" t="str">
            <v>31</v>
          </cell>
          <cell r="H211">
            <v>0</v>
          </cell>
          <cell r="I211" t="str">
            <v>0934000307</v>
          </cell>
          <cell r="J211">
            <v>39783</v>
          </cell>
          <cell r="K211">
            <v>-535</v>
          </cell>
          <cell r="L211" t="str">
            <v>THB</v>
          </cell>
          <cell r="M211" t="str">
            <v>ค่าชิปปิ้ง INV.3086604714</v>
          </cell>
        </row>
        <row r="212">
          <cell r="A212" t="str">
            <v>@01@</v>
          </cell>
          <cell r="B212" t="str">
            <v>ค่าชิปปิ้ง</v>
          </cell>
          <cell r="C212" t="str">
            <v>486/24261</v>
          </cell>
          <cell r="D212" t="str">
            <v>0830032173</v>
          </cell>
          <cell r="E212">
            <v>0</v>
          </cell>
          <cell r="F212" t="str">
            <v>KR</v>
          </cell>
          <cell r="G212" t="str">
            <v>31</v>
          </cell>
          <cell r="H212">
            <v>0</v>
          </cell>
          <cell r="I212" t="str">
            <v>0934000307</v>
          </cell>
          <cell r="J212">
            <v>39783</v>
          </cell>
          <cell r="K212">
            <v>-1006</v>
          </cell>
          <cell r="L212" t="str">
            <v>THB</v>
          </cell>
          <cell r="M212" t="str">
            <v>ค่าชิปปิ้ง INV.3086604714</v>
          </cell>
        </row>
        <row r="213">
          <cell r="A213" t="str">
            <v>@01@</v>
          </cell>
          <cell r="B213" t="str">
            <v>ค่าชิปปิ้ง</v>
          </cell>
          <cell r="C213" t="str">
            <v>486/24262</v>
          </cell>
          <cell r="D213" t="str">
            <v>0830032175</v>
          </cell>
          <cell r="E213">
            <v>0</v>
          </cell>
          <cell r="F213" t="str">
            <v>KR</v>
          </cell>
          <cell r="G213" t="str">
            <v>31</v>
          </cell>
          <cell r="H213" t="str">
            <v>D7</v>
          </cell>
          <cell r="I213" t="str">
            <v>0934000307</v>
          </cell>
          <cell r="J213">
            <v>39783</v>
          </cell>
          <cell r="K213">
            <v>-535</v>
          </cell>
          <cell r="L213" t="str">
            <v>THB</v>
          </cell>
          <cell r="M213" t="str">
            <v>ค่าชิปปิ้ง INV.3086604715</v>
          </cell>
        </row>
        <row r="214">
          <cell r="A214" t="str">
            <v>@01@</v>
          </cell>
          <cell r="B214" t="str">
            <v>ค่าชิปปิ้ง</v>
          </cell>
          <cell r="C214" t="str">
            <v>486/24263</v>
          </cell>
          <cell r="D214" t="str">
            <v>0830032176</v>
          </cell>
          <cell r="E214">
            <v>0</v>
          </cell>
          <cell r="F214" t="str">
            <v>KR</v>
          </cell>
          <cell r="G214" t="str">
            <v>31</v>
          </cell>
          <cell r="H214" t="str">
            <v>D7</v>
          </cell>
          <cell r="I214" t="str">
            <v>0934000307</v>
          </cell>
          <cell r="J214">
            <v>39783</v>
          </cell>
          <cell r="K214">
            <v>-535</v>
          </cell>
          <cell r="L214" t="str">
            <v>THB</v>
          </cell>
          <cell r="M214" t="str">
            <v>ค่าชิปปิ้ง INV.3086604716</v>
          </cell>
        </row>
        <row r="215">
          <cell r="A215" t="str">
            <v>@01@</v>
          </cell>
          <cell r="B215" t="str">
            <v>ค่าชิปปิ้ง</v>
          </cell>
          <cell r="C215" t="str">
            <v>486/24264</v>
          </cell>
          <cell r="D215" t="str">
            <v>0830032177</v>
          </cell>
          <cell r="E215">
            <v>0</v>
          </cell>
          <cell r="F215" t="str">
            <v>KR</v>
          </cell>
          <cell r="G215" t="str">
            <v>31</v>
          </cell>
          <cell r="H215" t="str">
            <v>D7</v>
          </cell>
          <cell r="I215" t="str">
            <v>0934000307</v>
          </cell>
          <cell r="J215">
            <v>39783</v>
          </cell>
          <cell r="K215">
            <v>-535</v>
          </cell>
          <cell r="L215" t="str">
            <v>THB</v>
          </cell>
          <cell r="M215" t="str">
            <v>ค่าชิปปิ้ง INV.3086604718</v>
          </cell>
        </row>
        <row r="216">
          <cell r="A216" t="str">
            <v>@01@</v>
          </cell>
          <cell r="B216" t="str">
            <v>ค่าชิปปิ้ง</v>
          </cell>
          <cell r="C216" t="str">
            <v>486/24265</v>
          </cell>
          <cell r="D216" t="str">
            <v>0830032178</v>
          </cell>
          <cell r="E216">
            <v>0</v>
          </cell>
          <cell r="F216" t="str">
            <v>KR</v>
          </cell>
          <cell r="G216" t="str">
            <v>31</v>
          </cell>
          <cell r="H216" t="str">
            <v>D7</v>
          </cell>
          <cell r="I216" t="str">
            <v>0934000307</v>
          </cell>
          <cell r="J216">
            <v>39783</v>
          </cell>
          <cell r="K216">
            <v>-535</v>
          </cell>
          <cell r="L216" t="str">
            <v>THB</v>
          </cell>
          <cell r="M216" t="str">
            <v>ค่าชิปปิ้ง INV.3086604719</v>
          </cell>
        </row>
        <row r="217">
          <cell r="A217" t="str">
            <v>@01@</v>
          </cell>
          <cell r="B217" t="str">
            <v>ค่าชิปปิ้ง</v>
          </cell>
          <cell r="C217" t="str">
            <v>486/24266</v>
          </cell>
          <cell r="D217" t="str">
            <v>0830032179</v>
          </cell>
          <cell r="E217">
            <v>0</v>
          </cell>
          <cell r="F217" t="str">
            <v>KR</v>
          </cell>
          <cell r="G217" t="str">
            <v>31</v>
          </cell>
          <cell r="H217" t="str">
            <v>D7</v>
          </cell>
          <cell r="I217" t="str">
            <v>0934000307</v>
          </cell>
          <cell r="J217">
            <v>39783</v>
          </cell>
          <cell r="K217">
            <v>-535</v>
          </cell>
          <cell r="L217" t="str">
            <v>THB</v>
          </cell>
          <cell r="M217" t="str">
            <v>ค่าชิปปิ้ง INV.3086604720</v>
          </cell>
        </row>
        <row r="218">
          <cell r="A218" t="str">
            <v>@01@</v>
          </cell>
          <cell r="B218" t="str">
            <v>ค่าชิปปิ้ง</v>
          </cell>
          <cell r="C218" t="str">
            <v>486/24267</v>
          </cell>
          <cell r="D218" t="str">
            <v>0830032219</v>
          </cell>
          <cell r="E218">
            <v>0</v>
          </cell>
          <cell r="F218" t="str">
            <v>KR</v>
          </cell>
          <cell r="G218" t="str">
            <v>31</v>
          </cell>
          <cell r="H218" t="str">
            <v>D7</v>
          </cell>
          <cell r="I218" t="str">
            <v>0934000307</v>
          </cell>
          <cell r="J218">
            <v>39783</v>
          </cell>
          <cell r="K218">
            <v>-2461</v>
          </cell>
          <cell r="L218" t="str">
            <v>THB</v>
          </cell>
          <cell r="M218" t="str">
            <v>ค่าชิปปิ้ง INV.3086604721</v>
          </cell>
        </row>
        <row r="219">
          <cell r="A219" t="str">
            <v>@01@</v>
          </cell>
          <cell r="B219" t="str">
            <v>ค่าชิปปิ้ง</v>
          </cell>
          <cell r="C219" t="str">
            <v>486/24268</v>
          </cell>
          <cell r="D219" t="str">
            <v>0830032180</v>
          </cell>
          <cell r="E219">
            <v>0</v>
          </cell>
          <cell r="F219" t="str">
            <v>KR</v>
          </cell>
          <cell r="G219" t="str">
            <v>31</v>
          </cell>
          <cell r="H219" t="str">
            <v>D7</v>
          </cell>
          <cell r="I219" t="str">
            <v>0934000307</v>
          </cell>
          <cell r="J219">
            <v>39783</v>
          </cell>
          <cell r="K219">
            <v>-535</v>
          </cell>
          <cell r="L219" t="str">
            <v>THB</v>
          </cell>
          <cell r="M219" t="str">
            <v>ค่าชิปปิ้ง INV.3086604722</v>
          </cell>
        </row>
        <row r="220">
          <cell r="A220" t="str">
            <v>@01@</v>
          </cell>
          <cell r="B220" t="str">
            <v>ค่าชิปปิ้ง</v>
          </cell>
          <cell r="C220" t="str">
            <v>486/24269</v>
          </cell>
          <cell r="D220" t="str">
            <v>0830032181</v>
          </cell>
          <cell r="E220">
            <v>0</v>
          </cell>
          <cell r="F220" t="str">
            <v>KR</v>
          </cell>
          <cell r="G220" t="str">
            <v>31</v>
          </cell>
          <cell r="H220" t="str">
            <v>D7</v>
          </cell>
          <cell r="I220" t="str">
            <v>0934000307</v>
          </cell>
          <cell r="J220">
            <v>39783</v>
          </cell>
          <cell r="K220">
            <v>-5671</v>
          </cell>
          <cell r="L220" t="str">
            <v>THB</v>
          </cell>
          <cell r="M220" t="str">
            <v>ค่าชิปปิ้ง INV.3086604723</v>
          </cell>
        </row>
        <row r="221">
          <cell r="A221" t="str">
            <v>@01@</v>
          </cell>
          <cell r="B221" t="str">
            <v>ค่าชิปปิ้ง</v>
          </cell>
          <cell r="C221" t="str">
            <v>486/24270</v>
          </cell>
          <cell r="D221" t="str">
            <v>0830032220</v>
          </cell>
          <cell r="E221">
            <v>0</v>
          </cell>
          <cell r="F221" t="str">
            <v>KR</v>
          </cell>
          <cell r="G221" t="str">
            <v>31</v>
          </cell>
          <cell r="H221" t="str">
            <v>D7</v>
          </cell>
          <cell r="I221" t="str">
            <v>0934000307</v>
          </cell>
          <cell r="J221">
            <v>39783</v>
          </cell>
          <cell r="K221">
            <v>-749</v>
          </cell>
          <cell r="L221" t="str">
            <v>THB</v>
          </cell>
          <cell r="M221" t="str">
            <v>ค่าชิปปิ้ง INV.3086604724</v>
          </cell>
        </row>
        <row r="222">
          <cell r="A222" t="str">
            <v>@01@</v>
          </cell>
          <cell r="B222" t="str">
            <v>ค่าชิปปิ้ง</v>
          </cell>
          <cell r="C222" t="str">
            <v>486/24271</v>
          </cell>
          <cell r="D222" t="str">
            <v>0830032221</v>
          </cell>
          <cell r="E222">
            <v>0</v>
          </cell>
          <cell r="F222" t="str">
            <v>KR</v>
          </cell>
          <cell r="G222" t="str">
            <v>31</v>
          </cell>
          <cell r="H222" t="str">
            <v>D7</v>
          </cell>
          <cell r="I222" t="str">
            <v>0934000307</v>
          </cell>
          <cell r="J222">
            <v>39783</v>
          </cell>
          <cell r="K222">
            <v>-9309</v>
          </cell>
          <cell r="L222" t="str">
            <v>THB</v>
          </cell>
          <cell r="M222" t="str">
            <v>ค่าชิปปิ้ง INV.3086604727</v>
          </cell>
        </row>
        <row r="223">
          <cell r="A223" t="str">
            <v>@01@</v>
          </cell>
          <cell r="B223" t="str">
            <v>ค่าชิปปิ้ง</v>
          </cell>
          <cell r="C223" t="str">
            <v>486/24272</v>
          </cell>
          <cell r="D223" t="str">
            <v>0830032222</v>
          </cell>
          <cell r="E223">
            <v>0</v>
          </cell>
          <cell r="F223" t="str">
            <v>KR</v>
          </cell>
          <cell r="G223" t="str">
            <v>31</v>
          </cell>
          <cell r="H223" t="str">
            <v>D7</v>
          </cell>
          <cell r="I223" t="str">
            <v>0934000307</v>
          </cell>
          <cell r="J223">
            <v>39783</v>
          </cell>
          <cell r="K223">
            <v>-749</v>
          </cell>
          <cell r="L223" t="str">
            <v>THB</v>
          </cell>
          <cell r="M223" t="str">
            <v>ค่าชิปปิ้ง INV.3086604728</v>
          </cell>
        </row>
        <row r="224">
          <cell r="A224" t="str">
            <v>@01@</v>
          </cell>
          <cell r="B224" t="str">
            <v>ค่าชิปปิ้ง</v>
          </cell>
          <cell r="C224" t="str">
            <v>486/24273</v>
          </cell>
          <cell r="D224" t="str">
            <v>0830032182</v>
          </cell>
          <cell r="E224">
            <v>0</v>
          </cell>
          <cell r="F224" t="str">
            <v>KR</v>
          </cell>
          <cell r="G224" t="str">
            <v>31</v>
          </cell>
          <cell r="H224" t="str">
            <v>D7</v>
          </cell>
          <cell r="I224" t="str">
            <v>0934000307</v>
          </cell>
          <cell r="J224">
            <v>39783</v>
          </cell>
          <cell r="K224">
            <v>-535</v>
          </cell>
          <cell r="L224" t="str">
            <v>THB</v>
          </cell>
          <cell r="M224" t="str">
            <v>ค่าชิปปิ้ง INV.3086604731</v>
          </cell>
        </row>
        <row r="225">
          <cell r="A225" t="str">
            <v>@01@</v>
          </cell>
          <cell r="B225" t="str">
            <v>ค่าชิปปิ้ง</v>
          </cell>
          <cell r="C225" t="str">
            <v>486/24274</v>
          </cell>
          <cell r="D225" t="str">
            <v>0830032183</v>
          </cell>
          <cell r="E225">
            <v>0</v>
          </cell>
          <cell r="F225" t="str">
            <v>KR</v>
          </cell>
          <cell r="G225" t="str">
            <v>31</v>
          </cell>
          <cell r="H225" t="str">
            <v>D7</v>
          </cell>
          <cell r="I225" t="str">
            <v>0934000307</v>
          </cell>
          <cell r="J225">
            <v>39783</v>
          </cell>
          <cell r="K225">
            <v>-535</v>
          </cell>
          <cell r="L225" t="str">
            <v>THB</v>
          </cell>
          <cell r="M225" t="str">
            <v>ค่าชิปปิ้ง INV.3086604732</v>
          </cell>
        </row>
        <row r="226">
          <cell r="A226" t="str">
            <v>@01@</v>
          </cell>
          <cell r="B226" t="str">
            <v>ค่าชิปปิ้ง</v>
          </cell>
          <cell r="C226" t="str">
            <v>486/24275</v>
          </cell>
          <cell r="D226" t="str">
            <v>0830032184</v>
          </cell>
          <cell r="E226">
            <v>0</v>
          </cell>
          <cell r="F226" t="str">
            <v>KR</v>
          </cell>
          <cell r="G226" t="str">
            <v>31</v>
          </cell>
          <cell r="H226" t="str">
            <v>D7</v>
          </cell>
          <cell r="I226" t="str">
            <v>0934000307</v>
          </cell>
          <cell r="J226">
            <v>39783</v>
          </cell>
          <cell r="K226">
            <v>-535</v>
          </cell>
          <cell r="L226" t="str">
            <v>THB</v>
          </cell>
          <cell r="M226" t="str">
            <v>ค่าชิปปิ้ง INV.3086604734</v>
          </cell>
        </row>
        <row r="227">
          <cell r="A227" t="str">
            <v>@01@</v>
          </cell>
          <cell r="B227" t="str">
            <v>ค่าชิปปิ้ง</v>
          </cell>
          <cell r="C227" t="str">
            <v>486/24276</v>
          </cell>
          <cell r="D227" t="str">
            <v>0830032223</v>
          </cell>
          <cell r="E227">
            <v>0</v>
          </cell>
          <cell r="F227" t="str">
            <v>KR</v>
          </cell>
          <cell r="G227" t="str">
            <v>31</v>
          </cell>
          <cell r="H227" t="str">
            <v>D7</v>
          </cell>
          <cell r="I227" t="str">
            <v>0934000307</v>
          </cell>
          <cell r="J227">
            <v>39783</v>
          </cell>
          <cell r="K227">
            <v>-749</v>
          </cell>
          <cell r="L227" t="str">
            <v>THB</v>
          </cell>
          <cell r="M227" t="str">
            <v>ค่าชิปปิ้ง INV.3086604735</v>
          </cell>
        </row>
        <row r="228">
          <cell r="A228" t="str">
            <v>@01@</v>
          </cell>
          <cell r="B228" t="str">
            <v>ค่าชิปปิ้ง</v>
          </cell>
          <cell r="C228" t="str">
            <v>486/24277</v>
          </cell>
          <cell r="D228" t="str">
            <v>0830032185</v>
          </cell>
          <cell r="E228">
            <v>0</v>
          </cell>
          <cell r="F228" t="str">
            <v>KR</v>
          </cell>
          <cell r="G228" t="str">
            <v>31</v>
          </cell>
          <cell r="H228" t="str">
            <v>D7</v>
          </cell>
          <cell r="I228" t="str">
            <v>0934000307</v>
          </cell>
          <cell r="J228">
            <v>39783</v>
          </cell>
          <cell r="K228">
            <v>-535</v>
          </cell>
          <cell r="L228" t="str">
            <v>THB</v>
          </cell>
          <cell r="M228" t="str">
            <v>ค่าชิปปิ้ง INV.3086604736</v>
          </cell>
        </row>
        <row r="229">
          <cell r="A229" t="str">
            <v>@01@</v>
          </cell>
          <cell r="B229" t="str">
            <v>ค่าชิปปิ้ง</v>
          </cell>
          <cell r="C229" t="str">
            <v>486/24278</v>
          </cell>
          <cell r="D229" t="str">
            <v>0830032186</v>
          </cell>
          <cell r="E229">
            <v>0</v>
          </cell>
          <cell r="F229" t="str">
            <v>KR</v>
          </cell>
          <cell r="G229" t="str">
            <v>31</v>
          </cell>
          <cell r="H229" t="str">
            <v>D7</v>
          </cell>
          <cell r="I229" t="str">
            <v>0934000307</v>
          </cell>
          <cell r="J229">
            <v>39783</v>
          </cell>
          <cell r="K229">
            <v>-535</v>
          </cell>
          <cell r="L229" t="str">
            <v>THB</v>
          </cell>
          <cell r="M229" t="str">
            <v>ค่าชิปปิ้ง INV.3086604738</v>
          </cell>
        </row>
        <row r="230">
          <cell r="A230" t="str">
            <v>@01@</v>
          </cell>
          <cell r="B230" t="str">
            <v>ค่าชิปปิ้ง</v>
          </cell>
          <cell r="C230" t="str">
            <v>486/24279</v>
          </cell>
          <cell r="D230" t="str">
            <v>0830032187</v>
          </cell>
          <cell r="E230">
            <v>0</v>
          </cell>
          <cell r="F230" t="str">
            <v>KR</v>
          </cell>
          <cell r="G230" t="str">
            <v>31</v>
          </cell>
          <cell r="H230" t="str">
            <v>D7</v>
          </cell>
          <cell r="I230" t="str">
            <v>0934000307</v>
          </cell>
          <cell r="J230">
            <v>39783</v>
          </cell>
          <cell r="K230">
            <v>-535</v>
          </cell>
          <cell r="L230" t="str">
            <v>THB</v>
          </cell>
          <cell r="M230" t="str">
            <v>ค่าชิปปิ้ง INV.3086604739</v>
          </cell>
        </row>
        <row r="231">
          <cell r="A231" t="str">
            <v>@01@</v>
          </cell>
          <cell r="B231" t="str">
            <v>ค่าชิปปิ้ง</v>
          </cell>
          <cell r="C231" t="str">
            <v>486/24280</v>
          </cell>
          <cell r="D231" t="str">
            <v>0830032224</v>
          </cell>
          <cell r="E231">
            <v>0</v>
          </cell>
          <cell r="F231" t="str">
            <v>KR</v>
          </cell>
          <cell r="G231" t="str">
            <v>31</v>
          </cell>
          <cell r="H231" t="str">
            <v>D7</v>
          </cell>
          <cell r="I231" t="str">
            <v>0934000307</v>
          </cell>
          <cell r="J231">
            <v>39783</v>
          </cell>
          <cell r="K231">
            <v>-856</v>
          </cell>
          <cell r="L231" t="str">
            <v>THB</v>
          </cell>
          <cell r="M231" t="str">
            <v>ค่าชิปปิ้ง INV.3086604740,4741</v>
          </cell>
        </row>
        <row r="232">
          <cell r="A232" t="str">
            <v>@01@</v>
          </cell>
          <cell r="B232" t="str">
            <v>ค่าชิปปิ้ง</v>
          </cell>
          <cell r="C232" t="str">
            <v>486/24281</v>
          </cell>
          <cell r="D232" t="str">
            <v>0830032188</v>
          </cell>
          <cell r="E232">
            <v>0</v>
          </cell>
          <cell r="F232" t="str">
            <v>KR</v>
          </cell>
          <cell r="G232" t="str">
            <v>31</v>
          </cell>
          <cell r="H232" t="str">
            <v>V7</v>
          </cell>
          <cell r="I232" t="str">
            <v>0934000307</v>
          </cell>
          <cell r="J232">
            <v>39783</v>
          </cell>
          <cell r="K232">
            <v>-535</v>
          </cell>
          <cell r="L232" t="str">
            <v>THB</v>
          </cell>
          <cell r="M232" t="str">
            <v>ค่าชิปปิ้ง INV.3086604742</v>
          </cell>
        </row>
        <row r="233">
          <cell r="A233" t="str">
            <v>@01@</v>
          </cell>
          <cell r="B233" t="str">
            <v>ค่าชิปปิ้ง</v>
          </cell>
          <cell r="C233" t="str">
            <v>486/24282</v>
          </cell>
          <cell r="D233" t="str">
            <v>0830032190</v>
          </cell>
          <cell r="E233">
            <v>0</v>
          </cell>
          <cell r="F233" t="str">
            <v>KR</v>
          </cell>
          <cell r="G233" t="str">
            <v>31</v>
          </cell>
          <cell r="H233" t="str">
            <v>D7</v>
          </cell>
          <cell r="I233" t="str">
            <v>0934000307</v>
          </cell>
          <cell r="J233">
            <v>39783</v>
          </cell>
          <cell r="K233">
            <v>-535</v>
          </cell>
          <cell r="L233" t="str">
            <v>THB</v>
          </cell>
          <cell r="M233" t="str">
            <v>ค่าชิปปิ้ง INV.3086604743</v>
          </cell>
        </row>
        <row r="234">
          <cell r="A234" t="str">
            <v>@01@</v>
          </cell>
          <cell r="B234" t="str">
            <v>ค่าชิปปิ้ง</v>
          </cell>
          <cell r="C234" t="str">
            <v>486/24283</v>
          </cell>
          <cell r="D234" t="str">
            <v>0830032225</v>
          </cell>
          <cell r="E234">
            <v>0</v>
          </cell>
          <cell r="F234" t="str">
            <v>KR</v>
          </cell>
          <cell r="G234" t="str">
            <v>31</v>
          </cell>
          <cell r="H234" t="str">
            <v>D7</v>
          </cell>
          <cell r="I234" t="str">
            <v>0934000307</v>
          </cell>
          <cell r="J234">
            <v>39783</v>
          </cell>
          <cell r="K234">
            <v>-1605</v>
          </cell>
          <cell r="L234" t="str">
            <v>THB</v>
          </cell>
          <cell r="M234" t="str">
            <v>ค่าชิปปิ้ง INV.3086604747</v>
          </cell>
        </row>
        <row r="235">
          <cell r="A235" t="str">
            <v>@01@</v>
          </cell>
          <cell r="B235" t="str">
            <v>ค่าชิปปิ้ง</v>
          </cell>
          <cell r="C235" t="str">
            <v>486/24284</v>
          </cell>
          <cell r="D235" t="str">
            <v>0830032191</v>
          </cell>
          <cell r="E235">
            <v>0</v>
          </cell>
          <cell r="F235" t="str">
            <v>KR</v>
          </cell>
          <cell r="G235" t="str">
            <v>31</v>
          </cell>
          <cell r="H235" t="str">
            <v>D7</v>
          </cell>
          <cell r="I235" t="str">
            <v>0934000307</v>
          </cell>
          <cell r="J235">
            <v>39783</v>
          </cell>
          <cell r="K235">
            <v>-535</v>
          </cell>
          <cell r="L235" t="str">
            <v>THB</v>
          </cell>
          <cell r="M235" t="str">
            <v>ค่าชิปปิ้ง INV.3086604748</v>
          </cell>
        </row>
        <row r="236">
          <cell r="A236" t="str">
            <v>@01@</v>
          </cell>
          <cell r="B236" t="str">
            <v>ค่าชิปปิ้ง</v>
          </cell>
          <cell r="C236" t="str">
            <v>486/24285</v>
          </cell>
          <cell r="D236" t="str">
            <v>0830032192</v>
          </cell>
          <cell r="E236">
            <v>0</v>
          </cell>
          <cell r="F236" t="str">
            <v>KR</v>
          </cell>
          <cell r="G236" t="str">
            <v>31</v>
          </cell>
          <cell r="H236" t="str">
            <v>D7</v>
          </cell>
          <cell r="I236" t="str">
            <v>0934000307</v>
          </cell>
          <cell r="J236">
            <v>39783</v>
          </cell>
          <cell r="K236">
            <v>-535</v>
          </cell>
          <cell r="L236" t="str">
            <v>THB</v>
          </cell>
          <cell r="M236" t="str">
            <v>ค่าชิปปิ้ง INV.3086604749</v>
          </cell>
        </row>
        <row r="237">
          <cell r="A237" t="str">
            <v>@01@</v>
          </cell>
          <cell r="B237" t="str">
            <v>ค่าชิปปิ้ง</v>
          </cell>
          <cell r="C237" t="str">
            <v>486/24286</v>
          </cell>
          <cell r="D237" t="str">
            <v>0830032193</v>
          </cell>
          <cell r="E237">
            <v>0</v>
          </cell>
          <cell r="F237" t="str">
            <v>KR</v>
          </cell>
          <cell r="G237" t="str">
            <v>31</v>
          </cell>
          <cell r="H237" t="str">
            <v>D7</v>
          </cell>
          <cell r="I237" t="str">
            <v>0934000307</v>
          </cell>
          <cell r="J237">
            <v>39783</v>
          </cell>
          <cell r="K237">
            <v>-963</v>
          </cell>
          <cell r="L237" t="str">
            <v>THB</v>
          </cell>
          <cell r="M237" t="str">
            <v>ค่าชิปปิ้ง INV.3086604750</v>
          </cell>
        </row>
        <row r="238">
          <cell r="A238" t="str">
            <v>@01@</v>
          </cell>
          <cell r="B238" t="str">
            <v>ค่าชิปปิ้ง</v>
          </cell>
          <cell r="C238" t="str">
            <v>486/24287</v>
          </cell>
          <cell r="D238" t="str">
            <v>0830032194</v>
          </cell>
          <cell r="E238">
            <v>0</v>
          </cell>
          <cell r="F238" t="str">
            <v>KR</v>
          </cell>
          <cell r="G238" t="str">
            <v>31</v>
          </cell>
          <cell r="H238" t="str">
            <v>D7</v>
          </cell>
          <cell r="I238" t="str">
            <v>0934000307</v>
          </cell>
          <cell r="J238">
            <v>39783</v>
          </cell>
          <cell r="K238">
            <v>-535</v>
          </cell>
          <cell r="L238" t="str">
            <v>THB</v>
          </cell>
          <cell r="M238" t="str">
            <v>ค่าชิปปิ้ง INV.3086604751</v>
          </cell>
        </row>
        <row r="239">
          <cell r="A239" t="str">
            <v>@01@</v>
          </cell>
          <cell r="B239" t="str">
            <v>ค่าชิปปิ้ง</v>
          </cell>
          <cell r="C239" t="str">
            <v>486/24288</v>
          </cell>
          <cell r="D239" t="str">
            <v>0830032195</v>
          </cell>
          <cell r="E239">
            <v>0</v>
          </cell>
          <cell r="F239" t="str">
            <v>KR</v>
          </cell>
          <cell r="G239" t="str">
            <v>31</v>
          </cell>
          <cell r="H239" t="str">
            <v>D7</v>
          </cell>
          <cell r="I239" t="str">
            <v>0934000307</v>
          </cell>
          <cell r="J239">
            <v>39783</v>
          </cell>
          <cell r="K239">
            <v>-535</v>
          </cell>
          <cell r="L239" t="str">
            <v>THB</v>
          </cell>
          <cell r="M239" t="str">
            <v>ค่าชิปปิ้ง INV.3086604753</v>
          </cell>
        </row>
        <row r="240">
          <cell r="A240" t="str">
            <v>@01@</v>
          </cell>
          <cell r="B240" t="str">
            <v>ค่าชิปปิ้ง</v>
          </cell>
          <cell r="C240" t="str">
            <v>486/24289</v>
          </cell>
          <cell r="D240" t="str">
            <v>0830032196</v>
          </cell>
          <cell r="E240">
            <v>0</v>
          </cell>
          <cell r="F240" t="str">
            <v>KR</v>
          </cell>
          <cell r="G240" t="str">
            <v>31</v>
          </cell>
          <cell r="H240" t="str">
            <v>D7</v>
          </cell>
          <cell r="I240" t="str">
            <v>0934000307</v>
          </cell>
          <cell r="J240">
            <v>39783</v>
          </cell>
          <cell r="K240">
            <v>-535</v>
          </cell>
          <cell r="L240" t="str">
            <v>THB</v>
          </cell>
          <cell r="M240" t="str">
            <v>ค่าชิปปิ้ง INV.3086604754</v>
          </cell>
        </row>
        <row r="241">
          <cell r="A241" t="str">
            <v>@01@</v>
          </cell>
          <cell r="B241" t="str">
            <v>ค่าชิปปิ้ง</v>
          </cell>
          <cell r="C241" t="str">
            <v>486/24290</v>
          </cell>
          <cell r="D241" t="str">
            <v>0830032226</v>
          </cell>
          <cell r="E241">
            <v>0</v>
          </cell>
          <cell r="F241" t="str">
            <v>KR</v>
          </cell>
          <cell r="G241" t="str">
            <v>31</v>
          </cell>
          <cell r="H241" t="str">
            <v>D7</v>
          </cell>
          <cell r="I241" t="str">
            <v>0934000307</v>
          </cell>
          <cell r="J241">
            <v>39783</v>
          </cell>
          <cell r="K241">
            <v>-1177</v>
          </cell>
          <cell r="L241" t="str">
            <v>THB</v>
          </cell>
          <cell r="M241" t="str">
            <v>ค่าชิปปิ้ง INV.3086604755</v>
          </cell>
        </row>
        <row r="242">
          <cell r="A242" t="str">
            <v>@01@</v>
          </cell>
          <cell r="B242" t="str">
            <v>ค่าชิปปิ้ง</v>
          </cell>
          <cell r="C242" t="str">
            <v>486/24291</v>
          </cell>
          <cell r="D242" t="str">
            <v>0830032227</v>
          </cell>
          <cell r="E242">
            <v>0</v>
          </cell>
          <cell r="F242" t="str">
            <v>KR</v>
          </cell>
          <cell r="G242" t="str">
            <v>31</v>
          </cell>
          <cell r="H242" t="str">
            <v>D7</v>
          </cell>
          <cell r="I242" t="str">
            <v>0934000307</v>
          </cell>
          <cell r="J242">
            <v>39783</v>
          </cell>
          <cell r="K242">
            <v>-856</v>
          </cell>
          <cell r="L242" t="str">
            <v>THB</v>
          </cell>
          <cell r="M242" t="str">
            <v>ค่าชิปปิ้ง INV.3086604756,4759</v>
          </cell>
        </row>
        <row r="243">
          <cell r="A243" t="str">
            <v>@01@</v>
          </cell>
          <cell r="B243" t="str">
            <v>ค่าชิปปิ้ง</v>
          </cell>
          <cell r="C243" t="str">
            <v>486/24292</v>
          </cell>
          <cell r="D243" t="str">
            <v>0830032197</v>
          </cell>
          <cell r="E243">
            <v>0</v>
          </cell>
          <cell r="F243" t="str">
            <v>KR</v>
          </cell>
          <cell r="G243" t="str">
            <v>31</v>
          </cell>
          <cell r="H243" t="str">
            <v>D7</v>
          </cell>
          <cell r="I243" t="str">
            <v>0934000307</v>
          </cell>
          <cell r="J243">
            <v>39783</v>
          </cell>
          <cell r="K243">
            <v>-535</v>
          </cell>
          <cell r="L243" t="str">
            <v>THB</v>
          </cell>
          <cell r="M243" t="str">
            <v>ค่าชิปปิ้ง INV.3086604760</v>
          </cell>
        </row>
        <row r="244">
          <cell r="A244" t="str">
            <v>@01@</v>
          </cell>
          <cell r="B244" t="str">
            <v>ค่าชิปปิ้ง</v>
          </cell>
          <cell r="C244" t="str">
            <v>486/24293</v>
          </cell>
          <cell r="D244" t="str">
            <v>0830032198</v>
          </cell>
          <cell r="E244">
            <v>0</v>
          </cell>
          <cell r="F244" t="str">
            <v>KR</v>
          </cell>
          <cell r="G244" t="str">
            <v>31</v>
          </cell>
          <cell r="H244" t="str">
            <v>D7</v>
          </cell>
          <cell r="I244" t="str">
            <v>0934000307</v>
          </cell>
          <cell r="J244">
            <v>39783</v>
          </cell>
          <cell r="K244">
            <v>-535</v>
          </cell>
          <cell r="L244" t="str">
            <v>THB</v>
          </cell>
          <cell r="M244" t="str">
            <v>ค่าชิปปิ้ง INV.3086604761</v>
          </cell>
        </row>
        <row r="245">
          <cell r="A245" t="str">
            <v>@01@</v>
          </cell>
          <cell r="B245" t="str">
            <v>ค่าชิปปิ้ง</v>
          </cell>
          <cell r="C245" t="str">
            <v>486/24294</v>
          </cell>
          <cell r="D245" t="str">
            <v>0830032228</v>
          </cell>
          <cell r="E245">
            <v>0</v>
          </cell>
          <cell r="F245" t="str">
            <v>KR</v>
          </cell>
          <cell r="G245" t="str">
            <v>31</v>
          </cell>
          <cell r="H245" t="str">
            <v>D7</v>
          </cell>
          <cell r="I245" t="str">
            <v>0934000307</v>
          </cell>
          <cell r="J245">
            <v>39783</v>
          </cell>
          <cell r="K245">
            <v>-749</v>
          </cell>
          <cell r="L245" t="str">
            <v>THB</v>
          </cell>
          <cell r="M245" t="str">
            <v>ค่าชิปปิ้ง INV.3086604762</v>
          </cell>
        </row>
        <row r="246">
          <cell r="A246" t="str">
            <v>@01@</v>
          </cell>
          <cell r="B246" t="str">
            <v>ค่าชิปปิ้ง</v>
          </cell>
          <cell r="C246" t="str">
            <v>486/24295</v>
          </cell>
          <cell r="D246" t="str">
            <v>0830032229</v>
          </cell>
          <cell r="E246">
            <v>0</v>
          </cell>
          <cell r="F246" t="str">
            <v>KR</v>
          </cell>
          <cell r="G246" t="str">
            <v>31</v>
          </cell>
          <cell r="H246" t="str">
            <v>D7</v>
          </cell>
          <cell r="I246" t="str">
            <v>0934000307</v>
          </cell>
          <cell r="J246">
            <v>39783</v>
          </cell>
          <cell r="K246">
            <v>-1177</v>
          </cell>
          <cell r="L246" t="str">
            <v>THB</v>
          </cell>
          <cell r="M246" t="str">
            <v>ค่าชิปปิ้ง INV.3086604763</v>
          </cell>
        </row>
        <row r="247">
          <cell r="A247" t="str">
            <v>@01@</v>
          </cell>
          <cell r="B247" t="str">
            <v>ค่าชิปปิ้ง</v>
          </cell>
          <cell r="C247" t="str">
            <v>486/24296</v>
          </cell>
          <cell r="D247" t="str">
            <v>0830032230</v>
          </cell>
          <cell r="E247">
            <v>0</v>
          </cell>
          <cell r="F247" t="str">
            <v>KR</v>
          </cell>
          <cell r="G247" t="str">
            <v>31</v>
          </cell>
          <cell r="H247" t="str">
            <v>D7</v>
          </cell>
          <cell r="I247" t="str">
            <v>0934000307</v>
          </cell>
          <cell r="J247">
            <v>39783</v>
          </cell>
          <cell r="K247">
            <v>-2461</v>
          </cell>
          <cell r="L247" t="str">
            <v>THB</v>
          </cell>
          <cell r="M247" t="str">
            <v>ค่าชิปปิ้ง INV.3086604764</v>
          </cell>
        </row>
        <row r="248">
          <cell r="A248" t="str">
            <v>@01@</v>
          </cell>
          <cell r="B248" t="str">
            <v>ค่าชิปปิ้ง</v>
          </cell>
          <cell r="C248" t="str">
            <v>486/24297</v>
          </cell>
          <cell r="D248" t="str">
            <v>0830032231</v>
          </cell>
          <cell r="E248">
            <v>0</v>
          </cell>
          <cell r="F248" t="str">
            <v>KR</v>
          </cell>
          <cell r="G248" t="str">
            <v>31</v>
          </cell>
          <cell r="H248" t="str">
            <v>D7</v>
          </cell>
          <cell r="I248" t="str">
            <v>0934000307</v>
          </cell>
          <cell r="J248">
            <v>39783</v>
          </cell>
          <cell r="K248">
            <v>-749</v>
          </cell>
          <cell r="L248" t="str">
            <v>THB</v>
          </cell>
          <cell r="M248" t="str">
            <v>ค่าชิปปิ้ง INV.3086604765</v>
          </cell>
        </row>
        <row r="249">
          <cell r="A249" t="str">
            <v>@01@</v>
          </cell>
          <cell r="B249" t="str">
            <v>ค่าชิปปิ้ง</v>
          </cell>
          <cell r="C249" t="str">
            <v>486/24298</v>
          </cell>
          <cell r="D249" t="str">
            <v>0830032232</v>
          </cell>
          <cell r="E249">
            <v>0</v>
          </cell>
          <cell r="F249" t="str">
            <v>KR</v>
          </cell>
          <cell r="G249" t="str">
            <v>31</v>
          </cell>
          <cell r="H249" t="str">
            <v>D7</v>
          </cell>
          <cell r="I249" t="str">
            <v>0934000307</v>
          </cell>
          <cell r="J249">
            <v>39783</v>
          </cell>
          <cell r="K249">
            <v>-2889</v>
          </cell>
          <cell r="L249" t="str">
            <v>THB</v>
          </cell>
          <cell r="M249" t="str">
            <v>ค่าชิปปิ้ง INV.3086604766</v>
          </cell>
        </row>
        <row r="250">
          <cell r="A250" t="str">
            <v>@01@</v>
          </cell>
          <cell r="B250" t="str">
            <v>ค่าชิปปิ้ง</v>
          </cell>
          <cell r="C250" t="str">
            <v>486/24299</v>
          </cell>
          <cell r="D250" t="str">
            <v>0830032199</v>
          </cell>
          <cell r="E250">
            <v>0</v>
          </cell>
          <cell r="F250" t="str">
            <v>KR</v>
          </cell>
          <cell r="G250" t="str">
            <v>31</v>
          </cell>
          <cell r="H250" t="str">
            <v>D7</v>
          </cell>
          <cell r="I250" t="str">
            <v>0934000307</v>
          </cell>
          <cell r="J250">
            <v>39783</v>
          </cell>
          <cell r="K250">
            <v>-535</v>
          </cell>
          <cell r="L250" t="str">
            <v>THB</v>
          </cell>
          <cell r="M250" t="str">
            <v>ค่าชิปปิ้ง INV.3086604767</v>
          </cell>
        </row>
        <row r="251">
          <cell r="A251" t="str">
            <v>@01@</v>
          </cell>
          <cell r="B251" t="str">
            <v>ค่าชิปปิ้ง</v>
          </cell>
          <cell r="C251" t="str">
            <v>486/24300</v>
          </cell>
          <cell r="D251" t="str">
            <v>0830032233</v>
          </cell>
          <cell r="E251">
            <v>0</v>
          </cell>
          <cell r="F251" t="str">
            <v>KR</v>
          </cell>
          <cell r="G251" t="str">
            <v>31</v>
          </cell>
          <cell r="H251" t="str">
            <v>D7</v>
          </cell>
          <cell r="I251" t="str">
            <v>0934000307</v>
          </cell>
          <cell r="J251">
            <v>39783</v>
          </cell>
          <cell r="K251">
            <v>-749</v>
          </cell>
          <cell r="L251" t="str">
            <v>THB</v>
          </cell>
          <cell r="M251" t="str">
            <v>ค่าชิปปิ้ง INV.3086604773</v>
          </cell>
        </row>
        <row r="252">
          <cell r="A252" t="str">
            <v>@01@</v>
          </cell>
          <cell r="B252" t="str">
            <v>ค่าชิปปิ้ง</v>
          </cell>
          <cell r="C252" t="str">
            <v>487/24301</v>
          </cell>
          <cell r="D252" t="str">
            <v>0830032234</v>
          </cell>
          <cell r="E252">
            <v>0</v>
          </cell>
          <cell r="F252" t="str">
            <v>KR</v>
          </cell>
          <cell r="G252" t="str">
            <v>31</v>
          </cell>
          <cell r="H252" t="str">
            <v>D7</v>
          </cell>
          <cell r="I252" t="str">
            <v>0934000307</v>
          </cell>
          <cell r="J252">
            <v>39783</v>
          </cell>
          <cell r="K252">
            <v>-1177</v>
          </cell>
          <cell r="L252" t="str">
            <v>THB</v>
          </cell>
          <cell r="M252" t="str">
            <v>ค่าชิปปิ้ง INV.3086604774</v>
          </cell>
        </row>
        <row r="253">
          <cell r="A253" t="str">
            <v>@01@</v>
          </cell>
          <cell r="B253" t="str">
            <v>ค่าชิปปิ้ง</v>
          </cell>
          <cell r="C253" t="str">
            <v>487/24302</v>
          </cell>
          <cell r="D253" t="str">
            <v>0830032200</v>
          </cell>
          <cell r="E253">
            <v>0</v>
          </cell>
          <cell r="F253" t="str">
            <v>KR</v>
          </cell>
          <cell r="G253" t="str">
            <v>31</v>
          </cell>
          <cell r="H253" t="str">
            <v>D7</v>
          </cell>
          <cell r="I253" t="str">
            <v>0934000307</v>
          </cell>
          <cell r="J253">
            <v>39783</v>
          </cell>
          <cell r="K253">
            <v>-535</v>
          </cell>
          <cell r="L253" t="str">
            <v>THB</v>
          </cell>
          <cell r="M253" t="str">
            <v>ค่าชิปปิ้ง INV.3086604776</v>
          </cell>
        </row>
        <row r="254">
          <cell r="A254" t="str">
            <v>@01@</v>
          </cell>
          <cell r="B254" t="str">
            <v>ค่าชิปปิ้ง</v>
          </cell>
          <cell r="C254" t="str">
            <v>487/24303</v>
          </cell>
          <cell r="D254" t="str">
            <v>0830032201</v>
          </cell>
          <cell r="E254">
            <v>0</v>
          </cell>
          <cell r="F254" t="str">
            <v>KR</v>
          </cell>
          <cell r="G254" t="str">
            <v>31</v>
          </cell>
          <cell r="H254" t="str">
            <v>D7</v>
          </cell>
          <cell r="I254" t="str">
            <v>0934000307</v>
          </cell>
          <cell r="J254">
            <v>39783</v>
          </cell>
          <cell r="K254">
            <v>-535</v>
          </cell>
          <cell r="L254" t="str">
            <v>THB</v>
          </cell>
          <cell r="M254" t="str">
            <v>ค่าชิปปิ้ง INV.3086604777</v>
          </cell>
        </row>
        <row r="255">
          <cell r="A255" t="str">
            <v>@01@</v>
          </cell>
          <cell r="B255" t="str">
            <v>ค่าชิปปิ้ง</v>
          </cell>
          <cell r="C255" t="str">
            <v>487/24304</v>
          </cell>
          <cell r="D255" t="str">
            <v>0830032202</v>
          </cell>
          <cell r="E255">
            <v>0</v>
          </cell>
          <cell r="F255" t="str">
            <v>KR</v>
          </cell>
          <cell r="G255" t="str">
            <v>31</v>
          </cell>
          <cell r="H255" t="str">
            <v>D7</v>
          </cell>
          <cell r="I255" t="str">
            <v>0934000307</v>
          </cell>
          <cell r="J255">
            <v>39783</v>
          </cell>
          <cell r="K255">
            <v>-535</v>
          </cell>
          <cell r="L255" t="str">
            <v>THB</v>
          </cell>
          <cell r="M255" t="str">
            <v>ค่าชิปปิ้ง INV.3086604778</v>
          </cell>
        </row>
        <row r="256">
          <cell r="A256" t="str">
            <v>@01@</v>
          </cell>
          <cell r="B256" t="str">
            <v>ค่าชิปปิ้ง</v>
          </cell>
          <cell r="C256" t="str">
            <v>487/24305</v>
          </cell>
          <cell r="D256" t="str">
            <v>0830032203</v>
          </cell>
          <cell r="E256">
            <v>0</v>
          </cell>
          <cell r="F256" t="str">
            <v>KR</v>
          </cell>
          <cell r="G256" t="str">
            <v>31</v>
          </cell>
          <cell r="H256" t="str">
            <v>D7</v>
          </cell>
          <cell r="I256" t="str">
            <v>0934000307</v>
          </cell>
          <cell r="J256">
            <v>39783</v>
          </cell>
          <cell r="K256">
            <v>-963</v>
          </cell>
          <cell r="L256" t="str">
            <v>THB</v>
          </cell>
          <cell r="M256" t="str">
            <v>ค่าชิปปิ้ง INV.3086604779</v>
          </cell>
        </row>
        <row r="257">
          <cell r="A257" t="str">
            <v>@01@</v>
          </cell>
          <cell r="B257" t="str">
            <v>ค่าชิปปิ้ง</v>
          </cell>
          <cell r="C257" t="str">
            <v>487/24333</v>
          </cell>
          <cell r="D257" t="str">
            <v>0830032815</v>
          </cell>
          <cell r="E257">
            <v>0</v>
          </cell>
          <cell r="F257" t="str">
            <v>KR</v>
          </cell>
          <cell r="G257" t="str">
            <v>31</v>
          </cell>
          <cell r="H257" t="str">
            <v>D7</v>
          </cell>
          <cell r="I257" t="str">
            <v>0934000675</v>
          </cell>
          <cell r="J257">
            <v>39785</v>
          </cell>
          <cell r="K257">
            <v>-749</v>
          </cell>
          <cell r="L257" t="str">
            <v>THB</v>
          </cell>
          <cell r="M257" t="str">
            <v>ค่าชิปปิ้ง INV.3086604826</v>
          </cell>
        </row>
        <row r="258">
          <cell r="A258" t="str">
            <v>@01@</v>
          </cell>
          <cell r="B258" t="str">
            <v>ค่าชิปปิ้ง</v>
          </cell>
          <cell r="C258" t="str">
            <v>487/24306</v>
          </cell>
          <cell r="D258" t="str">
            <v>0830032850</v>
          </cell>
          <cell r="E258">
            <v>0</v>
          </cell>
          <cell r="F258" t="str">
            <v>KR</v>
          </cell>
          <cell r="G258" t="str">
            <v>31</v>
          </cell>
          <cell r="H258" t="str">
            <v>D7</v>
          </cell>
          <cell r="I258" t="str">
            <v>0934000675</v>
          </cell>
          <cell r="J258">
            <v>39790</v>
          </cell>
          <cell r="K258">
            <v>-5243</v>
          </cell>
          <cell r="L258" t="str">
            <v>THB</v>
          </cell>
          <cell r="M258" t="str">
            <v>ค่าชิปปิ้ง INV.3086604769</v>
          </cell>
        </row>
        <row r="259">
          <cell r="A259" t="str">
            <v>@01@</v>
          </cell>
          <cell r="B259" t="str">
            <v>ค่าชิปปิ้ง</v>
          </cell>
          <cell r="C259" t="str">
            <v>487/24307</v>
          </cell>
          <cell r="D259" t="str">
            <v>0830032855</v>
          </cell>
          <cell r="E259">
            <v>0</v>
          </cell>
          <cell r="F259" t="str">
            <v>KR</v>
          </cell>
          <cell r="G259" t="str">
            <v>31</v>
          </cell>
          <cell r="H259" t="str">
            <v>D7</v>
          </cell>
          <cell r="I259" t="str">
            <v>0934000675</v>
          </cell>
          <cell r="J259">
            <v>39790</v>
          </cell>
          <cell r="K259">
            <v>-963</v>
          </cell>
          <cell r="L259" t="str">
            <v>THB</v>
          </cell>
          <cell r="M259" t="str">
            <v>ค่าชิปปิ้ง INV.3086604785</v>
          </cell>
        </row>
        <row r="260">
          <cell r="A260" t="str">
            <v>@01@</v>
          </cell>
          <cell r="B260" t="str">
            <v>ค่าชิปปิ้ง</v>
          </cell>
          <cell r="C260" t="str">
            <v>487/24309</v>
          </cell>
          <cell r="D260" t="str">
            <v>0830032856</v>
          </cell>
          <cell r="E260">
            <v>0</v>
          </cell>
          <cell r="F260" t="str">
            <v>KR</v>
          </cell>
          <cell r="G260" t="str">
            <v>31</v>
          </cell>
          <cell r="H260" t="str">
            <v>D7</v>
          </cell>
          <cell r="I260" t="str">
            <v>0934000675</v>
          </cell>
          <cell r="J260">
            <v>39790</v>
          </cell>
          <cell r="K260">
            <v>-4815</v>
          </cell>
          <cell r="L260" t="str">
            <v>THB</v>
          </cell>
          <cell r="M260" t="str">
            <v>ค่าชิปปิ้ง INV.3086604786</v>
          </cell>
        </row>
        <row r="261">
          <cell r="A261" t="str">
            <v>@01@</v>
          </cell>
          <cell r="B261" t="str">
            <v>ค่าชิปปิ้ง</v>
          </cell>
          <cell r="C261" t="str">
            <v>487/24310</v>
          </cell>
          <cell r="D261" t="str">
            <v>0830032869</v>
          </cell>
          <cell r="E261">
            <v>0</v>
          </cell>
          <cell r="F261" t="str">
            <v>KR</v>
          </cell>
          <cell r="G261" t="str">
            <v>31</v>
          </cell>
          <cell r="H261" t="str">
            <v>D7</v>
          </cell>
          <cell r="I261" t="str">
            <v>0934000675</v>
          </cell>
          <cell r="J261">
            <v>39790</v>
          </cell>
          <cell r="K261">
            <v>-2889</v>
          </cell>
          <cell r="L261" t="str">
            <v>THB</v>
          </cell>
          <cell r="M261" t="str">
            <v>ค่าชิปปิ้ง INV.3086604790-3,4795-97,4815-16</v>
          </cell>
        </row>
        <row r="262">
          <cell r="A262" t="str">
            <v>@01@</v>
          </cell>
          <cell r="B262" t="str">
            <v>ค่าชิปปิ้ง</v>
          </cell>
          <cell r="C262" t="str">
            <v>487/24311</v>
          </cell>
          <cell r="D262" t="str">
            <v>0830032870</v>
          </cell>
          <cell r="E262">
            <v>0</v>
          </cell>
          <cell r="F262" t="str">
            <v>KR</v>
          </cell>
          <cell r="G262" t="str">
            <v>31</v>
          </cell>
          <cell r="H262" t="str">
            <v>D7</v>
          </cell>
          <cell r="I262" t="str">
            <v>0934000675</v>
          </cell>
          <cell r="J262">
            <v>39790</v>
          </cell>
          <cell r="K262">
            <v>-1070</v>
          </cell>
          <cell r="L262" t="str">
            <v>THB</v>
          </cell>
          <cell r="M262" t="str">
            <v>ค่าชิปปิ้ง INV.3086604800,4801,4802,4804</v>
          </cell>
        </row>
        <row r="263">
          <cell r="A263" t="str">
            <v>@01@</v>
          </cell>
          <cell r="B263" t="str">
            <v>ค่าชิปปิ้ง</v>
          </cell>
          <cell r="C263" t="str">
            <v>487/24312</v>
          </cell>
          <cell r="D263" t="str">
            <v>0830032871</v>
          </cell>
          <cell r="E263">
            <v>0</v>
          </cell>
          <cell r="F263" t="str">
            <v>KR</v>
          </cell>
          <cell r="G263" t="str">
            <v>31</v>
          </cell>
          <cell r="H263" t="str">
            <v>D7</v>
          </cell>
          <cell r="I263" t="str">
            <v>0934000675</v>
          </cell>
          <cell r="J263">
            <v>39790</v>
          </cell>
          <cell r="K263">
            <v>-749</v>
          </cell>
          <cell r="L263" t="str">
            <v>THB</v>
          </cell>
          <cell r="M263" t="str">
            <v>ค่าชิปปิ้ง INV.3086604809</v>
          </cell>
        </row>
        <row r="264">
          <cell r="A264" t="str">
            <v>@01@</v>
          </cell>
          <cell r="B264" t="str">
            <v>ค่าชิปปิ้ง</v>
          </cell>
          <cell r="C264" t="str">
            <v>487/24313</v>
          </cell>
          <cell r="D264" t="str">
            <v>0830032872</v>
          </cell>
          <cell r="E264">
            <v>0</v>
          </cell>
          <cell r="F264" t="str">
            <v>KR</v>
          </cell>
          <cell r="G264" t="str">
            <v>31</v>
          </cell>
          <cell r="H264" t="str">
            <v>D7</v>
          </cell>
          <cell r="I264" t="str">
            <v>0934000675</v>
          </cell>
          <cell r="J264">
            <v>39790</v>
          </cell>
          <cell r="K264">
            <v>-1177</v>
          </cell>
          <cell r="L264" t="str">
            <v>THB</v>
          </cell>
          <cell r="M264" t="str">
            <v>ค่าชิปปิ้ง INV.3086604810,11,12,13,14</v>
          </cell>
        </row>
        <row r="265">
          <cell r="A265" t="str">
            <v>@01@</v>
          </cell>
          <cell r="B265" t="str">
            <v>ค่าชิปปิ้ง</v>
          </cell>
          <cell r="C265" t="str">
            <v>487/24314</v>
          </cell>
          <cell r="D265" t="str">
            <v>0830032801</v>
          </cell>
          <cell r="E265">
            <v>0</v>
          </cell>
          <cell r="F265" t="str">
            <v>KR</v>
          </cell>
          <cell r="G265" t="str">
            <v>31</v>
          </cell>
          <cell r="H265" t="str">
            <v>D7</v>
          </cell>
          <cell r="I265" t="str">
            <v>0934000675</v>
          </cell>
          <cell r="J265">
            <v>39790</v>
          </cell>
          <cell r="K265">
            <v>-856</v>
          </cell>
          <cell r="L265" t="str">
            <v>THB</v>
          </cell>
          <cell r="M265" t="str">
            <v>ค่าชิปปิ้ง INV.3086604861,4863</v>
          </cell>
        </row>
        <row r="266">
          <cell r="A266" t="str">
            <v>@01@</v>
          </cell>
          <cell r="B266" t="str">
            <v>ค่าชิปปิ้ง</v>
          </cell>
          <cell r="C266" t="str">
            <v>487/24315</v>
          </cell>
          <cell r="D266" t="str">
            <v>0830032849</v>
          </cell>
          <cell r="E266">
            <v>0</v>
          </cell>
          <cell r="F266" t="str">
            <v>KR</v>
          </cell>
          <cell r="G266" t="str">
            <v>31</v>
          </cell>
          <cell r="H266" t="str">
            <v>D7</v>
          </cell>
          <cell r="I266" t="str">
            <v>0934000675</v>
          </cell>
          <cell r="J266">
            <v>39790</v>
          </cell>
          <cell r="K266">
            <v>-535</v>
          </cell>
          <cell r="L266" t="str">
            <v>THB</v>
          </cell>
          <cell r="M266" t="str">
            <v>ค่าชิปปิ้ง INV.3086604768</v>
          </cell>
        </row>
        <row r="267">
          <cell r="A267" t="str">
            <v>@01@</v>
          </cell>
          <cell r="B267" t="str">
            <v>ค่าชิปปิ้ง</v>
          </cell>
          <cell r="C267" t="str">
            <v>487/24316</v>
          </cell>
          <cell r="D267" t="str">
            <v>0830032851</v>
          </cell>
          <cell r="E267">
            <v>0</v>
          </cell>
          <cell r="F267" t="str">
            <v>KR</v>
          </cell>
          <cell r="G267" t="str">
            <v>31</v>
          </cell>
          <cell r="H267" t="str">
            <v>D7</v>
          </cell>
          <cell r="I267" t="str">
            <v>0934000675</v>
          </cell>
          <cell r="J267">
            <v>39790</v>
          </cell>
          <cell r="K267">
            <v>-1391</v>
          </cell>
          <cell r="L267" t="str">
            <v>THB</v>
          </cell>
          <cell r="M267" t="str">
            <v>ค่าชิปปิ้ง INV.3086604770</v>
          </cell>
        </row>
        <row r="268">
          <cell r="A268" t="str">
            <v>@01@</v>
          </cell>
          <cell r="B268" t="str">
            <v>ค่าชิปปิ้ง</v>
          </cell>
          <cell r="C268" t="str">
            <v>487/24317</v>
          </cell>
          <cell r="D268" t="str">
            <v>0830032852</v>
          </cell>
          <cell r="E268">
            <v>0</v>
          </cell>
          <cell r="F268" t="str">
            <v>KR</v>
          </cell>
          <cell r="G268" t="str">
            <v>31</v>
          </cell>
          <cell r="H268" t="str">
            <v>D7</v>
          </cell>
          <cell r="I268" t="str">
            <v>0934000675</v>
          </cell>
          <cell r="J268">
            <v>39790</v>
          </cell>
          <cell r="K268">
            <v>-5243</v>
          </cell>
          <cell r="L268" t="str">
            <v>THB</v>
          </cell>
          <cell r="M268" t="str">
            <v>ค่าชิปปิ้ง INV.3086604771</v>
          </cell>
        </row>
        <row r="269">
          <cell r="A269" t="str">
            <v>@01@</v>
          </cell>
          <cell r="B269" t="str">
            <v>ค่าชิปปิ้ง</v>
          </cell>
          <cell r="C269" t="str">
            <v>487/24318</v>
          </cell>
          <cell r="D269" t="str">
            <v>0830032853</v>
          </cell>
          <cell r="E269">
            <v>0</v>
          </cell>
          <cell r="F269" t="str">
            <v>KR</v>
          </cell>
          <cell r="G269" t="str">
            <v>31</v>
          </cell>
          <cell r="H269" t="str">
            <v>D7</v>
          </cell>
          <cell r="I269" t="str">
            <v>0934000675</v>
          </cell>
          <cell r="J269">
            <v>39790</v>
          </cell>
          <cell r="K269">
            <v>-535</v>
          </cell>
          <cell r="L269" t="str">
            <v>THB</v>
          </cell>
          <cell r="M269" t="str">
            <v>ค่าชิปปิ้ง INV.3086604782</v>
          </cell>
        </row>
        <row r="270">
          <cell r="A270" t="str">
            <v>@01@</v>
          </cell>
          <cell r="B270" t="str">
            <v>ค่าชิปปิ้ง</v>
          </cell>
          <cell r="C270" t="str">
            <v>487/24319</v>
          </cell>
          <cell r="D270" t="str">
            <v>0830032854</v>
          </cell>
          <cell r="E270">
            <v>0</v>
          </cell>
          <cell r="F270" t="str">
            <v>KR</v>
          </cell>
          <cell r="G270" t="str">
            <v>31</v>
          </cell>
          <cell r="H270" t="str">
            <v>D7</v>
          </cell>
          <cell r="I270" t="str">
            <v>0934000675</v>
          </cell>
          <cell r="J270">
            <v>39790</v>
          </cell>
          <cell r="K270">
            <v>-535</v>
          </cell>
          <cell r="L270" t="str">
            <v>THB</v>
          </cell>
          <cell r="M270" t="str">
            <v>ค่าชิปปิ้ง INV.3086604784</v>
          </cell>
        </row>
        <row r="271">
          <cell r="A271" t="str">
            <v>@01@</v>
          </cell>
          <cell r="B271" t="str">
            <v>ค่าชิปปิ้ง</v>
          </cell>
          <cell r="C271" t="str">
            <v>487/24320</v>
          </cell>
          <cell r="D271" t="str">
            <v>0830032857</v>
          </cell>
          <cell r="E271">
            <v>0</v>
          </cell>
          <cell r="F271" t="str">
            <v>KR</v>
          </cell>
          <cell r="G271" t="str">
            <v>31</v>
          </cell>
          <cell r="H271" t="str">
            <v>D7</v>
          </cell>
          <cell r="I271" t="str">
            <v>0934000675</v>
          </cell>
          <cell r="J271">
            <v>39790</v>
          </cell>
          <cell r="K271">
            <v>-535</v>
          </cell>
          <cell r="L271" t="str">
            <v>THB</v>
          </cell>
          <cell r="M271" t="str">
            <v>ค่าชิปปิ้ง INV.3086604803</v>
          </cell>
        </row>
        <row r="272">
          <cell r="A272" t="str">
            <v>@01@</v>
          </cell>
          <cell r="B272" t="str">
            <v>ค่าชิปปิ้ง</v>
          </cell>
          <cell r="C272" t="str">
            <v>487/24321</v>
          </cell>
          <cell r="D272" t="str">
            <v>0830032858</v>
          </cell>
          <cell r="E272">
            <v>0</v>
          </cell>
          <cell r="F272" t="str">
            <v>KR</v>
          </cell>
          <cell r="G272" t="str">
            <v>31</v>
          </cell>
          <cell r="H272" t="str">
            <v>D7</v>
          </cell>
          <cell r="I272" t="str">
            <v>0934000675</v>
          </cell>
          <cell r="J272">
            <v>39790</v>
          </cell>
          <cell r="K272">
            <v>-535</v>
          </cell>
          <cell r="L272" t="str">
            <v>THB</v>
          </cell>
          <cell r="M272" t="str">
            <v>ค่าชิปปิ้ง INV.3086604805</v>
          </cell>
        </row>
        <row r="273">
          <cell r="A273" t="str">
            <v>@01@</v>
          </cell>
          <cell r="B273" t="str">
            <v>ค่าชิปปิ้ง</v>
          </cell>
          <cell r="C273" t="str">
            <v>487/24322</v>
          </cell>
          <cell r="D273" t="str">
            <v>0830032859</v>
          </cell>
          <cell r="E273">
            <v>0</v>
          </cell>
          <cell r="F273" t="str">
            <v>KR</v>
          </cell>
          <cell r="G273" t="str">
            <v>31</v>
          </cell>
          <cell r="H273" t="str">
            <v>D7</v>
          </cell>
          <cell r="I273" t="str">
            <v>0934000675</v>
          </cell>
          <cell r="J273">
            <v>39790</v>
          </cell>
          <cell r="K273">
            <v>-535</v>
          </cell>
          <cell r="L273" t="str">
            <v>THB</v>
          </cell>
          <cell r="M273" t="str">
            <v>ค่าชิปปิ้ง INV.3086604806</v>
          </cell>
        </row>
        <row r="274">
          <cell r="A274" t="str">
            <v>@01@</v>
          </cell>
          <cell r="B274" t="str">
            <v>ค่าชิปปิ้ง</v>
          </cell>
          <cell r="C274" t="str">
            <v>487/24323</v>
          </cell>
          <cell r="D274" t="str">
            <v>0830032860</v>
          </cell>
          <cell r="E274">
            <v>0</v>
          </cell>
          <cell r="F274" t="str">
            <v>KR</v>
          </cell>
          <cell r="G274" t="str">
            <v>31</v>
          </cell>
          <cell r="H274" t="str">
            <v>D7</v>
          </cell>
          <cell r="I274" t="str">
            <v>0934000675</v>
          </cell>
          <cell r="J274">
            <v>39790</v>
          </cell>
          <cell r="K274">
            <v>-963</v>
          </cell>
          <cell r="L274" t="str">
            <v>THB</v>
          </cell>
          <cell r="M274" t="str">
            <v>ค่าชิปปิ้ง INV.3086604807</v>
          </cell>
        </row>
        <row r="275">
          <cell r="A275" t="str">
            <v>@01@</v>
          </cell>
          <cell r="B275" t="str">
            <v>ค่าชิปปิ้ง</v>
          </cell>
          <cell r="C275" t="str">
            <v>487/24324</v>
          </cell>
          <cell r="D275" t="str">
            <v>0830032861</v>
          </cell>
          <cell r="E275">
            <v>0</v>
          </cell>
          <cell r="F275" t="str">
            <v>KR</v>
          </cell>
          <cell r="G275" t="str">
            <v>31</v>
          </cell>
          <cell r="H275" t="str">
            <v>D7</v>
          </cell>
          <cell r="I275" t="str">
            <v>0934000675</v>
          </cell>
          <cell r="J275">
            <v>39790</v>
          </cell>
          <cell r="K275">
            <v>-535</v>
          </cell>
          <cell r="L275" t="str">
            <v>THB</v>
          </cell>
          <cell r="M275" t="str">
            <v>ค่าชิปปิ้ง INV.3086604808</v>
          </cell>
        </row>
        <row r="276">
          <cell r="A276" t="str">
            <v>@01@</v>
          </cell>
          <cell r="B276" t="str">
            <v>ค่าชิปปิ้ง</v>
          </cell>
          <cell r="C276" t="str">
            <v>487/24325</v>
          </cell>
          <cell r="D276" t="str">
            <v>0830032802</v>
          </cell>
          <cell r="E276">
            <v>0</v>
          </cell>
          <cell r="F276" t="str">
            <v>KR</v>
          </cell>
          <cell r="G276" t="str">
            <v>31</v>
          </cell>
          <cell r="H276" t="str">
            <v>D7</v>
          </cell>
          <cell r="I276" t="str">
            <v>0934000675</v>
          </cell>
          <cell r="J276">
            <v>39790</v>
          </cell>
          <cell r="K276">
            <v>-4601</v>
          </cell>
          <cell r="L276" t="str">
            <v>THB</v>
          </cell>
          <cell r="M276" t="str">
            <v>ค่าชิปปิ้ง INV.3086604818</v>
          </cell>
        </row>
        <row r="277">
          <cell r="A277" t="str">
            <v>@01@</v>
          </cell>
          <cell r="B277" t="str">
            <v>ค่าชิปปิ้ง</v>
          </cell>
          <cell r="C277" t="str">
            <v>487/24326</v>
          </cell>
          <cell r="D277" t="str">
            <v>0830032804</v>
          </cell>
          <cell r="E277">
            <v>0</v>
          </cell>
          <cell r="F277" t="str">
            <v>KR</v>
          </cell>
          <cell r="G277" t="str">
            <v>31</v>
          </cell>
          <cell r="H277" t="str">
            <v>D7</v>
          </cell>
          <cell r="I277" t="str">
            <v>0934000675</v>
          </cell>
          <cell r="J277">
            <v>39790</v>
          </cell>
          <cell r="K277">
            <v>-749</v>
          </cell>
          <cell r="L277" t="str">
            <v>THB</v>
          </cell>
          <cell r="M277" t="str">
            <v>ค่าชิปปิ้ง INV.3086604819</v>
          </cell>
        </row>
        <row r="278">
          <cell r="A278" t="str">
            <v>@01@</v>
          </cell>
          <cell r="B278" t="str">
            <v>ค่าชิปปิ้ง</v>
          </cell>
          <cell r="C278" t="str">
            <v>487/24327</v>
          </cell>
          <cell r="D278" t="str">
            <v>0830032805</v>
          </cell>
          <cell r="E278">
            <v>0</v>
          </cell>
          <cell r="F278" t="str">
            <v>KR</v>
          </cell>
          <cell r="G278" t="str">
            <v>31</v>
          </cell>
          <cell r="H278" t="str">
            <v>D7</v>
          </cell>
          <cell r="I278" t="str">
            <v>0934000675</v>
          </cell>
          <cell r="J278">
            <v>39790</v>
          </cell>
          <cell r="K278">
            <v>-749</v>
          </cell>
          <cell r="L278" t="str">
            <v>THB</v>
          </cell>
          <cell r="M278" t="str">
            <v>ค่าชิปปิ้ง INV.3086604820</v>
          </cell>
        </row>
        <row r="279">
          <cell r="A279" t="str">
            <v>@01@</v>
          </cell>
          <cell r="B279" t="str">
            <v>ค่าชิปปิ้ง</v>
          </cell>
          <cell r="C279" t="str">
            <v>487/24328</v>
          </cell>
          <cell r="D279" t="str">
            <v>0830032807</v>
          </cell>
          <cell r="E279">
            <v>0</v>
          </cell>
          <cell r="F279" t="str">
            <v>KR</v>
          </cell>
          <cell r="G279" t="str">
            <v>31</v>
          </cell>
          <cell r="H279" t="str">
            <v>D7</v>
          </cell>
          <cell r="I279" t="str">
            <v>0934000675</v>
          </cell>
          <cell r="J279">
            <v>39790</v>
          </cell>
          <cell r="K279">
            <v>-749</v>
          </cell>
          <cell r="L279" t="str">
            <v>THB</v>
          </cell>
          <cell r="M279" t="str">
            <v>ค่าชิปปิ้ง INV.3086604821</v>
          </cell>
        </row>
        <row r="280">
          <cell r="A280" t="str">
            <v>@01@</v>
          </cell>
          <cell r="B280" t="str">
            <v>ค่าชิปปิ้ง</v>
          </cell>
          <cell r="C280" t="str">
            <v>487/24329</v>
          </cell>
          <cell r="D280" t="str">
            <v>0830032808</v>
          </cell>
          <cell r="E280">
            <v>0</v>
          </cell>
          <cell r="F280" t="str">
            <v>KR</v>
          </cell>
          <cell r="G280" t="str">
            <v>31</v>
          </cell>
          <cell r="H280" t="str">
            <v>D7</v>
          </cell>
          <cell r="I280" t="str">
            <v>0934000675</v>
          </cell>
          <cell r="J280">
            <v>39790</v>
          </cell>
          <cell r="K280">
            <v>-749</v>
          </cell>
          <cell r="L280" t="str">
            <v>THB</v>
          </cell>
          <cell r="M280" t="str">
            <v>ค่าชิปปิ้ง INV.3086604822</v>
          </cell>
        </row>
        <row r="281">
          <cell r="A281" t="str">
            <v>@01@</v>
          </cell>
          <cell r="B281" t="str">
            <v>ค่าชิปปิ้ง</v>
          </cell>
          <cell r="C281" t="str">
            <v>487/24330</v>
          </cell>
          <cell r="D281" t="str">
            <v>0830032809</v>
          </cell>
          <cell r="E281">
            <v>0</v>
          </cell>
          <cell r="F281" t="str">
            <v>KR</v>
          </cell>
          <cell r="G281" t="str">
            <v>31</v>
          </cell>
          <cell r="H281" t="str">
            <v>D7</v>
          </cell>
          <cell r="I281" t="str">
            <v>0934000675</v>
          </cell>
          <cell r="J281">
            <v>39790</v>
          </cell>
          <cell r="K281">
            <v>-749</v>
          </cell>
          <cell r="L281" t="str">
            <v>THB</v>
          </cell>
          <cell r="M281" t="str">
            <v>ค่าชิปปิ้ง INV.3086604823</v>
          </cell>
        </row>
        <row r="282">
          <cell r="A282" t="str">
            <v>@01@</v>
          </cell>
          <cell r="B282" t="str">
            <v>ค่าชิปปิ้ง</v>
          </cell>
          <cell r="C282" t="str">
            <v>487/24331</v>
          </cell>
          <cell r="D282" t="str">
            <v>0830032811</v>
          </cell>
          <cell r="E282">
            <v>0</v>
          </cell>
          <cell r="F282" t="str">
            <v>KR</v>
          </cell>
          <cell r="G282" t="str">
            <v>31</v>
          </cell>
          <cell r="H282" t="str">
            <v>D7</v>
          </cell>
          <cell r="I282" t="str">
            <v>0934000675</v>
          </cell>
          <cell r="J282">
            <v>39790</v>
          </cell>
          <cell r="K282">
            <v>-749</v>
          </cell>
          <cell r="L282" t="str">
            <v>THB</v>
          </cell>
          <cell r="M282" t="str">
            <v>ค่าชิปปิ้ง INV.3086604824</v>
          </cell>
        </row>
        <row r="283">
          <cell r="A283" t="str">
            <v>@01@</v>
          </cell>
          <cell r="B283" t="str">
            <v>ค่าชิปปิ้ง</v>
          </cell>
          <cell r="C283" t="str">
            <v>487/24332</v>
          </cell>
          <cell r="D283" t="str">
            <v>0830032813</v>
          </cell>
          <cell r="E283">
            <v>0</v>
          </cell>
          <cell r="F283" t="str">
            <v>KR</v>
          </cell>
          <cell r="G283" t="str">
            <v>31</v>
          </cell>
          <cell r="H283" t="str">
            <v>D7</v>
          </cell>
          <cell r="I283" t="str">
            <v>0934000675</v>
          </cell>
          <cell r="J283">
            <v>39790</v>
          </cell>
          <cell r="K283">
            <v>-856</v>
          </cell>
          <cell r="L283" t="str">
            <v>THB</v>
          </cell>
          <cell r="M283" t="str">
            <v>ค่าชิปปิ้ง INV.3086604825,4840</v>
          </cell>
        </row>
        <row r="284">
          <cell r="A284" t="str">
            <v>@01@</v>
          </cell>
          <cell r="B284" t="str">
            <v>ค่าชิปปิ้ง</v>
          </cell>
          <cell r="C284" t="str">
            <v>487/24334</v>
          </cell>
          <cell r="D284" t="str">
            <v>0830032816</v>
          </cell>
          <cell r="E284">
            <v>0</v>
          </cell>
          <cell r="F284" t="str">
            <v>KR</v>
          </cell>
          <cell r="G284" t="str">
            <v>31</v>
          </cell>
          <cell r="H284" t="str">
            <v>D7</v>
          </cell>
          <cell r="I284" t="str">
            <v>0934000675</v>
          </cell>
          <cell r="J284">
            <v>39790</v>
          </cell>
          <cell r="K284">
            <v>-2461</v>
          </cell>
          <cell r="L284" t="str">
            <v>THB</v>
          </cell>
          <cell r="M284" t="str">
            <v>ค่าชิปปิ้ง INV.3086604827</v>
          </cell>
        </row>
        <row r="285">
          <cell r="A285" t="str">
            <v>@01@</v>
          </cell>
          <cell r="B285" t="str">
            <v>ค่าชิปปิ้ง</v>
          </cell>
          <cell r="C285" t="str">
            <v>487/24335</v>
          </cell>
          <cell r="D285" t="str">
            <v>0830032862</v>
          </cell>
          <cell r="E285">
            <v>0</v>
          </cell>
          <cell r="F285" t="str">
            <v>KR</v>
          </cell>
          <cell r="G285" t="str">
            <v>31</v>
          </cell>
          <cell r="H285" t="str">
            <v>D7</v>
          </cell>
          <cell r="I285" t="str">
            <v>0934000675</v>
          </cell>
          <cell r="J285">
            <v>39790</v>
          </cell>
          <cell r="K285">
            <v>-535</v>
          </cell>
          <cell r="L285" t="str">
            <v>THB</v>
          </cell>
          <cell r="M285" t="str">
            <v>ค่าชิปปิ้ง INV.3086604828</v>
          </cell>
        </row>
        <row r="286">
          <cell r="A286" t="str">
            <v>@01@</v>
          </cell>
          <cell r="B286" t="str">
            <v>ค่าชิปปิ้ง</v>
          </cell>
          <cell r="C286" t="str">
            <v>487/24336</v>
          </cell>
          <cell r="D286" t="str">
            <v>0830032863</v>
          </cell>
          <cell r="E286">
            <v>0</v>
          </cell>
          <cell r="F286" t="str">
            <v>KR</v>
          </cell>
          <cell r="G286" t="str">
            <v>31</v>
          </cell>
          <cell r="H286" t="str">
            <v>D7</v>
          </cell>
          <cell r="I286" t="str">
            <v>0934000675</v>
          </cell>
          <cell r="J286">
            <v>39790</v>
          </cell>
          <cell r="K286">
            <v>-535</v>
          </cell>
          <cell r="L286" t="str">
            <v>THB</v>
          </cell>
          <cell r="M286" t="str">
            <v>ค่าชิปปิ้ง INV.3086604829</v>
          </cell>
        </row>
        <row r="287">
          <cell r="A287" t="str">
            <v>@01@</v>
          </cell>
          <cell r="B287" t="str">
            <v>ค่าชิปปิ้ง</v>
          </cell>
          <cell r="C287" t="str">
            <v>487/24337</v>
          </cell>
          <cell r="D287" t="str">
            <v>0830032864</v>
          </cell>
          <cell r="E287">
            <v>0</v>
          </cell>
          <cell r="F287" t="str">
            <v>KR</v>
          </cell>
          <cell r="G287" t="str">
            <v>31</v>
          </cell>
          <cell r="H287" t="str">
            <v>D7</v>
          </cell>
          <cell r="I287" t="str">
            <v>0934000675</v>
          </cell>
          <cell r="J287">
            <v>39790</v>
          </cell>
          <cell r="K287">
            <v>-535</v>
          </cell>
          <cell r="L287" t="str">
            <v>THB</v>
          </cell>
          <cell r="M287" t="str">
            <v>ค่าชิปปิ้ง INV.3086604830</v>
          </cell>
        </row>
        <row r="288">
          <cell r="A288" t="str">
            <v>@01@</v>
          </cell>
          <cell r="B288" t="str">
            <v>ค่าชิปปิ้ง</v>
          </cell>
          <cell r="C288" t="str">
            <v>487/24338</v>
          </cell>
          <cell r="D288" t="str">
            <v>0830032865</v>
          </cell>
          <cell r="E288">
            <v>0</v>
          </cell>
          <cell r="F288" t="str">
            <v>KR</v>
          </cell>
          <cell r="G288" t="str">
            <v>31</v>
          </cell>
          <cell r="H288" t="str">
            <v>D7</v>
          </cell>
          <cell r="I288" t="str">
            <v>0934000675</v>
          </cell>
          <cell r="J288">
            <v>39790</v>
          </cell>
          <cell r="K288">
            <v>-535</v>
          </cell>
          <cell r="L288" t="str">
            <v>THB</v>
          </cell>
          <cell r="M288" t="str">
            <v>ค่าชิปปิ้ง INV.3086604831</v>
          </cell>
        </row>
        <row r="289">
          <cell r="A289" t="str">
            <v>@01@</v>
          </cell>
          <cell r="B289" t="str">
            <v>ค่าชิปปิ้ง</v>
          </cell>
          <cell r="C289" t="str">
            <v>487/24339</v>
          </cell>
          <cell r="D289" t="str">
            <v>0830032866</v>
          </cell>
          <cell r="E289">
            <v>0</v>
          </cell>
          <cell r="F289" t="str">
            <v>KR</v>
          </cell>
          <cell r="G289" t="str">
            <v>31</v>
          </cell>
          <cell r="H289" t="str">
            <v>D7</v>
          </cell>
          <cell r="I289" t="str">
            <v>0934000675</v>
          </cell>
          <cell r="J289">
            <v>39790</v>
          </cell>
          <cell r="K289">
            <v>-963</v>
          </cell>
          <cell r="L289" t="str">
            <v>THB</v>
          </cell>
          <cell r="M289" t="str">
            <v>ค่าชิปปิ้ง INV.3086604832</v>
          </cell>
        </row>
        <row r="290">
          <cell r="A290" t="str">
            <v>@01@</v>
          </cell>
          <cell r="B290" t="str">
            <v>ค่าชิปปิ้ง</v>
          </cell>
          <cell r="C290" t="str">
            <v>487/24340</v>
          </cell>
          <cell r="D290" t="str">
            <v>0830032818</v>
          </cell>
          <cell r="E290">
            <v>0</v>
          </cell>
          <cell r="F290" t="str">
            <v>KR</v>
          </cell>
          <cell r="G290" t="str">
            <v>31</v>
          </cell>
          <cell r="H290" t="str">
            <v>D7</v>
          </cell>
          <cell r="I290" t="str">
            <v>0934000675</v>
          </cell>
          <cell r="J290">
            <v>39790</v>
          </cell>
          <cell r="K290">
            <v>-749</v>
          </cell>
          <cell r="L290" t="str">
            <v>THB</v>
          </cell>
          <cell r="M290" t="str">
            <v>ค่าชิปปิ้ง INV.3086604833</v>
          </cell>
        </row>
        <row r="291">
          <cell r="A291" t="str">
            <v>@01@</v>
          </cell>
          <cell r="B291" t="str">
            <v>ค่าชิปปิ้ง</v>
          </cell>
          <cell r="C291" t="str">
            <v>487/24341</v>
          </cell>
          <cell r="D291" t="str">
            <v>0830032819</v>
          </cell>
          <cell r="E291">
            <v>0</v>
          </cell>
          <cell r="F291" t="str">
            <v>KR</v>
          </cell>
          <cell r="G291" t="str">
            <v>31</v>
          </cell>
          <cell r="H291" t="str">
            <v>D7</v>
          </cell>
          <cell r="I291" t="str">
            <v>0934000675</v>
          </cell>
          <cell r="J291">
            <v>39790</v>
          </cell>
          <cell r="K291">
            <v>-2461</v>
          </cell>
          <cell r="L291" t="str">
            <v>THB</v>
          </cell>
          <cell r="M291" t="str">
            <v>ค่าชิปปิ้ง INV.3086604834</v>
          </cell>
        </row>
        <row r="292">
          <cell r="A292" t="str">
            <v>@01@</v>
          </cell>
          <cell r="B292" t="str">
            <v>ค่าชิปปิ้ง</v>
          </cell>
          <cell r="C292" t="str">
            <v>487/24342</v>
          </cell>
          <cell r="D292" t="str">
            <v>0830032820</v>
          </cell>
          <cell r="E292">
            <v>0</v>
          </cell>
          <cell r="F292" t="str">
            <v>KR</v>
          </cell>
          <cell r="G292" t="str">
            <v>31</v>
          </cell>
          <cell r="H292" t="str">
            <v>D7</v>
          </cell>
          <cell r="I292" t="str">
            <v>0934000675</v>
          </cell>
          <cell r="J292">
            <v>39790</v>
          </cell>
          <cell r="K292">
            <v>-749</v>
          </cell>
          <cell r="L292" t="str">
            <v>THB</v>
          </cell>
          <cell r="M292" t="str">
            <v>ค่าชิปปิ้ง INV.3086604835</v>
          </cell>
        </row>
        <row r="293">
          <cell r="A293" t="str">
            <v>@01@</v>
          </cell>
          <cell r="B293" t="str">
            <v>ค่าชิปปิ้ง</v>
          </cell>
          <cell r="C293" t="str">
            <v>487/24343</v>
          </cell>
          <cell r="D293" t="str">
            <v>0830032822</v>
          </cell>
          <cell r="E293">
            <v>0</v>
          </cell>
          <cell r="F293" t="str">
            <v>KR</v>
          </cell>
          <cell r="G293" t="str">
            <v>31</v>
          </cell>
          <cell r="H293" t="str">
            <v>D7</v>
          </cell>
          <cell r="I293" t="str">
            <v>0934000675</v>
          </cell>
          <cell r="J293">
            <v>39790</v>
          </cell>
          <cell r="K293">
            <v>-749</v>
          </cell>
          <cell r="L293" t="str">
            <v>THB</v>
          </cell>
          <cell r="M293" t="str">
            <v>ค่าชิปปิ้ง INV.3086604836</v>
          </cell>
        </row>
        <row r="294">
          <cell r="A294" t="str">
            <v>@01@</v>
          </cell>
          <cell r="B294" t="str">
            <v>ค่าชิปปิ้ง</v>
          </cell>
          <cell r="C294" t="str">
            <v>487/24344</v>
          </cell>
          <cell r="D294" t="str">
            <v>0830032824</v>
          </cell>
          <cell r="E294">
            <v>0</v>
          </cell>
          <cell r="F294" t="str">
            <v>KR</v>
          </cell>
          <cell r="G294" t="str">
            <v>31</v>
          </cell>
          <cell r="H294" t="str">
            <v>D7</v>
          </cell>
          <cell r="I294" t="str">
            <v>0934000675</v>
          </cell>
          <cell r="J294">
            <v>39790</v>
          </cell>
          <cell r="K294">
            <v>-749</v>
          </cell>
          <cell r="L294" t="str">
            <v>THB</v>
          </cell>
          <cell r="M294" t="str">
            <v>ค่าชิปปิ้ง INV.3086604837</v>
          </cell>
        </row>
        <row r="295">
          <cell r="A295" t="str">
            <v>@01@</v>
          </cell>
          <cell r="B295" t="str">
            <v>ค่าชิปปิ้ง</v>
          </cell>
          <cell r="C295" t="str">
            <v>487/24345</v>
          </cell>
          <cell r="D295" t="str">
            <v>0830032827</v>
          </cell>
          <cell r="E295">
            <v>0</v>
          </cell>
          <cell r="F295" t="str">
            <v>KR</v>
          </cell>
          <cell r="G295" t="str">
            <v>31</v>
          </cell>
          <cell r="H295" t="str">
            <v>D7</v>
          </cell>
          <cell r="I295" t="str">
            <v>0934000675</v>
          </cell>
          <cell r="J295">
            <v>39790</v>
          </cell>
          <cell r="K295">
            <v>-749</v>
          </cell>
          <cell r="L295" t="str">
            <v>THB</v>
          </cell>
          <cell r="M295" t="str">
            <v>ค่าชิปปิ้ง INV.3086604838</v>
          </cell>
        </row>
        <row r="296">
          <cell r="A296" t="str">
            <v>@01@</v>
          </cell>
          <cell r="B296" t="str">
            <v>ค่าชิปปิ้ง</v>
          </cell>
          <cell r="C296" t="str">
            <v>487/24346</v>
          </cell>
          <cell r="D296" t="str">
            <v>0830032829</v>
          </cell>
          <cell r="E296">
            <v>0</v>
          </cell>
          <cell r="F296" t="str">
            <v>KR</v>
          </cell>
          <cell r="G296" t="str">
            <v>31</v>
          </cell>
          <cell r="H296" t="str">
            <v>D7</v>
          </cell>
          <cell r="I296" t="str">
            <v>0934000675</v>
          </cell>
          <cell r="J296">
            <v>39790</v>
          </cell>
          <cell r="K296">
            <v>-1605</v>
          </cell>
          <cell r="L296" t="str">
            <v>THB</v>
          </cell>
          <cell r="M296" t="str">
            <v>ค่าชิปปิ้ง INV.3086604839</v>
          </cell>
        </row>
        <row r="297">
          <cell r="A297" t="str">
            <v>@01@</v>
          </cell>
          <cell r="B297" t="str">
            <v>ค่าชิปปิ้ง</v>
          </cell>
          <cell r="C297" t="str">
            <v>487/24347</v>
          </cell>
          <cell r="D297" t="str">
            <v>0830032867</v>
          </cell>
          <cell r="E297">
            <v>0</v>
          </cell>
          <cell r="F297" t="str">
            <v>KR</v>
          </cell>
          <cell r="G297" t="str">
            <v>31</v>
          </cell>
          <cell r="H297" t="str">
            <v>D7</v>
          </cell>
          <cell r="I297" t="str">
            <v>0934000675</v>
          </cell>
          <cell r="J297">
            <v>39790</v>
          </cell>
          <cell r="K297">
            <v>-963</v>
          </cell>
          <cell r="L297" t="str">
            <v>THB</v>
          </cell>
          <cell r="M297" t="str">
            <v>ค่าชิปปิ้ง INV.3086604841</v>
          </cell>
        </row>
        <row r="298">
          <cell r="A298" t="str">
            <v>@01@</v>
          </cell>
          <cell r="B298" t="str">
            <v>ค่าชิปปิ้ง</v>
          </cell>
          <cell r="C298" t="str">
            <v>487/24348</v>
          </cell>
          <cell r="D298" t="str">
            <v>0830032868</v>
          </cell>
          <cell r="E298">
            <v>0</v>
          </cell>
          <cell r="F298" t="str">
            <v>KR</v>
          </cell>
          <cell r="G298" t="str">
            <v>31</v>
          </cell>
          <cell r="H298" t="str">
            <v>D7</v>
          </cell>
          <cell r="I298" t="str">
            <v>0934000675</v>
          </cell>
          <cell r="J298">
            <v>39790</v>
          </cell>
          <cell r="K298">
            <v>-1819</v>
          </cell>
          <cell r="L298" t="str">
            <v>THB</v>
          </cell>
          <cell r="M298" t="str">
            <v>ค่าชิปปิ้ง INV.3086604842</v>
          </cell>
        </row>
        <row r="299">
          <cell r="A299" t="str">
            <v>@01@</v>
          </cell>
          <cell r="B299" t="str">
            <v>ค่าชิปปิ้ง</v>
          </cell>
          <cell r="C299" t="str">
            <v>487/24349</v>
          </cell>
          <cell r="D299" t="str">
            <v>0830032832</v>
          </cell>
          <cell r="E299">
            <v>0</v>
          </cell>
          <cell r="F299" t="str">
            <v>KR</v>
          </cell>
          <cell r="G299" t="str">
            <v>31</v>
          </cell>
          <cell r="H299" t="str">
            <v>D7</v>
          </cell>
          <cell r="I299" t="str">
            <v>0934000675</v>
          </cell>
          <cell r="J299">
            <v>39790</v>
          </cell>
          <cell r="K299">
            <v>-749</v>
          </cell>
          <cell r="L299" t="str">
            <v>THB</v>
          </cell>
          <cell r="M299" t="str">
            <v>ค่าชิปปิ้ง INV.3086604843</v>
          </cell>
        </row>
        <row r="300">
          <cell r="A300" t="str">
            <v>@01@</v>
          </cell>
          <cell r="B300" t="str">
            <v>ค่าชิปปิ้ง</v>
          </cell>
          <cell r="C300" t="str">
            <v>487/24350</v>
          </cell>
          <cell r="D300" t="str">
            <v>0830032835</v>
          </cell>
          <cell r="E300">
            <v>0</v>
          </cell>
          <cell r="F300" t="str">
            <v>KR</v>
          </cell>
          <cell r="G300" t="str">
            <v>31</v>
          </cell>
          <cell r="H300" t="str">
            <v>D7</v>
          </cell>
          <cell r="I300" t="str">
            <v>0934000675</v>
          </cell>
          <cell r="J300">
            <v>39790</v>
          </cell>
          <cell r="K300">
            <v>-1605</v>
          </cell>
          <cell r="L300" t="str">
            <v>THB</v>
          </cell>
          <cell r="M300" t="str">
            <v>ค่าชิปปิ้ง INV.3086604844,4846</v>
          </cell>
        </row>
        <row r="301">
          <cell r="A301" t="str">
            <v>@01@</v>
          </cell>
          <cell r="B301" t="str">
            <v>ค่าชิปปิ้ง</v>
          </cell>
          <cell r="C301" t="str">
            <v>488/24351</v>
          </cell>
          <cell r="D301" t="str">
            <v>0830032837</v>
          </cell>
          <cell r="E301">
            <v>0</v>
          </cell>
          <cell r="F301" t="str">
            <v>KR</v>
          </cell>
          <cell r="G301" t="str">
            <v>31</v>
          </cell>
          <cell r="H301" t="str">
            <v>D7</v>
          </cell>
          <cell r="I301" t="str">
            <v>0934000675</v>
          </cell>
          <cell r="J301">
            <v>39790</v>
          </cell>
          <cell r="K301">
            <v>-749</v>
          </cell>
          <cell r="L301" t="str">
            <v>THB</v>
          </cell>
          <cell r="M301" t="str">
            <v>ค่าชิปปิ้ง INV.3086604845</v>
          </cell>
        </row>
        <row r="302">
          <cell r="A302" t="str">
            <v>@01@</v>
          </cell>
          <cell r="B302" t="str">
            <v>ค่าชิปปิ้ง</v>
          </cell>
          <cell r="C302" t="str">
            <v>488/24352</v>
          </cell>
          <cell r="D302" t="str">
            <v>0830032839</v>
          </cell>
          <cell r="E302">
            <v>0</v>
          </cell>
          <cell r="F302" t="str">
            <v>KR</v>
          </cell>
          <cell r="G302" t="str">
            <v>31</v>
          </cell>
          <cell r="H302" t="str">
            <v>D7</v>
          </cell>
          <cell r="I302" t="str">
            <v>0934000675</v>
          </cell>
          <cell r="J302">
            <v>39790</v>
          </cell>
          <cell r="K302">
            <v>-749</v>
          </cell>
          <cell r="L302" t="str">
            <v>THB</v>
          </cell>
          <cell r="M302" t="str">
            <v>ค่าชิปปิ้ง INV.3086604848</v>
          </cell>
        </row>
        <row r="303">
          <cell r="A303" t="str">
            <v>@01@</v>
          </cell>
          <cell r="B303" t="str">
            <v>ค่าชิปปิ้ง</v>
          </cell>
          <cell r="C303" t="str">
            <v>488/24353</v>
          </cell>
          <cell r="D303" t="str">
            <v>0830032848</v>
          </cell>
          <cell r="E303">
            <v>0</v>
          </cell>
          <cell r="F303" t="str">
            <v>KR</v>
          </cell>
          <cell r="G303" t="str">
            <v>31</v>
          </cell>
          <cell r="H303">
            <v>0</v>
          </cell>
          <cell r="I303" t="str">
            <v>0934000675</v>
          </cell>
          <cell r="J303">
            <v>39790</v>
          </cell>
          <cell r="K303">
            <v>-11218</v>
          </cell>
          <cell r="L303" t="str">
            <v>THB</v>
          </cell>
          <cell r="M303" t="str">
            <v>ค่าชิปปิ้ง INV.3086603856,3845,4559,4563,4183,4441</v>
          </cell>
        </row>
        <row r="304">
          <cell r="A304" t="str">
            <v>@01@</v>
          </cell>
          <cell r="B304" t="str">
            <v>ค่าชิปปิ้ง</v>
          </cell>
          <cell r="C304" t="str">
            <v>488/24361</v>
          </cell>
          <cell r="D304" t="str">
            <v>0830033631</v>
          </cell>
          <cell r="E304">
            <v>0</v>
          </cell>
          <cell r="F304" t="str">
            <v>KR</v>
          </cell>
          <cell r="G304" t="str">
            <v>31</v>
          </cell>
          <cell r="H304" t="str">
            <v>D7</v>
          </cell>
          <cell r="I304" t="str">
            <v>0934000903</v>
          </cell>
          <cell r="J304">
            <v>39797</v>
          </cell>
          <cell r="K304">
            <v>-6099</v>
          </cell>
          <cell r="L304" t="str">
            <v>THB</v>
          </cell>
          <cell r="M304" t="str">
            <v>ค่าชิปปิ้ง INV.3086604847</v>
          </cell>
        </row>
        <row r="305">
          <cell r="A305" t="str">
            <v>@01@</v>
          </cell>
          <cell r="B305" t="str">
            <v>ค่าชิปปิ้ง</v>
          </cell>
          <cell r="C305" t="str">
            <v>488/24363</v>
          </cell>
          <cell r="D305" t="str">
            <v>0830033632</v>
          </cell>
          <cell r="E305">
            <v>0</v>
          </cell>
          <cell r="F305" t="str">
            <v>KR</v>
          </cell>
          <cell r="G305" t="str">
            <v>31</v>
          </cell>
          <cell r="H305" t="str">
            <v>D7</v>
          </cell>
          <cell r="I305" t="str">
            <v>0934000903</v>
          </cell>
          <cell r="J305">
            <v>39797</v>
          </cell>
          <cell r="K305">
            <v>-6099</v>
          </cell>
          <cell r="L305" t="str">
            <v>THB</v>
          </cell>
          <cell r="M305" t="str">
            <v>ค่าชิปปิ้ง INV.3086604849</v>
          </cell>
        </row>
        <row r="306">
          <cell r="A306" t="str">
            <v>@01@</v>
          </cell>
          <cell r="B306" t="str">
            <v>ค่าชิปปิ้ง</v>
          </cell>
          <cell r="C306" t="str">
            <v>488/24364</v>
          </cell>
          <cell r="D306" t="str">
            <v>0830033634</v>
          </cell>
          <cell r="E306">
            <v>0</v>
          </cell>
          <cell r="F306" t="str">
            <v>KR</v>
          </cell>
          <cell r="G306" t="str">
            <v>31</v>
          </cell>
          <cell r="H306" t="str">
            <v>D7</v>
          </cell>
          <cell r="I306" t="str">
            <v>0934000903</v>
          </cell>
          <cell r="J306">
            <v>39797</v>
          </cell>
          <cell r="K306">
            <v>-535</v>
          </cell>
          <cell r="L306" t="str">
            <v>THB</v>
          </cell>
          <cell r="M306" t="str">
            <v>ค่าชิปปิ้ง INV.3086604851</v>
          </cell>
        </row>
        <row r="307">
          <cell r="A307" t="str">
            <v>@01@</v>
          </cell>
          <cell r="B307" t="str">
            <v>ค่าชิปปิ้ง</v>
          </cell>
          <cell r="C307" t="str">
            <v>488/24365</v>
          </cell>
          <cell r="D307" t="str">
            <v>0830033635</v>
          </cell>
          <cell r="E307">
            <v>0</v>
          </cell>
          <cell r="F307" t="str">
            <v>KR</v>
          </cell>
          <cell r="G307" t="str">
            <v>31</v>
          </cell>
          <cell r="H307" t="str">
            <v>D7</v>
          </cell>
          <cell r="I307" t="str">
            <v>0934000903</v>
          </cell>
          <cell r="J307">
            <v>39797</v>
          </cell>
          <cell r="K307">
            <v>-535</v>
          </cell>
          <cell r="L307" t="str">
            <v>THB</v>
          </cell>
          <cell r="M307" t="str">
            <v>ค่าชิปปิ้ง INV.3086604852</v>
          </cell>
        </row>
        <row r="308">
          <cell r="A308" t="str">
            <v>@01@</v>
          </cell>
          <cell r="B308" t="str">
            <v>ค่าชิปปิ้ง</v>
          </cell>
          <cell r="C308" t="str">
            <v>488/24366</v>
          </cell>
          <cell r="D308" t="str">
            <v>0830033636</v>
          </cell>
          <cell r="E308">
            <v>0</v>
          </cell>
          <cell r="F308" t="str">
            <v>KR</v>
          </cell>
          <cell r="G308" t="str">
            <v>31</v>
          </cell>
          <cell r="H308" t="str">
            <v>D7</v>
          </cell>
          <cell r="I308" t="str">
            <v>0934000903</v>
          </cell>
          <cell r="J308">
            <v>39797</v>
          </cell>
          <cell r="K308">
            <v>-963</v>
          </cell>
          <cell r="L308" t="str">
            <v>THB</v>
          </cell>
          <cell r="M308" t="str">
            <v>ค่าชิปปิ้ง INV.3086604853</v>
          </cell>
        </row>
        <row r="309">
          <cell r="A309" t="str">
            <v>@01@</v>
          </cell>
          <cell r="B309" t="str">
            <v>ค่าชิปปิ้ง</v>
          </cell>
          <cell r="C309" t="str">
            <v>488/24367</v>
          </cell>
          <cell r="D309" t="str">
            <v>0830033637</v>
          </cell>
          <cell r="E309">
            <v>0</v>
          </cell>
          <cell r="F309" t="str">
            <v>KR</v>
          </cell>
          <cell r="G309" t="str">
            <v>31</v>
          </cell>
          <cell r="H309" t="str">
            <v>D7</v>
          </cell>
          <cell r="I309" t="str">
            <v>0934000903</v>
          </cell>
          <cell r="J309">
            <v>39797</v>
          </cell>
          <cell r="K309">
            <v>-963</v>
          </cell>
          <cell r="L309" t="str">
            <v>THB</v>
          </cell>
          <cell r="M309" t="str">
            <v>ค่าชิปปิ้ง INV.3086604854</v>
          </cell>
        </row>
        <row r="310">
          <cell r="A310" t="str">
            <v>@01@</v>
          </cell>
          <cell r="B310" t="str">
            <v>ค่าชิปปิ้ง</v>
          </cell>
          <cell r="C310" t="str">
            <v>488/24368</v>
          </cell>
          <cell r="D310" t="str">
            <v>0830033638</v>
          </cell>
          <cell r="E310">
            <v>0</v>
          </cell>
          <cell r="F310" t="str">
            <v>KR</v>
          </cell>
          <cell r="G310" t="str">
            <v>31</v>
          </cell>
          <cell r="H310" t="str">
            <v>D7</v>
          </cell>
          <cell r="I310" t="str">
            <v>0934000903</v>
          </cell>
          <cell r="J310">
            <v>39797</v>
          </cell>
          <cell r="K310">
            <v>-535</v>
          </cell>
          <cell r="L310" t="str">
            <v>THB</v>
          </cell>
          <cell r="M310" t="str">
            <v>ค่าชิปปิ้ง INV.3086604855</v>
          </cell>
        </row>
        <row r="311">
          <cell r="A311" t="str">
            <v>@01@</v>
          </cell>
          <cell r="B311" t="str">
            <v>ค่าชิปปิ้ง</v>
          </cell>
          <cell r="C311" t="str">
            <v>488/24369</v>
          </cell>
          <cell r="D311" t="str">
            <v>0830033639</v>
          </cell>
          <cell r="E311">
            <v>0</v>
          </cell>
          <cell r="F311" t="str">
            <v>KR</v>
          </cell>
          <cell r="G311" t="str">
            <v>31</v>
          </cell>
          <cell r="H311" t="str">
            <v>D7</v>
          </cell>
          <cell r="I311" t="str">
            <v>0934000903</v>
          </cell>
          <cell r="J311">
            <v>39797</v>
          </cell>
          <cell r="K311">
            <v>-535</v>
          </cell>
          <cell r="L311" t="str">
            <v>THB</v>
          </cell>
          <cell r="M311" t="str">
            <v>ค่าชิปปิ้ง INV.3086604856</v>
          </cell>
        </row>
        <row r="312">
          <cell r="A312" t="str">
            <v>@01@</v>
          </cell>
          <cell r="B312" t="str">
            <v>ค่าชิปปิ้ง</v>
          </cell>
          <cell r="C312" t="str">
            <v>488/24370</v>
          </cell>
          <cell r="D312" t="str">
            <v>0830033640</v>
          </cell>
          <cell r="E312">
            <v>0</v>
          </cell>
          <cell r="F312" t="str">
            <v>KR</v>
          </cell>
          <cell r="G312" t="str">
            <v>31</v>
          </cell>
          <cell r="H312" t="str">
            <v>D7</v>
          </cell>
          <cell r="I312" t="str">
            <v>0934000903</v>
          </cell>
          <cell r="J312">
            <v>39797</v>
          </cell>
          <cell r="K312">
            <v>-535</v>
          </cell>
          <cell r="L312" t="str">
            <v>THB</v>
          </cell>
          <cell r="M312" t="str">
            <v>ค่าชิปปิ้ง INV.3086604857</v>
          </cell>
        </row>
        <row r="313">
          <cell r="A313" t="str">
            <v>@01@</v>
          </cell>
          <cell r="B313" t="str">
            <v>ค่าชิปปิ้ง</v>
          </cell>
          <cell r="C313" t="str">
            <v>488/24371</v>
          </cell>
          <cell r="D313" t="str">
            <v>0830033641</v>
          </cell>
          <cell r="E313">
            <v>0</v>
          </cell>
          <cell r="F313" t="str">
            <v>KR</v>
          </cell>
          <cell r="G313" t="str">
            <v>31</v>
          </cell>
          <cell r="H313" t="str">
            <v>D7</v>
          </cell>
          <cell r="I313" t="str">
            <v>0934000903</v>
          </cell>
          <cell r="J313">
            <v>39797</v>
          </cell>
          <cell r="K313">
            <v>-535</v>
          </cell>
          <cell r="L313" t="str">
            <v>THB</v>
          </cell>
          <cell r="M313" t="str">
            <v>ค่าชิปปิ้ง INV.3086604858</v>
          </cell>
        </row>
        <row r="314">
          <cell r="A314" t="str">
            <v>@01@</v>
          </cell>
          <cell r="B314" t="str">
            <v>ค่าชิปปิ้ง</v>
          </cell>
          <cell r="C314" t="str">
            <v>488/24372</v>
          </cell>
          <cell r="D314" t="str">
            <v>0830033642</v>
          </cell>
          <cell r="E314">
            <v>0</v>
          </cell>
          <cell r="F314" t="str">
            <v>KR</v>
          </cell>
          <cell r="G314" t="str">
            <v>31</v>
          </cell>
          <cell r="H314" t="str">
            <v>D7</v>
          </cell>
          <cell r="I314" t="str">
            <v>0934000903</v>
          </cell>
          <cell r="J314">
            <v>39797</v>
          </cell>
          <cell r="K314">
            <v>-963</v>
          </cell>
          <cell r="L314" t="str">
            <v>THB</v>
          </cell>
          <cell r="M314" t="str">
            <v>ค่าชิปปิ้ง INV.3086604859</v>
          </cell>
        </row>
        <row r="315">
          <cell r="A315" t="str">
            <v>@01@</v>
          </cell>
          <cell r="B315" t="str">
            <v>ค่าชิปปิ้ง</v>
          </cell>
          <cell r="C315" t="str">
            <v>488/24373</v>
          </cell>
          <cell r="D315" t="str">
            <v>0830033643</v>
          </cell>
          <cell r="E315">
            <v>0</v>
          </cell>
          <cell r="F315" t="str">
            <v>KR</v>
          </cell>
          <cell r="G315" t="str">
            <v>31</v>
          </cell>
          <cell r="H315" t="str">
            <v>D7</v>
          </cell>
          <cell r="I315" t="str">
            <v>0934000903</v>
          </cell>
          <cell r="J315">
            <v>39797</v>
          </cell>
          <cell r="K315">
            <v>-535</v>
          </cell>
          <cell r="L315" t="str">
            <v>THB</v>
          </cell>
          <cell r="M315" t="str">
            <v>ค่าชิปปิ้ง INV.3086604860</v>
          </cell>
        </row>
        <row r="316">
          <cell r="A316" t="str">
            <v>@01@</v>
          </cell>
          <cell r="B316" t="str">
            <v>ค่าชิปปิ้ง</v>
          </cell>
          <cell r="C316" t="str">
            <v>488/24374</v>
          </cell>
          <cell r="D316" t="str">
            <v>0830033644</v>
          </cell>
          <cell r="E316">
            <v>0</v>
          </cell>
          <cell r="F316" t="str">
            <v>KR</v>
          </cell>
          <cell r="G316" t="str">
            <v>31</v>
          </cell>
          <cell r="H316" t="str">
            <v>D7</v>
          </cell>
          <cell r="I316" t="str">
            <v>0934000903</v>
          </cell>
          <cell r="J316">
            <v>39797</v>
          </cell>
          <cell r="K316">
            <v>-1391</v>
          </cell>
          <cell r="L316" t="str">
            <v>THB</v>
          </cell>
          <cell r="M316" t="str">
            <v>ค่าชิปปิ้ง INV.3086604862</v>
          </cell>
        </row>
        <row r="317">
          <cell r="A317" t="str">
            <v>@01@</v>
          </cell>
          <cell r="B317" t="str">
            <v>ค่าชิปปิ้ง</v>
          </cell>
          <cell r="C317" t="str">
            <v>488/24375</v>
          </cell>
          <cell r="D317" t="str">
            <v>0830033645</v>
          </cell>
          <cell r="E317">
            <v>0</v>
          </cell>
          <cell r="F317" t="str">
            <v>KR</v>
          </cell>
          <cell r="G317" t="str">
            <v>31</v>
          </cell>
          <cell r="H317" t="str">
            <v>D7</v>
          </cell>
          <cell r="I317" t="str">
            <v>0934000903</v>
          </cell>
          <cell r="J317">
            <v>39797</v>
          </cell>
          <cell r="K317">
            <v>-535</v>
          </cell>
          <cell r="L317" t="str">
            <v>THB</v>
          </cell>
          <cell r="M317" t="str">
            <v>ค่าชิปปิ้ง INV.3086604864</v>
          </cell>
        </row>
        <row r="318">
          <cell r="A318" t="str">
            <v>@01@</v>
          </cell>
          <cell r="B318" t="str">
            <v>ค่าชิปปิ้ง</v>
          </cell>
          <cell r="C318" t="str">
            <v>488/24376</v>
          </cell>
          <cell r="D318" t="str">
            <v>0830033646</v>
          </cell>
          <cell r="E318">
            <v>0</v>
          </cell>
          <cell r="F318" t="str">
            <v>KR</v>
          </cell>
          <cell r="G318" t="str">
            <v>31</v>
          </cell>
          <cell r="H318" t="str">
            <v>D7</v>
          </cell>
          <cell r="I318" t="str">
            <v>0934000903</v>
          </cell>
          <cell r="J318">
            <v>39797</v>
          </cell>
          <cell r="K318">
            <v>-535</v>
          </cell>
          <cell r="L318" t="str">
            <v>THB</v>
          </cell>
          <cell r="M318" t="str">
            <v>ค่าชิปปิ้ง INV.3086604865</v>
          </cell>
        </row>
        <row r="319">
          <cell r="A319" t="str">
            <v>@01@</v>
          </cell>
          <cell r="B319" t="str">
            <v>ค่าชิปปิ้ง</v>
          </cell>
          <cell r="C319" t="str">
            <v>488/24377</v>
          </cell>
          <cell r="D319" t="str">
            <v>0830033676</v>
          </cell>
          <cell r="E319">
            <v>0</v>
          </cell>
          <cell r="F319" t="str">
            <v>KR</v>
          </cell>
          <cell r="G319" t="str">
            <v>31</v>
          </cell>
          <cell r="H319" t="str">
            <v>D7</v>
          </cell>
          <cell r="I319" t="str">
            <v>0934000903</v>
          </cell>
          <cell r="J319">
            <v>39797</v>
          </cell>
          <cell r="K319">
            <v>-1070</v>
          </cell>
          <cell r="L319" t="str">
            <v>THB</v>
          </cell>
          <cell r="M319" t="str">
            <v>ค่าชิปปิ้ง INV.3086604866,4867,4868,4870</v>
          </cell>
        </row>
        <row r="320">
          <cell r="A320" t="str">
            <v>@01@</v>
          </cell>
          <cell r="B320" t="str">
            <v>ค่าชิปปิ้ง</v>
          </cell>
          <cell r="C320" t="str">
            <v>488/24378</v>
          </cell>
          <cell r="D320" t="str">
            <v>0830033647</v>
          </cell>
          <cell r="E320">
            <v>0</v>
          </cell>
          <cell r="F320" t="str">
            <v>KR</v>
          </cell>
          <cell r="G320" t="str">
            <v>31</v>
          </cell>
          <cell r="H320" t="str">
            <v>D7</v>
          </cell>
          <cell r="I320" t="str">
            <v>0934000903</v>
          </cell>
          <cell r="J320">
            <v>39797</v>
          </cell>
          <cell r="K320">
            <v>-535</v>
          </cell>
          <cell r="L320" t="str">
            <v>THB</v>
          </cell>
          <cell r="M320" t="str">
            <v>ค่าชิปปิ้ง INV.3086604869</v>
          </cell>
        </row>
        <row r="321">
          <cell r="A321" t="str">
            <v>@01@</v>
          </cell>
          <cell r="B321" t="str">
            <v>ค่าชิปปิ้ง</v>
          </cell>
          <cell r="C321" t="str">
            <v>488/24379</v>
          </cell>
          <cell r="D321" t="str">
            <v>0830033648</v>
          </cell>
          <cell r="E321">
            <v>0</v>
          </cell>
          <cell r="F321" t="str">
            <v>KR</v>
          </cell>
          <cell r="G321" t="str">
            <v>31</v>
          </cell>
          <cell r="H321" t="str">
            <v>D7</v>
          </cell>
          <cell r="I321" t="str">
            <v>0934000903</v>
          </cell>
          <cell r="J321">
            <v>39797</v>
          </cell>
          <cell r="K321">
            <v>-535</v>
          </cell>
          <cell r="L321" t="str">
            <v>THB</v>
          </cell>
          <cell r="M321" t="str">
            <v>ค่าชิปปิ้ง INV.3086604871</v>
          </cell>
        </row>
        <row r="322">
          <cell r="A322" t="str">
            <v>@01@</v>
          </cell>
          <cell r="B322" t="str">
            <v>ค่าชิปปิ้ง</v>
          </cell>
          <cell r="C322" t="str">
            <v>488/24380</v>
          </cell>
          <cell r="D322" t="str">
            <v>0830033649</v>
          </cell>
          <cell r="E322">
            <v>0</v>
          </cell>
          <cell r="F322" t="str">
            <v>KR</v>
          </cell>
          <cell r="G322" t="str">
            <v>31</v>
          </cell>
          <cell r="H322" t="str">
            <v>D7</v>
          </cell>
          <cell r="I322" t="str">
            <v>0934000903</v>
          </cell>
          <cell r="J322">
            <v>39797</v>
          </cell>
          <cell r="K322">
            <v>-535</v>
          </cell>
          <cell r="L322" t="str">
            <v>THB</v>
          </cell>
          <cell r="M322" t="str">
            <v>ค่าชิปปิ้ง INV.3086604872</v>
          </cell>
        </row>
        <row r="323">
          <cell r="A323" t="str">
            <v>@01@</v>
          </cell>
          <cell r="B323" t="str">
            <v>ค่าชิปปิ้ง</v>
          </cell>
          <cell r="C323" t="str">
            <v>488/24381</v>
          </cell>
          <cell r="D323" t="str">
            <v>0830033650</v>
          </cell>
          <cell r="E323">
            <v>0</v>
          </cell>
          <cell r="F323" t="str">
            <v>KR</v>
          </cell>
          <cell r="G323" t="str">
            <v>31</v>
          </cell>
          <cell r="H323" t="str">
            <v>D7</v>
          </cell>
          <cell r="I323" t="str">
            <v>0934000903</v>
          </cell>
          <cell r="J323">
            <v>39797</v>
          </cell>
          <cell r="K323">
            <v>-535</v>
          </cell>
          <cell r="L323" t="str">
            <v>THB</v>
          </cell>
          <cell r="M323" t="str">
            <v>ค่าชิปปิ้ง INV.3086604873</v>
          </cell>
        </row>
        <row r="324">
          <cell r="A324" t="str">
            <v>@01@</v>
          </cell>
          <cell r="B324" t="str">
            <v>ค่าชิปปิ้ง</v>
          </cell>
          <cell r="C324" t="str">
            <v>488/24382</v>
          </cell>
          <cell r="D324" t="str">
            <v>0830033651</v>
          </cell>
          <cell r="E324">
            <v>0</v>
          </cell>
          <cell r="F324" t="str">
            <v>KR</v>
          </cell>
          <cell r="G324" t="str">
            <v>31</v>
          </cell>
          <cell r="H324" t="str">
            <v>D7</v>
          </cell>
          <cell r="I324" t="str">
            <v>0934000903</v>
          </cell>
          <cell r="J324">
            <v>39797</v>
          </cell>
          <cell r="K324">
            <v>-535</v>
          </cell>
          <cell r="L324" t="str">
            <v>THB</v>
          </cell>
          <cell r="M324" t="str">
            <v>ค่าชิปปิ้ง INV.3086604874</v>
          </cell>
        </row>
        <row r="325">
          <cell r="A325" t="str">
            <v>@01@</v>
          </cell>
          <cell r="B325" t="str">
            <v>ค่าชิปปิ้ง</v>
          </cell>
          <cell r="C325" t="str">
            <v>488/24383</v>
          </cell>
          <cell r="D325" t="str">
            <v>0830033652</v>
          </cell>
          <cell r="E325">
            <v>0</v>
          </cell>
          <cell r="F325" t="str">
            <v>KR</v>
          </cell>
          <cell r="G325" t="str">
            <v>31</v>
          </cell>
          <cell r="H325" t="str">
            <v>D7</v>
          </cell>
          <cell r="I325" t="str">
            <v>0934000903</v>
          </cell>
          <cell r="J325">
            <v>39797</v>
          </cell>
          <cell r="K325">
            <v>-1819</v>
          </cell>
          <cell r="L325" t="str">
            <v>THB</v>
          </cell>
          <cell r="M325" t="str">
            <v>ค่าชิปปิ้ง INV.3086604875</v>
          </cell>
        </row>
        <row r="326">
          <cell r="A326" t="str">
            <v>@01@</v>
          </cell>
          <cell r="B326" t="str">
            <v>ค่าชิปปิ้ง</v>
          </cell>
          <cell r="C326" t="str">
            <v>488/24384</v>
          </cell>
          <cell r="D326" t="str">
            <v>0830033677</v>
          </cell>
          <cell r="E326">
            <v>0</v>
          </cell>
          <cell r="F326" t="str">
            <v>KR</v>
          </cell>
          <cell r="G326" t="str">
            <v>31</v>
          </cell>
          <cell r="H326" t="str">
            <v>D7</v>
          </cell>
          <cell r="I326" t="str">
            <v>0934000903</v>
          </cell>
          <cell r="J326">
            <v>39797</v>
          </cell>
          <cell r="K326">
            <v>-963</v>
          </cell>
          <cell r="L326" t="str">
            <v>THB</v>
          </cell>
          <cell r="M326" t="str">
            <v>ค่าชิปปิ้ง INV.3086604876,4877,4879</v>
          </cell>
        </row>
        <row r="327">
          <cell r="A327" t="str">
            <v>@01@</v>
          </cell>
          <cell r="B327" t="str">
            <v>ค่าชิปปิ้ง</v>
          </cell>
          <cell r="C327" t="str">
            <v>488/24385</v>
          </cell>
          <cell r="D327" t="str">
            <v>0830033679</v>
          </cell>
          <cell r="E327">
            <v>0</v>
          </cell>
          <cell r="F327" t="str">
            <v>KR</v>
          </cell>
          <cell r="G327" t="str">
            <v>31</v>
          </cell>
          <cell r="H327" t="str">
            <v>D7</v>
          </cell>
          <cell r="I327" t="str">
            <v>0934000903</v>
          </cell>
          <cell r="J327">
            <v>39797</v>
          </cell>
          <cell r="K327">
            <v>-1284</v>
          </cell>
          <cell r="L327" t="str">
            <v>THB</v>
          </cell>
          <cell r="M327" t="str">
            <v>ค่าชิปปิ้ง INV.3086604878,4880,4881</v>
          </cell>
        </row>
        <row r="328">
          <cell r="A328" t="str">
            <v>@01@</v>
          </cell>
          <cell r="B328" t="str">
            <v>ค่าชิปปิ้ง</v>
          </cell>
          <cell r="C328" t="str">
            <v>488/24386</v>
          </cell>
          <cell r="D328" t="str">
            <v>0830033653</v>
          </cell>
          <cell r="E328">
            <v>0</v>
          </cell>
          <cell r="F328" t="str">
            <v>KR</v>
          </cell>
          <cell r="G328" t="str">
            <v>31</v>
          </cell>
          <cell r="H328">
            <v>0</v>
          </cell>
          <cell r="I328" t="str">
            <v>0934000903</v>
          </cell>
          <cell r="J328">
            <v>39797</v>
          </cell>
          <cell r="K328">
            <v>-535</v>
          </cell>
          <cell r="L328" t="str">
            <v>THB</v>
          </cell>
          <cell r="M328" t="str">
            <v>ค่าชิปปิ้ง INV.3086604882</v>
          </cell>
        </row>
        <row r="329">
          <cell r="A329" t="str">
            <v>@01@</v>
          </cell>
          <cell r="B329" t="str">
            <v>ค่าชิปปิ้ง</v>
          </cell>
          <cell r="C329" t="str">
            <v>488/24386</v>
          </cell>
          <cell r="D329" t="str">
            <v>0830033653</v>
          </cell>
          <cell r="E329">
            <v>0</v>
          </cell>
          <cell r="F329" t="str">
            <v>KR</v>
          </cell>
          <cell r="G329" t="str">
            <v>31</v>
          </cell>
          <cell r="H329">
            <v>0</v>
          </cell>
          <cell r="I329" t="str">
            <v>0934000903</v>
          </cell>
          <cell r="J329">
            <v>39797</v>
          </cell>
          <cell r="K329">
            <v>-378.16</v>
          </cell>
          <cell r="L329" t="str">
            <v>THB</v>
          </cell>
          <cell r="M329" t="str">
            <v>ค่าชิปปิ้ง INV.3086604882</v>
          </cell>
        </row>
        <row r="330">
          <cell r="A330" t="str">
            <v>@01@</v>
          </cell>
          <cell r="B330" t="str">
            <v>ค่าชิปปิ้ง</v>
          </cell>
          <cell r="C330" t="str">
            <v>488/24387</v>
          </cell>
          <cell r="D330" t="str">
            <v>0830033681</v>
          </cell>
          <cell r="E330">
            <v>0</v>
          </cell>
          <cell r="F330" t="str">
            <v>KR</v>
          </cell>
          <cell r="G330" t="str">
            <v>31</v>
          </cell>
          <cell r="H330" t="str">
            <v>D7</v>
          </cell>
          <cell r="I330" t="str">
            <v>0934000903</v>
          </cell>
          <cell r="J330">
            <v>39797</v>
          </cell>
          <cell r="K330">
            <v>-1070</v>
          </cell>
          <cell r="L330" t="str">
            <v>THB</v>
          </cell>
          <cell r="M330" t="str">
            <v>ค่าชิปปิ้ง INV.3086604883,4884,4885,4886</v>
          </cell>
        </row>
        <row r="331">
          <cell r="A331" t="str">
            <v>@01@</v>
          </cell>
          <cell r="B331" t="str">
            <v>ค่าชิปปิ้ง</v>
          </cell>
          <cell r="C331" t="str">
            <v>488/24388</v>
          </cell>
          <cell r="D331" t="str">
            <v>0830033682</v>
          </cell>
          <cell r="E331">
            <v>0</v>
          </cell>
          <cell r="F331" t="str">
            <v>KR</v>
          </cell>
          <cell r="G331" t="str">
            <v>31</v>
          </cell>
          <cell r="H331" t="str">
            <v>D7</v>
          </cell>
          <cell r="I331" t="str">
            <v>0934000903</v>
          </cell>
          <cell r="J331">
            <v>39797</v>
          </cell>
          <cell r="K331">
            <v>-749</v>
          </cell>
          <cell r="L331" t="str">
            <v>THB</v>
          </cell>
          <cell r="M331" t="str">
            <v>ค่าชิปปิ้ง INV.3086604887</v>
          </cell>
        </row>
        <row r="332">
          <cell r="A332" t="str">
            <v>@01@</v>
          </cell>
          <cell r="B332" t="str">
            <v>ค่าชิปปิ้ง</v>
          </cell>
          <cell r="C332" t="str">
            <v>488/24389</v>
          </cell>
          <cell r="D332" t="str">
            <v>0830033683</v>
          </cell>
          <cell r="E332">
            <v>0</v>
          </cell>
          <cell r="F332" t="str">
            <v>KR</v>
          </cell>
          <cell r="G332" t="str">
            <v>31</v>
          </cell>
          <cell r="H332" t="str">
            <v>D7</v>
          </cell>
          <cell r="I332" t="str">
            <v>0934000903</v>
          </cell>
          <cell r="J332">
            <v>39797</v>
          </cell>
          <cell r="K332">
            <v>-749</v>
          </cell>
          <cell r="L332" t="str">
            <v>THB</v>
          </cell>
          <cell r="M332" t="str">
            <v>ค่าชิปปิ้ง INV.3086604888</v>
          </cell>
        </row>
        <row r="333">
          <cell r="A333" t="str">
            <v>@01@</v>
          </cell>
          <cell r="B333" t="str">
            <v>ค่าชิปปิ้ง</v>
          </cell>
          <cell r="C333" t="str">
            <v>488/24390</v>
          </cell>
          <cell r="D333" t="str">
            <v>0830033684</v>
          </cell>
          <cell r="E333">
            <v>0</v>
          </cell>
          <cell r="F333" t="str">
            <v>KR</v>
          </cell>
          <cell r="G333" t="str">
            <v>31</v>
          </cell>
          <cell r="H333" t="str">
            <v>D7</v>
          </cell>
          <cell r="I333" t="str">
            <v>0934000903</v>
          </cell>
          <cell r="J333">
            <v>39797</v>
          </cell>
          <cell r="K333">
            <v>-749</v>
          </cell>
          <cell r="L333" t="str">
            <v>THB</v>
          </cell>
          <cell r="M333" t="str">
            <v>ค่าชิปปิ้ง INV.3086604889</v>
          </cell>
        </row>
        <row r="334">
          <cell r="A334" t="str">
            <v>@01@</v>
          </cell>
          <cell r="B334" t="str">
            <v>ค่าชิปปิ้ง</v>
          </cell>
          <cell r="C334" t="str">
            <v>488/24391</v>
          </cell>
          <cell r="D334" t="str">
            <v>0830033685</v>
          </cell>
          <cell r="E334">
            <v>0</v>
          </cell>
          <cell r="F334" t="str">
            <v>KR</v>
          </cell>
          <cell r="G334" t="str">
            <v>31</v>
          </cell>
          <cell r="H334" t="str">
            <v>D7</v>
          </cell>
          <cell r="I334" t="str">
            <v>0934000903</v>
          </cell>
          <cell r="J334">
            <v>39797</v>
          </cell>
          <cell r="K334">
            <v>-749</v>
          </cell>
          <cell r="L334" t="str">
            <v>THB</v>
          </cell>
          <cell r="M334" t="str">
            <v>ค่าชิปปิ้ง INV.3086604890</v>
          </cell>
        </row>
        <row r="335">
          <cell r="A335" t="str">
            <v>@01@</v>
          </cell>
          <cell r="B335" t="str">
            <v>ค่าชิปปิ้ง</v>
          </cell>
          <cell r="C335" t="str">
            <v>488/24392</v>
          </cell>
          <cell r="D335" t="str">
            <v>0830033687</v>
          </cell>
          <cell r="E335">
            <v>0</v>
          </cell>
          <cell r="F335" t="str">
            <v>KR</v>
          </cell>
          <cell r="G335" t="str">
            <v>31</v>
          </cell>
          <cell r="H335" t="str">
            <v>D7</v>
          </cell>
          <cell r="I335" t="str">
            <v>0934000903</v>
          </cell>
          <cell r="J335">
            <v>39797</v>
          </cell>
          <cell r="K335">
            <v>-749</v>
          </cell>
          <cell r="L335" t="str">
            <v>THB</v>
          </cell>
          <cell r="M335" t="str">
            <v>ค่าชิปปิ้ง INV.3086604891</v>
          </cell>
        </row>
        <row r="336">
          <cell r="A336" t="str">
            <v>@01@</v>
          </cell>
          <cell r="B336" t="str">
            <v>ค่าชิปปิ้ง</v>
          </cell>
          <cell r="C336" t="str">
            <v>488/24393</v>
          </cell>
          <cell r="D336" t="str">
            <v>0830033688</v>
          </cell>
          <cell r="E336">
            <v>0</v>
          </cell>
          <cell r="F336" t="str">
            <v>KR</v>
          </cell>
          <cell r="G336" t="str">
            <v>31</v>
          </cell>
          <cell r="H336" t="str">
            <v>D7</v>
          </cell>
          <cell r="I336" t="str">
            <v>0934000903</v>
          </cell>
          <cell r="J336">
            <v>39797</v>
          </cell>
          <cell r="K336">
            <v>-749</v>
          </cell>
          <cell r="L336" t="str">
            <v>THB</v>
          </cell>
          <cell r="M336" t="str">
            <v>ค่าชิปปิ้ง INV.3086604892</v>
          </cell>
        </row>
        <row r="337">
          <cell r="A337" t="str">
            <v>@01@</v>
          </cell>
          <cell r="B337" t="str">
            <v>ค่าชิปปิ้ง</v>
          </cell>
          <cell r="C337" t="str">
            <v>488/24394</v>
          </cell>
          <cell r="D337" t="str">
            <v>0830033690</v>
          </cell>
          <cell r="E337">
            <v>0</v>
          </cell>
          <cell r="F337" t="str">
            <v>KR</v>
          </cell>
          <cell r="G337" t="str">
            <v>31</v>
          </cell>
          <cell r="H337" t="str">
            <v>V7</v>
          </cell>
          <cell r="I337" t="str">
            <v>0934000903</v>
          </cell>
          <cell r="J337">
            <v>39797</v>
          </cell>
          <cell r="K337">
            <v>-749</v>
          </cell>
          <cell r="L337" t="str">
            <v>THB</v>
          </cell>
          <cell r="M337" t="str">
            <v>ค่าชิปปิ้ง INV.3086604893</v>
          </cell>
        </row>
        <row r="338">
          <cell r="A338" t="str">
            <v>@01@</v>
          </cell>
          <cell r="B338" t="str">
            <v>ค่าชิปปิ้ง</v>
          </cell>
          <cell r="C338" t="str">
            <v>488/24395</v>
          </cell>
          <cell r="D338" t="str">
            <v>0830033657</v>
          </cell>
          <cell r="E338">
            <v>0</v>
          </cell>
          <cell r="F338" t="str">
            <v>KR</v>
          </cell>
          <cell r="G338" t="str">
            <v>31</v>
          </cell>
          <cell r="H338" t="str">
            <v>D7</v>
          </cell>
          <cell r="I338" t="str">
            <v>0934000903</v>
          </cell>
          <cell r="J338">
            <v>39797</v>
          </cell>
          <cell r="K338">
            <v>-2247</v>
          </cell>
          <cell r="L338" t="str">
            <v>THB</v>
          </cell>
          <cell r="M338" t="str">
            <v>ค่าชิปปิ้ง INV.3086604894</v>
          </cell>
        </row>
        <row r="339">
          <cell r="A339" t="str">
            <v>@01@</v>
          </cell>
          <cell r="B339" t="str">
            <v>ค่าชิปปิ้ง</v>
          </cell>
          <cell r="C339" t="str">
            <v>488/24396</v>
          </cell>
          <cell r="D339" t="str">
            <v>0830033658</v>
          </cell>
          <cell r="E339">
            <v>0</v>
          </cell>
          <cell r="F339" t="str">
            <v>KR</v>
          </cell>
          <cell r="G339" t="str">
            <v>31</v>
          </cell>
          <cell r="H339" t="str">
            <v>D7</v>
          </cell>
          <cell r="I339" t="str">
            <v>0934000903</v>
          </cell>
          <cell r="J339">
            <v>39797</v>
          </cell>
          <cell r="K339">
            <v>-535</v>
          </cell>
          <cell r="L339" t="str">
            <v>THB</v>
          </cell>
          <cell r="M339" t="str">
            <v>ค่าชิปปิ้ง INV.3086604895</v>
          </cell>
        </row>
        <row r="340">
          <cell r="A340" t="str">
            <v>@01@</v>
          </cell>
          <cell r="B340" t="str">
            <v>ค่าชิปปิ้ง</v>
          </cell>
          <cell r="C340" t="str">
            <v>488/24397</v>
          </cell>
          <cell r="D340" t="str">
            <v>0830033659</v>
          </cell>
          <cell r="E340">
            <v>0</v>
          </cell>
          <cell r="F340" t="str">
            <v>KR</v>
          </cell>
          <cell r="G340" t="str">
            <v>31</v>
          </cell>
          <cell r="H340" t="str">
            <v>D7</v>
          </cell>
          <cell r="I340" t="str">
            <v>0934000903</v>
          </cell>
          <cell r="J340">
            <v>39797</v>
          </cell>
          <cell r="K340">
            <v>-535</v>
          </cell>
          <cell r="L340" t="str">
            <v>THB</v>
          </cell>
          <cell r="M340" t="str">
            <v>ค่าชิปปิ้ง INV.3086604896</v>
          </cell>
        </row>
        <row r="341">
          <cell r="A341" t="str">
            <v>@01@</v>
          </cell>
          <cell r="B341" t="str">
            <v>ค่าชิปปิ้ง</v>
          </cell>
          <cell r="C341" t="str">
            <v>488/24398</v>
          </cell>
          <cell r="D341" t="str">
            <v>0830033660</v>
          </cell>
          <cell r="E341">
            <v>0</v>
          </cell>
          <cell r="F341" t="str">
            <v>KR</v>
          </cell>
          <cell r="G341" t="str">
            <v>31</v>
          </cell>
          <cell r="H341" t="str">
            <v>D7</v>
          </cell>
          <cell r="I341" t="str">
            <v>0934000903</v>
          </cell>
          <cell r="J341">
            <v>39797</v>
          </cell>
          <cell r="K341">
            <v>-535</v>
          </cell>
          <cell r="L341" t="str">
            <v>THB</v>
          </cell>
          <cell r="M341" t="str">
            <v>ค่าชิปปิ้ง INV.3086604897</v>
          </cell>
        </row>
        <row r="342">
          <cell r="A342" t="str">
            <v>@01@</v>
          </cell>
          <cell r="B342" t="str">
            <v>ค่าชิปปิ้ง</v>
          </cell>
          <cell r="C342" t="str">
            <v>488/24399</v>
          </cell>
          <cell r="D342" t="str">
            <v>0830033661</v>
          </cell>
          <cell r="E342">
            <v>0</v>
          </cell>
          <cell r="F342" t="str">
            <v>KR</v>
          </cell>
          <cell r="G342" t="str">
            <v>31</v>
          </cell>
          <cell r="H342" t="str">
            <v>D7</v>
          </cell>
          <cell r="I342" t="str">
            <v>0934000903</v>
          </cell>
          <cell r="J342">
            <v>39797</v>
          </cell>
          <cell r="K342">
            <v>-535</v>
          </cell>
          <cell r="L342" t="str">
            <v>THB</v>
          </cell>
          <cell r="M342" t="str">
            <v>ค่าชิปปิ้ง INV.3086604898</v>
          </cell>
        </row>
        <row r="343">
          <cell r="A343" t="str">
            <v>@01@</v>
          </cell>
          <cell r="B343" t="str">
            <v>ค่าชิปปิ้ง</v>
          </cell>
          <cell r="C343" t="str">
            <v>488/24400</v>
          </cell>
          <cell r="D343" t="str">
            <v>0830033662</v>
          </cell>
          <cell r="E343">
            <v>0</v>
          </cell>
          <cell r="F343" t="str">
            <v>KR</v>
          </cell>
          <cell r="G343" t="str">
            <v>31</v>
          </cell>
          <cell r="H343" t="str">
            <v>D7</v>
          </cell>
          <cell r="I343" t="str">
            <v>0934000903</v>
          </cell>
          <cell r="J343">
            <v>39797</v>
          </cell>
          <cell r="K343">
            <v>-535</v>
          </cell>
          <cell r="L343" t="str">
            <v>THB</v>
          </cell>
          <cell r="M343" t="str">
            <v>ค่าชิปปิ้ง INV.3086604899</v>
          </cell>
        </row>
        <row r="344">
          <cell r="A344" t="str">
            <v>@01@</v>
          </cell>
          <cell r="B344" t="str">
            <v>ค่าชิปปิ้ง</v>
          </cell>
          <cell r="C344" t="str">
            <v>489/2440</v>
          </cell>
          <cell r="D344" t="str">
            <v>0830033664</v>
          </cell>
          <cell r="E344">
            <v>0</v>
          </cell>
          <cell r="F344" t="str">
            <v>KR</v>
          </cell>
          <cell r="G344" t="str">
            <v>31</v>
          </cell>
          <cell r="H344" t="str">
            <v>D7</v>
          </cell>
          <cell r="I344" t="str">
            <v>0934000903</v>
          </cell>
          <cell r="J344">
            <v>39797</v>
          </cell>
          <cell r="K344">
            <v>-535</v>
          </cell>
          <cell r="L344" t="str">
            <v>THB</v>
          </cell>
          <cell r="M344" t="str">
            <v>ค่าชิปปิ้ง INV.3086604901</v>
          </cell>
        </row>
        <row r="345">
          <cell r="A345" t="str">
            <v>@01@</v>
          </cell>
          <cell r="B345" t="str">
            <v>ค่าชิปปิ้ง</v>
          </cell>
          <cell r="C345" t="str">
            <v>489/24401</v>
          </cell>
          <cell r="D345" t="str">
            <v>0830033663</v>
          </cell>
          <cell r="E345">
            <v>0</v>
          </cell>
          <cell r="F345" t="str">
            <v>KR</v>
          </cell>
          <cell r="G345" t="str">
            <v>31</v>
          </cell>
          <cell r="H345" t="str">
            <v>D7</v>
          </cell>
          <cell r="I345" t="str">
            <v>0934000903</v>
          </cell>
          <cell r="J345">
            <v>39797</v>
          </cell>
          <cell r="K345">
            <v>-535</v>
          </cell>
          <cell r="L345" t="str">
            <v>THB</v>
          </cell>
          <cell r="M345" t="str">
            <v>ค่าชิปปิ้ง INV.3086604900</v>
          </cell>
        </row>
        <row r="346">
          <cell r="A346" t="str">
            <v>@01@</v>
          </cell>
          <cell r="B346" t="str">
            <v>ค่าชิปปิ้ง</v>
          </cell>
          <cell r="C346" t="str">
            <v>489/24403</v>
          </cell>
          <cell r="D346" t="str">
            <v>0830033691</v>
          </cell>
          <cell r="E346">
            <v>0</v>
          </cell>
          <cell r="F346" t="str">
            <v>KR</v>
          </cell>
          <cell r="G346" t="str">
            <v>31</v>
          </cell>
          <cell r="H346" t="str">
            <v>D7</v>
          </cell>
          <cell r="I346" t="str">
            <v>0934000903</v>
          </cell>
          <cell r="J346">
            <v>39797</v>
          </cell>
          <cell r="K346">
            <v>-2461</v>
          </cell>
          <cell r="L346" t="str">
            <v>THB</v>
          </cell>
          <cell r="M346" t="str">
            <v>ค่าชิปปิ้ง INV.3086604902</v>
          </cell>
        </row>
        <row r="347">
          <cell r="A347" t="str">
            <v>@01@</v>
          </cell>
          <cell r="B347" t="str">
            <v>ค่าชิปปิ้ง</v>
          </cell>
          <cell r="C347" t="str">
            <v>489/24404</v>
          </cell>
          <cell r="D347" t="str">
            <v>0830033693</v>
          </cell>
          <cell r="E347">
            <v>0</v>
          </cell>
          <cell r="F347" t="str">
            <v>KR</v>
          </cell>
          <cell r="G347" t="str">
            <v>31</v>
          </cell>
          <cell r="H347" t="str">
            <v>D7</v>
          </cell>
          <cell r="I347" t="str">
            <v>0934000903</v>
          </cell>
          <cell r="J347">
            <v>39797</v>
          </cell>
          <cell r="K347">
            <v>-1070</v>
          </cell>
          <cell r="L347" t="str">
            <v>THB</v>
          </cell>
          <cell r="M347" t="str">
            <v>ค่าชิปปิ้ง INV.3086604904,4905,4906,4907</v>
          </cell>
        </row>
        <row r="348">
          <cell r="A348" t="str">
            <v>@01@</v>
          </cell>
          <cell r="B348" t="str">
            <v>ค่าชิปปิ้ง</v>
          </cell>
          <cell r="C348" t="str">
            <v>489/24405</v>
          </cell>
          <cell r="D348" t="str">
            <v>0830033695</v>
          </cell>
          <cell r="E348">
            <v>0</v>
          </cell>
          <cell r="F348" t="str">
            <v>KR</v>
          </cell>
          <cell r="G348" t="str">
            <v>31</v>
          </cell>
          <cell r="H348" t="str">
            <v>D7</v>
          </cell>
          <cell r="I348" t="str">
            <v>0934000903</v>
          </cell>
          <cell r="J348">
            <v>39797</v>
          </cell>
          <cell r="K348">
            <v>-2033</v>
          </cell>
          <cell r="L348" t="str">
            <v>THB</v>
          </cell>
          <cell r="M348" t="str">
            <v>ค่าชิปปิ้ง INV.3086604908</v>
          </cell>
        </row>
        <row r="349">
          <cell r="A349" t="str">
            <v>@01@</v>
          </cell>
          <cell r="B349" t="str">
            <v>ค่าชิปปิ้ง</v>
          </cell>
          <cell r="C349" t="str">
            <v>489/24406</v>
          </cell>
          <cell r="D349" t="str">
            <v>0830033696</v>
          </cell>
          <cell r="E349">
            <v>0</v>
          </cell>
          <cell r="F349" t="str">
            <v>KR</v>
          </cell>
          <cell r="G349" t="str">
            <v>31</v>
          </cell>
          <cell r="H349" t="str">
            <v>D7</v>
          </cell>
          <cell r="I349" t="str">
            <v>0934000903</v>
          </cell>
          <cell r="J349">
            <v>39797</v>
          </cell>
          <cell r="K349">
            <v>-2461</v>
          </cell>
          <cell r="L349" t="str">
            <v>THB</v>
          </cell>
          <cell r="M349" t="str">
            <v>ค่าชิปปิ้ง INV.3086604909</v>
          </cell>
        </row>
        <row r="350">
          <cell r="A350" t="str">
            <v>@01@</v>
          </cell>
          <cell r="B350" t="str">
            <v>ค่าชิปปิ้ง</v>
          </cell>
          <cell r="C350" t="str">
            <v>489/24407</v>
          </cell>
          <cell r="D350" t="str">
            <v>0830033698</v>
          </cell>
          <cell r="E350">
            <v>0</v>
          </cell>
          <cell r="F350" t="str">
            <v>KR</v>
          </cell>
          <cell r="G350" t="str">
            <v>31</v>
          </cell>
          <cell r="H350" t="str">
            <v>D7</v>
          </cell>
          <cell r="I350" t="str">
            <v>0934000903</v>
          </cell>
          <cell r="J350">
            <v>39797</v>
          </cell>
          <cell r="K350">
            <v>-1177</v>
          </cell>
          <cell r="L350" t="str">
            <v>THB</v>
          </cell>
          <cell r="M350" t="str">
            <v>ค่าชิปปิ้ง INV.3086604910</v>
          </cell>
        </row>
        <row r="351">
          <cell r="A351" t="str">
            <v>@01@</v>
          </cell>
          <cell r="B351" t="str">
            <v>ค่าชิปปิ้ง</v>
          </cell>
          <cell r="C351" t="str">
            <v>489/24408</v>
          </cell>
          <cell r="D351" t="str">
            <v>0830033699</v>
          </cell>
          <cell r="E351">
            <v>0</v>
          </cell>
          <cell r="F351" t="str">
            <v>KR</v>
          </cell>
          <cell r="G351" t="str">
            <v>31</v>
          </cell>
          <cell r="H351" t="str">
            <v>D7</v>
          </cell>
          <cell r="I351" t="str">
            <v>0934000903</v>
          </cell>
          <cell r="J351">
            <v>39797</v>
          </cell>
          <cell r="K351">
            <v>-749</v>
          </cell>
          <cell r="L351" t="str">
            <v>THB</v>
          </cell>
          <cell r="M351" t="str">
            <v>ค่าชิปปิ้ง INV.3086604911</v>
          </cell>
        </row>
        <row r="352">
          <cell r="A352" t="str">
            <v>@01@</v>
          </cell>
          <cell r="B352" t="str">
            <v>ค่าชิปปิ้ง</v>
          </cell>
          <cell r="C352" t="str">
            <v>489/24409</v>
          </cell>
          <cell r="D352" t="str">
            <v>0830033665</v>
          </cell>
          <cell r="E352">
            <v>0</v>
          </cell>
          <cell r="F352" t="str">
            <v>KR</v>
          </cell>
          <cell r="G352" t="str">
            <v>31</v>
          </cell>
          <cell r="H352" t="str">
            <v>D7</v>
          </cell>
          <cell r="I352" t="str">
            <v>0934000903</v>
          </cell>
          <cell r="J352">
            <v>39797</v>
          </cell>
          <cell r="K352">
            <v>-535</v>
          </cell>
          <cell r="L352" t="str">
            <v>THB</v>
          </cell>
          <cell r="M352" t="str">
            <v>ค่าชิปปิ้ง INV.3086604913</v>
          </cell>
        </row>
        <row r="353">
          <cell r="A353" t="str">
            <v>@01@</v>
          </cell>
          <cell r="B353" t="str">
            <v>ค่าชิปปิ้ง</v>
          </cell>
          <cell r="C353" t="str">
            <v>489/24410</v>
          </cell>
          <cell r="D353" t="str">
            <v>0830033666</v>
          </cell>
          <cell r="E353">
            <v>0</v>
          </cell>
          <cell r="F353" t="str">
            <v>KR</v>
          </cell>
          <cell r="G353" t="str">
            <v>31</v>
          </cell>
          <cell r="H353" t="str">
            <v>D7</v>
          </cell>
          <cell r="I353" t="str">
            <v>0934000903</v>
          </cell>
          <cell r="J353">
            <v>39797</v>
          </cell>
          <cell r="K353">
            <v>-535</v>
          </cell>
          <cell r="L353" t="str">
            <v>THB</v>
          </cell>
          <cell r="M353" t="str">
            <v>ค่าชิปปิ้ง INV.3086604914</v>
          </cell>
        </row>
        <row r="354">
          <cell r="A354" t="str">
            <v>@01@</v>
          </cell>
          <cell r="B354" t="str">
            <v>ค่าชิปปิ้ง</v>
          </cell>
          <cell r="C354" t="str">
            <v>489/24411</v>
          </cell>
          <cell r="D354" t="str">
            <v>0830033667</v>
          </cell>
          <cell r="E354">
            <v>0</v>
          </cell>
          <cell r="F354" t="str">
            <v>KR</v>
          </cell>
          <cell r="G354" t="str">
            <v>31</v>
          </cell>
          <cell r="H354" t="str">
            <v>D7</v>
          </cell>
          <cell r="I354" t="str">
            <v>0934000903</v>
          </cell>
          <cell r="J354">
            <v>39797</v>
          </cell>
          <cell r="K354">
            <v>-535</v>
          </cell>
          <cell r="L354" t="str">
            <v>THB</v>
          </cell>
          <cell r="M354" t="str">
            <v>ค่าชิปปิ้ง INV.3086604915</v>
          </cell>
        </row>
        <row r="355">
          <cell r="A355" t="str">
            <v>@01@</v>
          </cell>
          <cell r="B355" t="str">
            <v>ค่าชิปปิ้ง</v>
          </cell>
          <cell r="C355" t="str">
            <v>489/24412</v>
          </cell>
          <cell r="D355" t="str">
            <v>0830033668</v>
          </cell>
          <cell r="E355">
            <v>0</v>
          </cell>
          <cell r="F355" t="str">
            <v>KR</v>
          </cell>
          <cell r="G355" t="str">
            <v>31</v>
          </cell>
          <cell r="H355" t="str">
            <v>D7</v>
          </cell>
          <cell r="I355" t="str">
            <v>0934000903</v>
          </cell>
          <cell r="J355">
            <v>39797</v>
          </cell>
          <cell r="K355">
            <v>-535</v>
          </cell>
          <cell r="L355" t="str">
            <v>THB</v>
          </cell>
          <cell r="M355" t="str">
            <v>ค่าชิปปิ้ง INV.3086604916</v>
          </cell>
        </row>
        <row r="356">
          <cell r="A356" t="str">
            <v>@01@</v>
          </cell>
          <cell r="B356" t="str">
            <v>ค่าชิปปิ้ง</v>
          </cell>
          <cell r="C356" t="str">
            <v>489/24413</v>
          </cell>
          <cell r="D356" t="str">
            <v>0830033700</v>
          </cell>
          <cell r="E356">
            <v>0</v>
          </cell>
          <cell r="F356" t="str">
            <v>KR</v>
          </cell>
          <cell r="G356" t="str">
            <v>31</v>
          </cell>
          <cell r="H356" t="str">
            <v>D7</v>
          </cell>
          <cell r="I356" t="str">
            <v>0934000903</v>
          </cell>
          <cell r="J356">
            <v>39797</v>
          </cell>
          <cell r="K356">
            <v>-749</v>
          </cell>
          <cell r="L356" t="str">
            <v>THB</v>
          </cell>
          <cell r="M356" t="str">
            <v>ค่าชิปปิ้ง INV.3086604917</v>
          </cell>
        </row>
        <row r="357">
          <cell r="A357" t="str">
            <v>@01@</v>
          </cell>
          <cell r="B357" t="str">
            <v>ค่าชิปปิ้ง</v>
          </cell>
          <cell r="C357" t="str">
            <v>489/24414</v>
          </cell>
          <cell r="D357" t="str">
            <v>0830033669</v>
          </cell>
          <cell r="E357">
            <v>0</v>
          </cell>
          <cell r="F357" t="str">
            <v>KR</v>
          </cell>
          <cell r="G357" t="str">
            <v>31</v>
          </cell>
          <cell r="H357" t="str">
            <v>D7</v>
          </cell>
          <cell r="I357" t="str">
            <v>0934000903</v>
          </cell>
          <cell r="J357">
            <v>39797</v>
          </cell>
          <cell r="K357">
            <v>-963</v>
          </cell>
          <cell r="L357" t="str">
            <v>THB</v>
          </cell>
          <cell r="M357" t="str">
            <v>ค่าชิปปิ้ง INV.3086604918</v>
          </cell>
        </row>
        <row r="358">
          <cell r="A358" t="str">
            <v>@01@</v>
          </cell>
          <cell r="B358" t="str">
            <v>ค่าชิปปิ้ง</v>
          </cell>
          <cell r="C358" t="str">
            <v>489/24415</v>
          </cell>
          <cell r="D358" t="str">
            <v>0830033670</v>
          </cell>
          <cell r="E358">
            <v>0</v>
          </cell>
          <cell r="F358" t="str">
            <v>KR</v>
          </cell>
          <cell r="G358" t="str">
            <v>31</v>
          </cell>
          <cell r="H358" t="str">
            <v>D7</v>
          </cell>
          <cell r="I358" t="str">
            <v>0934000903</v>
          </cell>
          <cell r="J358">
            <v>39797</v>
          </cell>
          <cell r="K358">
            <v>-535</v>
          </cell>
          <cell r="L358" t="str">
            <v>THB</v>
          </cell>
          <cell r="M358" t="str">
            <v>ค่าชิปปิ้ง INV.3086604919</v>
          </cell>
        </row>
        <row r="359">
          <cell r="A359" t="str">
            <v>@01@</v>
          </cell>
          <cell r="B359" t="str">
            <v>ค่าชิปปิ้ง</v>
          </cell>
          <cell r="C359" t="str">
            <v>489/24416</v>
          </cell>
          <cell r="D359" t="str">
            <v>0830033671</v>
          </cell>
          <cell r="E359">
            <v>0</v>
          </cell>
          <cell r="F359" t="str">
            <v>KR</v>
          </cell>
          <cell r="G359" t="str">
            <v>31</v>
          </cell>
          <cell r="H359" t="str">
            <v>D7</v>
          </cell>
          <cell r="I359" t="str">
            <v>0934000903</v>
          </cell>
          <cell r="J359">
            <v>39797</v>
          </cell>
          <cell r="K359">
            <v>-535</v>
          </cell>
          <cell r="L359" t="str">
            <v>THB</v>
          </cell>
          <cell r="M359" t="str">
            <v>ค่าชิปปิ้ง INV.3086604920</v>
          </cell>
        </row>
        <row r="360">
          <cell r="A360" t="str">
            <v>@01@</v>
          </cell>
          <cell r="B360" t="str">
            <v>ค่าชิปปิ้ง</v>
          </cell>
          <cell r="C360" t="str">
            <v>489/24417</v>
          </cell>
          <cell r="D360" t="str">
            <v>0830033672</v>
          </cell>
          <cell r="E360">
            <v>0</v>
          </cell>
          <cell r="F360" t="str">
            <v>KR</v>
          </cell>
          <cell r="G360" t="str">
            <v>31</v>
          </cell>
          <cell r="H360" t="str">
            <v>D7</v>
          </cell>
          <cell r="I360" t="str">
            <v>0934000903</v>
          </cell>
          <cell r="J360">
            <v>39797</v>
          </cell>
          <cell r="K360">
            <v>-1391</v>
          </cell>
          <cell r="L360" t="str">
            <v>THB</v>
          </cell>
          <cell r="M360" t="str">
            <v>ค่าชิปปิ้ง INV.3086604922</v>
          </cell>
        </row>
        <row r="361">
          <cell r="A361" t="str">
            <v>@01@</v>
          </cell>
          <cell r="B361" t="str">
            <v>ค่าชิปปิ้ง</v>
          </cell>
          <cell r="C361" t="str">
            <v>489/24418</v>
          </cell>
          <cell r="D361" t="str">
            <v>0830033702</v>
          </cell>
          <cell r="E361">
            <v>0</v>
          </cell>
          <cell r="F361" t="str">
            <v>KR</v>
          </cell>
          <cell r="G361" t="str">
            <v>31</v>
          </cell>
          <cell r="H361" t="str">
            <v>D7</v>
          </cell>
          <cell r="I361" t="str">
            <v>0934000903</v>
          </cell>
          <cell r="J361">
            <v>39797</v>
          </cell>
          <cell r="K361">
            <v>-1177</v>
          </cell>
          <cell r="L361" t="str">
            <v>THB</v>
          </cell>
          <cell r="M361" t="str">
            <v>ค่าชิปปิ้ง INV.3086604923</v>
          </cell>
        </row>
        <row r="362">
          <cell r="A362" t="str">
            <v>@01@</v>
          </cell>
          <cell r="B362" t="str">
            <v>ค่าชิปปิ้ง</v>
          </cell>
          <cell r="C362" t="str">
            <v>489/24419</v>
          </cell>
          <cell r="D362" t="str">
            <v>0830033714</v>
          </cell>
          <cell r="E362">
            <v>0</v>
          </cell>
          <cell r="F362" t="str">
            <v>KR</v>
          </cell>
          <cell r="G362" t="str">
            <v>31</v>
          </cell>
          <cell r="H362" t="str">
            <v>D7</v>
          </cell>
          <cell r="I362" t="str">
            <v>0934000903</v>
          </cell>
          <cell r="J362">
            <v>39797</v>
          </cell>
          <cell r="K362">
            <v>-535</v>
          </cell>
          <cell r="L362" t="str">
            <v>THB</v>
          </cell>
          <cell r="M362" t="str">
            <v>ค่าชิปปิ้ง INV.3086604924</v>
          </cell>
        </row>
        <row r="363">
          <cell r="A363" t="str">
            <v>@01@</v>
          </cell>
          <cell r="B363" t="str">
            <v>ค่าชิปปิ้ง</v>
          </cell>
          <cell r="C363" t="str">
            <v>489/24420</v>
          </cell>
          <cell r="D363" t="str">
            <v>0830033673</v>
          </cell>
          <cell r="E363">
            <v>0</v>
          </cell>
          <cell r="F363" t="str">
            <v>KR</v>
          </cell>
          <cell r="G363" t="str">
            <v>31</v>
          </cell>
          <cell r="H363" t="str">
            <v>D7</v>
          </cell>
          <cell r="I363" t="str">
            <v>0934000903</v>
          </cell>
          <cell r="J363">
            <v>39797</v>
          </cell>
          <cell r="K363">
            <v>-535</v>
          </cell>
          <cell r="L363" t="str">
            <v>THB</v>
          </cell>
          <cell r="M363" t="str">
            <v>ค่าชิปปิ้ง INV.3086604925</v>
          </cell>
        </row>
        <row r="364">
          <cell r="A364" t="str">
            <v>@01@</v>
          </cell>
          <cell r="B364" t="str">
            <v>ค่าชิปปิ้ง</v>
          </cell>
          <cell r="C364" t="str">
            <v>489/24421</v>
          </cell>
          <cell r="D364" t="str">
            <v>0830033674</v>
          </cell>
          <cell r="E364">
            <v>0</v>
          </cell>
          <cell r="F364" t="str">
            <v>KR</v>
          </cell>
          <cell r="G364" t="str">
            <v>31</v>
          </cell>
          <cell r="H364" t="str">
            <v>D7</v>
          </cell>
          <cell r="I364" t="str">
            <v>0934000903</v>
          </cell>
          <cell r="J364">
            <v>39797</v>
          </cell>
          <cell r="K364">
            <v>-963</v>
          </cell>
          <cell r="L364" t="str">
            <v>THB</v>
          </cell>
          <cell r="M364" t="str">
            <v>ค่าชิปปิ้ง INV.3086604926</v>
          </cell>
        </row>
        <row r="365">
          <cell r="A365" t="str">
            <v>@01@</v>
          </cell>
          <cell r="B365" t="str">
            <v>ค่าชิปปิ้ง</v>
          </cell>
          <cell r="C365" t="str">
            <v>489/24422</v>
          </cell>
          <cell r="D365" t="str">
            <v>0830033703</v>
          </cell>
          <cell r="E365">
            <v>0</v>
          </cell>
          <cell r="F365" t="str">
            <v>KR</v>
          </cell>
          <cell r="G365" t="str">
            <v>31</v>
          </cell>
          <cell r="H365" t="str">
            <v>D7</v>
          </cell>
          <cell r="I365" t="str">
            <v>0934000903</v>
          </cell>
          <cell r="J365">
            <v>39797</v>
          </cell>
          <cell r="K365">
            <v>-749</v>
          </cell>
          <cell r="L365" t="str">
            <v>THB</v>
          </cell>
          <cell r="M365" t="str">
            <v>ค่าชิปปิ้ง INV.3086604927</v>
          </cell>
        </row>
        <row r="366">
          <cell r="A366" t="str">
            <v>@01@</v>
          </cell>
          <cell r="B366" t="str">
            <v>ค่าชิปปิ้ง</v>
          </cell>
          <cell r="C366" t="str">
            <v>489/24423</v>
          </cell>
          <cell r="D366" t="str">
            <v>0830033704</v>
          </cell>
          <cell r="E366">
            <v>0</v>
          </cell>
          <cell r="F366" t="str">
            <v>KR</v>
          </cell>
          <cell r="G366" t="str">
            <v>31</v>
          </cell>
          <cell r="H366" t="str">
            <v>D7</v>
          </cell>
          <cell r="I366" t="str">
            <v>0934000903</v>
          </cell>
          <cell r="J366">
            <v>39797</v>
          </cell>
          <cell r="K366">
            <v>-749</v>
          </cell>
          <cell r="L366" t="str">
            <v>THB</v>
          </cell>
          <cell r="M366" t="str">
            <v>ค่าชิปปิ้ง INV.3086604928</v>
          </cell>
        </row>
        <row r="367">
          <cell r="A367" t="str">
            <v>@01@</v>
          </cell>
          <cell r="B367" t="str">
            <v>ค่าชิปปิ้ง</v>
          </cell>
          <cell r="C367" t="str">
            <v>489/24424</v>
          </cell>
          <cell r="D367" t="str">
            <v>0830033706</v>
          </cell>
          <cell r="E367">
            <v>0</v>
          </cell>
          <cell r="F367" t="str">
            <v>KR</v>
          </cell>
          <cell r="G367" t="str">
            <v>31</v>
          </cell>
          <cell r="H367" t="str">
            <v>D7</v>
          </cell>
          <cell r="I367" t="str">
            <v>0934000903</v>
          </cell>
          <cell r="J367">
            <v>39797</v>
          </cell>
          <cell r="K367">
            <v>-1177</v>
          </cell>
          <cell r="L367" t="str">
            <v>THB</v>
          </cell>
          <cell r="M367" t="str">
            <v>ค่าชิปปิ้ง INV.3086604929</v>
          </cell>
        </row>
        <row r="368">
          <cell r="A368" t="str">
            <v>@01@</v>
          </cell>
          <cell r="B368" t="str">
            <v>ค่าชิปปิ้ง</v>
          </cell>
          <cell r="C368" t="str">
            <v>489/24425</v>
          </cell>
          <cell r="D368" t="str">
            <v>0830033707</v>
          </cell>
          <cell r="E368">
            <v>0</v>
          </cell>
          <cell r="F368" t="str">
            <v>KR</v>
          </cell>
          <cell r="G368" t="str">
            <v>31</v>
          </cell>
          <cell r="H368" t="str">
            <v>D7</v>
          </cell>
          <cell r="I368" t="str">
            <v>0934000903</v>
          </cell>
          <cell r="J368">
            <v>39797</v>
          </cell>
          <cell r="K368">
            <v>-1177</v>
          </cell>
          <cell r="L368" t="str">
            <v>THB</v>
          </cell>
          <cell r="M368" t="str">
            <v>ค่าชิปปิ้ง INV.3086604931</v>
          </cell>
        </row>
        <row r="369">
          <cell r="A369" t="str">
            <v>@01@</v>
          </cell>
          <cell r="B369" t="str">
            <v>ค่าชิปปิ้ง</v>
          </cell>
          <cell r="C369" t="str">
            <v>489/24426</v>
          </cell>
          <cell r="D369" t="str">
            <v>0830033633</v>
          </cell>
          <cell r="E369">
            <v>0</v>
          </cell>
          <cell r="F369" t="str">
            <v>KR</v>
          </cell>
          <cell r="G369" t="str">
            <v>31</v>
          </cell>
          <cell r="H369" t="str">
            <v>D7</v>
          </cell>
          <cell r="I369" t="str">
            <v>0934000903</v>
          </cell>
          <cell r="J369">
            <v>39797</v>
          </cell>
          <cell r="K369">
            <v>-6527</v>
          </cell>
          <cell r="L369" t="str">
            <v>THB</v>
          </cell>
          <cell r="M369" t="str">
            <v>ค่าชิปปิ้ง INV.3086604850</v>
          </cell>
        </row>
        <row r="370">
          <cell r="A370" t="str">
            <v>@01@</v>
          </cell>
          <cell r="B370" t="str">
            <v>ค่าชิปปิ้ง</v>
          </cell>
          <cell r="C370" t="str">
            <v>489/24427</v>
          </cell>
          <cell r="D370" t="str">
            <v>0830033708</v>
          </cell>
          <cell r="E370">
            <v>0</v>
          </cell>
          <cell r="F370" t="str">
            <v>KR</v>
          </cell>
          <cell r="G370" t="str">
            <v>31</v>
          </cell>
          <cell r="H370" t="str">
            <v>D7</v>
          </cell>
          <cell r="I370" t="str">
            <v>0934000903</v>
          </cell>
          <cell r="J370">
            <v>39797</v>
          </cell>
          <cell r="K370">
            <v>-749</v>
          </cell>
          <cell r="L370" t="str">
            <v>THB</v>
          </cell>
          <cell r="M370" t="str">
            <v>ค่าชิปปิ้ง INV.3086604934</v>
          </cell>
        </row>
        <row r="371">
          <cell r="A371" t="str">
            <v>@01@</v>
          </cell>
          <cell r="B371" t="str">
            <v>ค่าชิปปิ้ง</v>
          </cell>
          <cell r="C371" t="str">
            <v>489/24428</v>
          </cell>
          <cell r="D371" t="str">
            <v>0830033709</v>
          </cell>
          <cell r="E371">
            <v>0</v>
          </cell>
          <cell r="F371" t="str">
            <v>KR</v>
          </cell>
          <cell r="G371" t="str">
            <v>31</v>
          </cell>
          <cell r="H371" t="str">
            <v>D7</v>
          </cell>
          <cell r="I371" t="str">
            <v>0934000903</v>
          </cell>
          <cell r="J371">
            <v>39797</v>
          </cell>
          <cell r="K371">
            <v>-749</v>
          </cell>
          <cell r="L371" t="str">
            <v>THB</v>
          </cell>
          <cell r="M371" t="str">
            <v>ค่าชิปปิ้ง INV.3086604936</v>
          </cell>
        </row>
        <row r="372">
          <cell r="A372" t="str">
            <v>@01@</v>
          </cell>
          <cell r="B372" t="str">
            <v>ค่าชิปปิ้ง</v>
          </cell>
          <cell r="C372" t="str">
            <v>489/24429</v>
          </cell>
          <cell r="D372" t="str">
            <v>0830033710</v>
          </cell>
          <cell r="E372">
            <v>0</v>
          </cell>
          <cell r="F372" t="str">
            <v>KR</v>
          </cell>
          <cell r="G372" t="str">
            <v>31</v>
          </cell>
          <cell r="H372" t="str">
            <v>D7</v>
          </cell>
          <cell r="I372" t="str">
            <v>0934000903</v>
          </cell>
          <cell r="J372">
            <v>39797</v>
          </cell>
          <cell r="K372">
            <v>-749</v>
          </cell>
          <cell r="L372" t="str">
            <v>THB</v>
          </cell>
          <cell r="M372" t="str">
            <v>ค่าชิปปิ้ง INV.3086604937</v>
          </cell>
        </row>
        <row r="373">
          <cell r="A373" t="str">
            <v>@01@</v>
          </cell>
          <cell r="B373" t="str">
            <v>ค่าชิปปิ้ง</v>
          </cell>
          <cell r="C373" t="str">
            <v>489/24430</v>
          </cell>
          <cell r="D373" t="str">
            <v>0830033711</v>
          </cell>
          <cell r="E373">
            <v>0</v>
          </cell>
          <cell r="F373" t="str">
            <v>KR</v>
          </cell>
          <cell r="G373" t="str">
            <v>31</v>
          </cell>
          <cell r="H373" t="str">
            <v>D7</v>
          </cell>
          <cell r="I373" t="str">
            <v>0934000903</v>
          </cell>
          <cell r="J373">
            <v>39797</v>
          </cell>
          <cell r="K373">
            <v>-749</v>
          </cell>
          <cell r="L373" t="str">
            <v>THB</v>
          </cell>
          <cell r="M373" t="str">
            <v>ค่าชิปปิ้ง INV.3086604938</v>
          </cell>
        </row>
        <row r="374">
          <cell r="A374" t="str">
            <v>@01@</v>
          </cell>
          <cell r="B374" t="str">
            <v>ค่าชิปปิ้ง</v>
          </cell>
          <cell r="C374" t="str">
            <v>489/24431</v>
          </cell>
          <cell r="D374" t="str">
            <v>0830033712</v>
          </cell>
          <cell r="E374">
            <v>0</v>
          </cell>
          <cell r="F374" t="str">
            <v>KR</v>
          </cell>
          <cell r="G374" t="str">
            <v>31</v>
          </cell>
          <cell r="H374" t="str">
            <v>D7</v>
          </cell>
          <cell r="I374" t="str">
            <v>0934000903</v>
          </cell>
          <cell r="J374">
            <v>39797</v>
          </cell>
          <cell r="K374">
            <v>-856</v>
          </cell>
          <cell r="L374" t="str">
            <v>THB</v>
          </cell>
          <cell r="M374" t="str">
            <v>ค่าชิปปิ้ง INV.3086604948,4853</v>
          </cell>
        </row>
        <row r="375">
          <cell r="A375" t="str">
            <v>@01@</v>
          </cell>
          <cell r="B375" t="str">
            <v>ค่าชิปปิ้ง</v>
          </cell>
          <cell r="C375" t="str">
            <v>489/24432</v>
          </cell>
          <cell r="D375" t="str">
            <v>0830033675</v>
          </cell>
          <cell r="E375">
            <v>0</v>
          </cell>
          <cell r="F375" t="str">
            <v>KR</v>
          </cell>
          <cell r="G375" t="str">
            <v>31</v>
          </cell>
          <cell r="H375" t="str">
            <v>D7</v>
          </cell>
          <cell r="I375" t="str">
            <v>0934000903</v>
          </cell>
          <cell r="J375">
            <v>39797</v>
          </cell>
          <cell r="K375">
            <v>-7383</v>
          </cell>
          <cell r="L375" t="str">
            <v>THB</v>
          </cell>
          <cell r="M375" t="str">
            <v>ค่าชิปปิ้ง INV.3086604952</v>
          </cell>
        </row>
        <row r="376">
          <cell r="A376" t="str">
            <v>@01@</v>
          </cell>
          <cell r="B376" t="str">
            <v>ค่าชิปปิ้ง</v>
          </cell>
          <cell r="C376" t="str">
            <v>489/24439</v>
          </cell>
          <cell r="D376" t="str">
            <v>0830033825</v>
          </cell>
          <cell r="E376">
            <v>0</v>
          </cell>
          <cell r="F376" t="str">
            <v>KR</v>
          </cell>
          <cell r="G376" t="str">
            <v>31</v>
          </cell>
          <cell r="H376" t="str">
            <v>D7</v>
          </cell>
          <cell r="I376" t="str">
            <v>0934000903</v>
          </cell>
          <cell r="J376">
            <v>39804</v>
          </cell>
          <cell r="K376">
            <v>-749</v>
          </cell>
          <cell r="L376" t="str">
            <v>THB</v>
          </cell>
          <cell r="M376" t="str">
            <v>ค่าชิปปิ้ง INV.3086604932</v>
          </cell>
        </row>
        <row r="377">
          <cell r="A377" t="str">
            <v>@01@</v>
          </cell>
          <cell r="B377" t="str">
            <v>ค่าชิปปิ้ง</v>
          </cell>
          <cell r="C377" t="str">
            <v>489/24440</v>
          </cell>
          <cell r="D377" t="str">
            <v>0830033826</v>
          </cell>
          <cell r="E377">
            <v>0</v>
          </cell>
          <cell r="F377" t="str">
            <v>KR</v>
          </cell>
          <cell r="G377" t="str">
            <v>31</v>
          </cell>
          <cell r="H377" t="str">
            <v>D7</v>
          </cell>
          <cell r="I377" t="str">
            <v>0934000903</v>
          </cell>
          <cell r="J377">
            <v>39804</v>
          </cell>
          <cell r="K377">
            <v>-749</v>
          </cell>
          <cell r="L377" t="str">
            <v>THB</v>
          </cell>
          <cell r="M377" t="str">
            <v>ค่าชิปปิ้ง INV.3086604933</v>
          </cell>
        </row>
        <row r="378">
          <cell r="A378" t="str">
            <v>@01@</v>
          </cell>
          <cell r="B378" t="str">
            <v>ค่าชิปปิ้ง</v>
          </cell>
          <cell r="C378" t="str">
            <v>489/24441</v>
          </cell>
          <cell r="D378" t="str">
            <v>0830033827</v>
          </cell>
          <cell r="E378">
            <v>0</v>
          </cell>
          <cell r="F378" t="str">
            <v>KR</v>
          </cell>
          <cell r="G378" t="str">
            <v>31</v>
          </cell>
          <cell r="H378" t="str">
            <v>D7</v>
          </cell>
          <cell r="I378" t="str">
            <v>0934000903</v>
          </cell>
          <cell r="J378">
            <v>39804</v>
          </cell>
          <cell r="K378">
            <v>-749</v>
          </cell>
          <cell r="L378" t="str">
            <v>THB</v>
          </cell>
          <cell r="M378" t="str">
            <v>ค่าชิปปิ้ง INV.3086604935</v>
          </cell>
        </row>
        <row r="379">
          <cell r="A379" t="str">
            <v>@01@</v>
          </cell>
          <cell r="B379" t="str">
            <v>ค่าชิปปิ้ง</v>
          </cell>
          <cell r="C379" t="str">
            <v>489/24442</v>
          </cell>
          <cell r="D379" t="str">
            <v>0830033785</v>
          </cell>
          <cell r="E379">
            <v>0</v>
          </cell>
          <cell r="F379" t="str">
            <v>KR</v>
          </cell>
          <cell r="G379" t="str">
            <v>31</v>
          </cell>
          <cell r="H379" t="str">
            <v>D7</v>
          </cell>
          <cell r="I379" t="str">
            <v>0934000903</v>
          </cell>
          <cell r="J379">
            <v>39804</v>
          </cell>
          <cell r="K379">
            <v>-535</v>
          </cell>
          <cell r="L379" t="str">
            <v>THB</v>
          </cell>
          <cell r="M379" t="str">
            <v>ค่าชิปปิ้ง INV.3086604939</v>
          </cell>
        </row>
        <row r="380">
          <cell r="A380" t="str">
            <v>@01@</v>
          </cell>
          <cell r="B380" t="str">
            <v>ค่าชิปปิ้ง</v>
          </cell>
          <cell r="C380" t="str">
            <v>489/24443</v>
          </cell>
          <cell r="D380" t="str">
            <v>0830033786</v>
          </cell>
          <cell r="E380">
            <v>0</v>
          </cell>
          <cell r="F380" t="str">
            <v>KR</v>
          </cell>
          <cell r="G380" t="str">
            <v>31</v>
          </cell>
          <cell r="H380" t="str">
            <v>D7</v>
          </cell>
          <cell r="I380" t="str">
            <v>0934000903</v>
          </cell>
          <cell r="J380">
            <v>39804</v>
          </cell>
          <cell r="K380">
            <v>-1391</v>
          </cell>
          <cell r="L380" t="str">
            <v>THB</v>
          </cell>
          <cell r="M380" t="str">
            <v>ค่าชิปปิ้ง INV.3086604940</v>
          </cell>
        </row>
        <row r="381">
          <cell r="A381" t="str">
            <v>@01@</v>
          </cell>
          <cell r="B381" t="str">
            <v>ค่าชิปปิ้ง</v>
          </cell>
          <cell r="C381" t="str">
            <v>489/24444</v>
          </cell>
          <cell r="D381" t="str">
            <v>0830033787</v>
          </cell>
          <cell r="E381">
            <v>0</v>
          </cell>
          <cell r="F381" t="str">
            <v>KR</v>
          </cell>
          <cell r="G381" t="str">
            <v>31</v>
          </cell>
          <cell r="H381" t="str">
            <v>D7</v>
          </cell>
          <cell r="I381" t="str">
            <v>0934000903</v>
          </cell>
          <cell r="J381">
            <v>39804</v>
          </cell>
          <cell r="K381">
            <v>-535</v>
          </cell>
          <cell r="L381" t="str">
            <v>THB</v>
          </cell>
          <cell r="M381" t="str">
            <v>ค่าชิปปิ้ง INV.3086604941</v>
          </cell>
        </row>
        <row r="382">
          <cell r="A382" t="str">
            <v>@01@</v>
          </cell>
          <cell r="B382" t="str">
            <v>ค่าชิปปิ้ง</v>
          </cell>
          <cell r="C382" t="str">
            <v>489/24445</v>
          </cell>
          <cell r="D382" t="str">
            <v>0830033788</v>
          </cell>
          <cell r="E382">
            <v>0</v>
          </cell>
          <cell r="F382" t="str">
            <v>KR</v>
          </cell>
          <cell r="G382" t="str">
            <v>31</v>
          </cell>
          <cell r="H382" t="str">
            <v>D7</v>
          </cell>
          <cell r="I382" t="str">
            <v>0934000903</v>
          </cell>
          <cell r="J382">
            <v>39804</v>
          </cell>
          <cell r="K382">
            <v>-535</v>
          </cell>
          <cell r="L382" t="str">
            <v>THB</v>
          </cell>
          <cell r="M382" t="str">
            <v>ค่าชิปปิ้ง INV.3086604942</v>
          </cell>
        </row>
        <row r="383">
          <cell r="A383" t="str">
            <v>@01@</v>
          </cell>
          <cell r="B383" t="str">
            <v>ค่าชิปปิ้ง</v>
          </cell>
          <cell r="C383" t="str">
            <v>489/24446</v>
          </cell>
          <cell r="D383" t="str">
            <v>0830033828</v>
          </cell>
          <cell r="E383">
            <v>0</v>
          </cell>
          <cell r="F383" t="str">
            <v>KR</v>
          </cell>
          <cell r="G383" t="str">
            <v>31</v>
          </cell>
          <cell r="H383" t="str">
            <v>D7</v>
          </cell>
          <cell r="I383" t="str">
            <v>0934000903</v>
          </cell>
          <cell r="J383">
            <v>39804</v>
          </cell>
          <cell r="K383">
            <v>-749</v>
          </cell>
          <cell r="L383" t="str">
            <v>THB</v>
          </cell>
          <cell r="M383" t="str">
            <v>ค่าชิปปิ้ง INV.3086604943</v>
          </cell>
        </row>
        <row r="384">
          <cell r="A384" t="str">
            <v>@01@</v>
          </cell>
          <cell r="B384" t="str">
            <v>ค่าชิปปิ้ง</v>
          </cell>
          <cell r="C384" t="str">
            <v>489/24447</v>
          </cell>
          <cell r="D384" t="str">
            <v>0830033789</v>
          </cell>
          <cell r="E384">
            <v>0</v>
          </cell>
          <cell r="F384" t="str">
            <v>KR</v>
          </cell>
          <cell r="G384" t="str">
            <v>31</v>
          </cell>
          <cell r="H384" t="str">
            <v>D7</v>
          </cell>
          <cell r="I384" t="str">
            <v>0934000903</v>
          </cell>
          <cell r="J384">
            <v>39804</v>
          </cell>
          <cell r="K384">
            <v>-963</v>
          </cell>
          <cell r="L384" t="str">
            <v>THB</v>
          </cell>
          <cell r="M384" t="str">
            <v>ค่าชิปปิ้ง INV.3086604944</v>
          </cell>
        </row>
        <row r="385">
          <cell r="A385" t="str">
            <v>@01@</v>
          </cell>
          <cell r="B385" t="str">
            <v>ค่าชิปปิ้ง</v>
          </cell>
          <cell r="C385" t="str">
            <v>489/24448</v>
          </cell>
          <cell r="D385" t="str">
            <v>0830033716</v>
          </cell>
          <cell r="E385">
            <v>0</v>
          </cell>
          <cell r="F385" t="str">
            <v>KR</v>
          </cell>
          <cell r="G385" t="str">
            <v>31</v>
          </cell>
          <cell r="H385" t="str">
            <v>D7</v>
          </cell>
          <cell r="I385" t="str">
            <v>0934000903</v>
          </cell>
          <cell r="J385">
            <v>39804</v>
          </cell>
          <cell r="K385">
            <v>-1712</v>
          </cell>
          <cell r="L385" t="str">
            <v>THB</v>
          </cell>
          <cell r="M385" t="str">
            <v>ค่าชิปปิ้ง INV.3086604945,4946,4947,4951,4955,4957</v>
          </cell>
        </row>
        <row r="386">
          <cell r="A386" t="str">
            <v>@01@</v>
          </cell>
          <cell r="B386" t="str">
            <v>ค่าชิปปิ้ง</v>
          </cell>
          <cell r="C386" t="str">
            <v>489/24449</v>
          </cell>
          <cell r="D386" t="str">
            <v>0830033720</v>
          </cell>
          <cell r="E386">
            <v>0</v>
          </cell>
          <cell r="F386" t="str">
            <v>KR</v>
          </cell>
          <cell r="G386" t="str">
            <v>31</v>
          </cell>
          <cell r="H386" t="str">
            <v>D7</v>
          </cell>
          <cell r="I386" t="str">
            <v>0934000903</v>
          </cell>
          <cell r="J386">
            <v>39804</v>
          </cell>
          <cell r="K386">
            <v>-856</v>
          </cell>
          <cell r="L386" t="str">
            <v>THB</v>
          </cell>
          <cell r="M386" t="str">
            <v>ค่าชิปปิ้ง INV.3086604949,4959</v>
          </cell>
        </row>
        <row r="387">
          <cell r="A387" t="str">
            <v>@01@</v>
          </cell>
          <cell r="B387" t="str">
            <v>ค่าชิปปิ้ง</v>
          </cell>
          <cell r="C387" t="str">
            <v>489/24450</v>
          </cell>
          <cell r="D387" t="str">
            <v>0830033790</v>
          </cell>
          <cell r="E387">
            <v>0</v>
          </cell>
          <cell r="F387" t="str">
            <v>KR</v>
          </cell>
          <cell r="G387" t="str">
            <v>31</v>
          </cell>
          <cell r="H387" t="str">
            <v>D7</v>
          </cell>
          <cell r="I387" t="str">
            <v>0934000903</v>
          </cell>
          <cell r="J387">
            <v>39804</v>
          </cell>
          <cell r="K387">
            <v>-7811</v>
          </cell>
          <cell r="L387" t="str">
            <v>THB</v>
          </cell>
          <cell r="M387" t="str">
            <v>ค่าชิปปิ้ง INV.3086604954</v>
          </cell>
        </row>
        <row r="388">
          <cell r="A388" t="str">
            <v>@01@</v>
          </cell>
          <cell r="B388" t="str">
            <v>ค่าชิปปิ้ง</v>
          </cell>
          <cell r="C388" t="str">
            <v>490/24451</v>
          </cell>
          <cell r="D388" t="str">
            <v>0830033723</v>
          </cell>
          <cell r="E388">
            <v>0</v>
          </cell>
          <cell r="F388" t="str">
            <v>KR</v>
          </cell>
          <cell r="G388" t="str">
            <v>31</v>
          </cell>
          <cell r="H388" t="str">
            <v>D7</v>
          </cell>
          <cell r="I388" t="str">
            <v>0934000903</v>
          </cell>
          <cell r="J388">
            <v>39804</v>
          </cell>
          <cell r="K388">
            <v>-963</v>
          </cell>
          <cell r="L388" t="str">
            <v>THB</v>
          </cell>
          <cell r="M388" t="str">
            <v>ค่าชิปปิ้ง INV.3086604958,4961,4962</v>
          </cell>
        </row>
        <row r="389">
          <cell r="A389" t="str">
            <v>@01@</v>
          </cell>
          <cell r="B389" t="str">
            <v>ค่าชิปปิ้ง</v>
          </cell>
          <cell r="C389" t="str">
            <v>490/24452</v>
          </cell>
          <cell r="D389" t="str">
            <v>0830033724</v>
          </cell>
          <cell r="E389">
            <v>0</v>
          </cell>
          <cell r="F389" t="str">
            <v>KR</v>
          </cell>
          <cell r="G389" t="str">
            <v>31</v>
          </cell>
          <cell r="H389" t="str">
            <v>D7</v>
          </cell>
          <cell r="I389" t="str">
            <v>0934000903</v>
          </cell>
          <cell r="J389">
            <v>39804</v>
          </cell>
          <cell r="K389">
            <v>-963</v>
          </cell>
          <cell r="L389" t="str">
            <v>THB</v>
          </cell>
          <cell r="M389" t="str">
            <v>ค่าชิปปิ้ง INV.3086604960,4963,4960</v>
          </cell>
        </row>
        <row r="390">
          <cell r="A390" t="str">
            <v>@01@</v>
          </cell>
          <cell r="B390" t="str">
            <v>ค่าชิปปิ้ง</v>
          </cell>
          <cell r="C390" t="str">
            <v>490/24453</v>
          </cell>
          <cell r="D390" t="str">
            <v>0830033726</v>
          </cell>
          <cell r="E390">
            <v>0</v>
          </cell>
          <cell r="F390" t="str">
            <v>KR</v>
          </cell>
          <cell r="G390" t="str">
            <v>31</v>
          </cell>
          <cell r="H390" t="str">
            <v>D7</v>
          </cell>
          <cell r="I390" t="str">
            <v>0934000903</v>
          </cell>
          <cell r="J390">
            <v>39804</v>
          </cell>
          <cell r="K390">
            <v>-1177</v>
          </cell>
          <cell r="L390" t="str">
            <v>THB</v>
          </cell>
          <cell r="M390" t="str">
            <v>ค่าชิปปิ้ง INV.3086604964,4966,4967,4968,4970</v>
          </cell>
        </row>
        <row r="391">
          <cell r="A391" t="str">
            <v>@01@</v>
          </cell>
          <cell r="B391" t="str">
            <v>ค่าชิปปิ้ง</v>
          </cell>
          <cell r="C391" t="str">
            <v>490/24454</v>
          </cell>
          <cell r="D391" t="str">
            <v>0830033728</v>
          </cell>
          <cell r="E391">
            <v>0</v>
          </cell>
          <cell r="F391" t="str">
            <v>KR</v>
          </cell>
          <cell r="G391" t="str">
            <v>31</v>
          </cell>
          <cell r="H391" t="str">
            <v>D7</v>
          </cell>
          <cell r="I391" t="str">
            <v>0934000903</v>
          </cell>
          <cell r="J391">
            <v>39804</v>
          </cell>
          <cell r="K391">
            <v>-2033</v>
          </cell>
          <cell r="L391" t="str">
            <v>THB</v>
          </cell>
          <cell r="M391" t="str">
            <v>ค่าชิปปิ้ง INV.3086604969</v>
          </cell>
        </row>
        <row r="392">
          <cell r="A392" t="str">
            <v>@01@</v>
          </cell>
          <cell r="B392" t="str">
            <v>ค่าชิปปิ้ง</v>
          </cell>
          <cell r="C392" t="str">
            <v>490/24455</v>
          </cell>
          <cell r="D392" t="str">
            <v>0830033735</v>
          </cell>
          <cell r="E392">
            <v>0</v>
          </cell>
          <cell r="F392" t="str">
            <v>KR</v>
          </cell>
          <cell r="G392" t="str">
            <v>31</v>
          </cell>
          <cell r="H392" t="str">
            <v>D7</v>
          </cell>
          <cell r="I392" t="str">
            <v>0934000903</v>
          </cell>
          <cell r="J392">
            <v>39804</v>
          </cell>
          <cell r="K392">
            <v>-749</v>
          </cell>
          <cell r="L392" t="str">
            <v>THB</v>
          </cell>
          <cell r="M392" t="str">
            <v>ค่าชิปปิ้ง INV.3086604971</v>
          </cell>
        </row>
        <row r="393">
          <cell r="A393" t="str">
            <v>@01@</v>
          </cell>
          <cell r="B393" t="str">
            <v>ค่าชิปปิ้ง</v>
          </cell>
          <cell r="C393" t="str">
            <v>490/24456</v>
          </cell>
          <cell r="D393" t="str">
            <v>0830033792</v>
          </cell>
          <cell r="E393">
            <v>0</v>
          </cell>
          <cell r="F393" t="str">
            <v>KR</v>
          </cell>
          <cell r="G393" t="str">
            <v>31</v>
          </cell>
          <cell r="H393" t="str">
            <v>D7</v>
          </cell>
          <cell r="I393" t="str">
            <v>0934000903</v>
          </cell>
          <cell r="J393">
            <v>39804</v>
          </cell>
          <cell r="K393">
            <v>-535</v>
          </cell>
          <cell r="L393" t="str">
            <v>THB</v>
          </cell>
          <cell r="M393" t="str">
            <v>ค่าชิปปิ้ง INV.3086604972</v>
          </cell>
        </row>
        <row r="394">
          <cell r="A394" t="str">
            <v>@01@</v>
          </cell>
          <cell r="B394" t="str">
            <v>ค่าชิปปิ้ง</v>
          </cell>
          <cell r="C394" t="str">
            <v>490/24457</v>
          </cell>
          <cell r="D394" t="str">
            <v>0830033793</v>
          </cell>
          <cell r="E394">
            <v>0</v>
          </cell>
          <cell r="F394" t="str">
            <v>KR</v>
          </cell>
          <cell r="G394" t="str">
            <v>31</v>
          </cell>
          <cell r="H394" t="str">
            <v>D7</v>
          </cell>
          <cell r="I394" t="str">
            <v>0934000903</v>
          </cell>
          <cell r="J394">
            <v>39804</v>
          </cell>
          <cell r="K394">
            <v>-963</v>
          </cell>
          <cell r="L394" t="str">
            <v>THB</v>
          </cell>
          <cell r="M394" t="str">
            <v>ค่าชิปปิ้ง INV.3086604973</v>
          </cell>
        </row>
        <row r="395">
          <cell r="A395" t="str">
            <v>@01@</v>
          </cell>
          <cell r="B395" t="str">
            <v>ค่าชิปปิ้ง</v>
          </cell>
          <cell r="C395" t="str">
            <v>490/24458</v>
          </cell>
          <cell r="D395" t="str">
            <v>0830033794</v>
          </cell>
          <cell r="E395">
            <v>0</v>
          </cell>
          <cell r="F395" t="str">
            <v>KR</v>
          </cell>
          <cell r="G395" t="str">
            <v>31</v>
          </cell>
          <cell r="H395" t="str">
            <v>D7</v>
          </cell>
          <cell r="I395" t="str">
            <v>0934000903</v>
          </cell>
          <cell r="J395">
            <v>39804</v>
          </cell>
          <cell r="K395">
            <v>-535</v>
          </cell>
          <cell r="L395" t="str">
            <v>THB</v>
          </cell>
          <cell r="M395" t="str">
            <v>ค่าชิปปิ้ง INV.3086604974</v>
          </cell>
        </row>
        <row r="396">
          <cell r="A396" t="str">
            <v>@01@</v>
          </cell>
          <cell r="B396" t="str">
            <v>ค่าชิปปิ้ง</v>
          </cell>
          <cell r="C396" t="str">
            <v>490/24459</v>
          </cell>
          <cell r="D396" t="str">
            <v>0830033795</v>
          </cell>
          <cell r="E396">
            <v>0</v>
          </cell>
          <cell r="F396" t="str">
            <v>KR</v>
          </cell>
          <cell r="G396" t="str">
            <v>31</v>
          </cell>
          <cell r="H396" t="str">
            <v>D7</v>
          </cell>
          <cell r="I396" t="str">
            <v>0934000903</v>
          </cell>
          <cell r="J396">
            <v>39804</v>
          </cell>
          <cell r="K396">
            <v>-535</v>
          </cell>
          <cell r="L396" t="str">
            <v>THB</v>
          </cell>
          <cell r="M396" t="str">
            <v>ค่าชิปปิ้ง INV.3086604975</v>
          </cell>
        </row>
        <row r="397">
          <cell r="A397" t="str">
            <v>@01@</v>
          </cell>
          <cell r="B397" t="str">
            <v>ค่าชิปปิ้ง</v>
          </cell>
          <cell r="C397" t="str">
            <v>490/24460</v>
          </cell>
          <cell r="D397" t="str">
            <v>0830033796</v>
          </cell>
          <cell r="E397">
            <v>0</v>
          </cell>
          <cell r="F397" t="str">
            <v>KR</v>
          </cell>
          <cell r="G397" t="str">
            <v>31</v>
          </cell>
          <cell r="H397" t="str">
            <v>D7</v>
          </cell>
          <cell r="I397" t="str">
            <v>0934000903</v>
          </cell>
          <cell r="J397">
            <v>39804</v>
          </cell>
          <cell r="K397">
            <v>-1819</v>
          </cell>
          <cell r="L397" t="str">
            <v>THB</v>
          </cell>
          <cell r="M397" t="str">
            <v>ค่าชิปปิ้ง INV.3086604976</v>
          </cell>
        </row>
        <row r="398">
          <cell r="A398" t="str">
            <v>@01@</v>
          </cell>
          <cell r="B398" t="str">
            <v>ค่าชิปปิ้ง</v>
          </cell>
          <cell r="C398" t="str">
            <v>490/24461</v>
          </cell>
          <cell r="D398" t="str">
            <v>0830033797</v>
          </cell>
          <cell r="E398">
            <v>0</v>
          </cell>
          <cell r="F398" t="str">
            <v>KR</v>
          </cell>
          <cell r="G398" t="str">
            <v>31</v>
          </cell>
          <cell r="H398" t="str">
            <v>D7</v>
          </cell>
          <cell r="I398" t="str">
            <v>0934000903</v>
          </cell>
          <cell r="J398">
            <v>39804</v>
          </cell>
          <cell r="K398">
            <v>-535</v>
          </cell>
          <cell r="L398" t="str">
            <v>THB</v>
          </cell>
          <cell r="M398" t="str">
            <v>ค่าชิปปิ้ง INV.3086604977</v>
          </cell>
        </row>
        <row r="399">
          <cell r="A399" t="str">
            <v>@01@</v>
          </cell>
          <cell r="B399" t="str">
            <v>ค่าชิปปิ้ง</v>
          </cell>
          <cell r="C399" t="str">
            <v>490/24462</v>
          </cell>
          <cell r="D399" t="str">
            <v>0830033798</v>
          </cell>
          <cell r="E399">
            <v>0</v>
          </cell>
          <cell r="F399" t="str">
            <v>KR</v>
          </cell>
          <cell r="G399" t="str">
            <v>31</v>
          </cell>
          <cell r="H399" t="str">
            <v>D7</v>
          </cell>
          <cell r="I399" t="str">
            <v>0934000903</v>
          </cell>
          <cell r="J399">
            <v>39804</v>
          </cell>
          <cell r="K399">
            <v>-535</v>
          </cell>
          <cell r="L399" t="str">
            <v>THB</v>
          </cell>
          <cell r="M399" t="str">
            <v>ค่าชิปปิ้ง INV.3086604978</v>
          </cell>
        </row>
        <row r="400">
          <cell r="A400" t="str">
            <v>@01@</v>
          </cell>
          <cell r="B400" t="str">
            <v>ค่าชิปปิ้ง</v>
          </cell>
          <cell r="C400" t="str">
            <v>490/24463</v>
          </cell>
          <cell r="D400" t="str">
            <v>0830033739</v>
          </cell>
          <cell r="E400">
            <v>0</v>
          </cell>
          <cell r="F400" t="str">
            <v>KR</v>
          </cell>
          <cell r="G400" t="str">
            <v>31</v>
          </cell>
          <cell r="H400" t="str">
            <v>D7</v>
          </cell>
          <cell r="I400" t="str">
            <v>0934000903</v>
          </cell>
          <cell r="J400">
            <v>39804</v>
          </cell>
          <cell r="K400">
            <v>-749</v>
          </cell>
          <cell r="L400" t="str">
            <v>THB</v>
          </cell>
          <cell r="M400" t="str">
            <v>ค่าชิปปิ้ง INV.3086604979</v>
          </cell>
        </row>
        <row r="401">
          <cell r="A401" t="str">
            <v>@01@</v>
          </cell>
          <cell r="B401" t="str">
            <v>ค่าชิปปิ้ง</v>
          </cell>
          <cell r="C401" t="str">
            <v>490/24464</v>
          </cell>
          <cell r="D401" t="str">
            <v>0830033742</v>
          </cell>
          <cell r="E401">
            <v>0</v>
          </cell>
          <cell r="F401" t="str">
            <v>KR</v>
          </cell>
          <cell r="G401" t="str">
            <v>31</v>
          </cell>
          <cell r="H401" t="str">
            <v>D7</v>
          </cell>
          <cell r="I401" t="str">
            <v>0934000903</v>
          </cell>
          <cell r="J401">
            <v>39804</v>
          </cell>
          <cell r="K401">
            <v>-749</v>
          </cell>
          <cell r="L401" t="str">
            <v>THB</v>
          </cell>
          <cell r="M401" t="str">
            <v>ค่าชิปปิ้ง INV.3086604980</v>
          </cell>
        </row>
        <row r="402">
          <cell r="A402" t="str">
            <v>@01@</v>
          </cell>
          <cell r="B402" t="str">
            <v>ค่าชิปปิ้ง</v>
          </cell>
          <cell r="C402" t="str">
            <v>490/24465</v>
          </cell>
          <cell r="D402" t="str">
            <v>0830033743</v>
          </cell>
          <cell r="E402">
            <v>0</v>
          </cell>
          <cell r="F402" t="str">
            <v>KR</v>
          </cell>
          <cell r="G402" t="str">
            <v>31</v>
          </cell>
          <cell r="H402" t="str">
            <v>D7</v>
          </cell>
          <cell r="I402" t="str">
            <v>0934000903</v>
          </cell>
          <cell r="J402">
            <v>39804</v>
          </cell>
          <cell r="K402">
            <v>-749</v>
          </cell>
          <cell r="L402" t="str">
            <v>THB</v>
          </cell>
          <cell r="M402" t="str">
            <v>ค่าชิปปิ้ง INV.3086604981</v>
          </cell>
        </row>
        <row r="403">
          <cell r="A403" t="str">
            <v>@01@</v>
          </cell>
          <cell r="B403" t="str">
            <v>ค่าชิปปิ้ง</v>
          </cell>
          <cell r="C403" t="str">
            <v>490/24466</v>
          </cell>
          <cell r="D403" t="str">
            <v>0830033745</v>
          </cell>
          <cell r="E403">
            <v>0</v>
          </cell>
          <cell r="F403" t="str">
            <v>KR</v>
          </cell>
          <cell r="G403" t="str">
            <v>31</v>
          </cell>
          <cell r="H403" t="str">
            <v>D7</v>
          </cell>
          <cell r="I403" t="str">
            <v>0934000903</v>
          </cell>
          <cell r="J403">
            <v>39804</v>
          </cell>
          <cell r="K403">
            <v>-749</v>
          </cell>
          <cell r="L403" t="str">
            <v>THB</v>
          </cell>
          <cell r="M403" t="str">
            <v>ค่าชิปปิ้ง INV.3086604982</v>
          </cell>
        </row>
        <row r="404">
          <cell r="A404" t="str">
            <v>@01@</v>
          </cell>
          <cell r="B404" t="str">
            <v>ค่าชิปปิ้ง</v>
          </cell>
          <cell r="C404" t="str">
            <v>490/24467</v>
          </cell>
          <cell r="D404" t="str">
            <v>0830033746</v>
          </cell>
          <cell r="E404">
            <v>0</v>
          </cell>
          <cell r="F404" t="str">
            <v>KR</v>
          </cell>
          <cell r="G404" t="str">
            <v>31</v>
          </cell>
          <cell r="H404" t="str">
            <v>D7</v>
          </cell>
          <cell r="I404" t="str">
            <v>0934000903</v>
          </cell>
          <cell r="J404">
            <v>39804</v>
          </cell>
          <cell r="K404">
            <v>-749</v>
          </cell>
          <cell r="L404" t="str">
            <v>THB</v>
          </cell>
          <cell r="M404" t="str">
            <v>ค่าชิปปิ้ง INV.3086604983</v>
          </cell>
        </row>
        <row r="405">
          <cell r="A405" t="str">
            <v>@01@</v>
          </cell>
          <cell r="B405" t="str">
            <v>ค่าชิปปิ้ง</v>
          </cell>
          <cell r="C405" t="str">
            <v>490/24468</v>
          </cell>
          <cell r="D405" t="str">
            <v>0830033747</v>
          </cell>
          <cell r="E405">
            <v>0</v>
          </cell>
          <cell r="F405" t="str">
            <v>KR</v>
          </cell>
          <cell r="G405" t="str">
            <v>31</v>
          </cell>
          <cell r="H405" t="str">
            <v>D7</v>
          </cell>
          <cell r="I405" t="str">
            <v>0934000903</v>
          </cell>
          <cell r="J405">
            <v>39804</v>
          </cell>
          <cell r="K405">
            <v>-749</v>
          </cell>
          <cell r="L405" t="str">
            <v>THB</v>
          </cell>
          <cell r="M405" t="str">
            <v>ค่าชิปปิ้ง INV.3086604984</v>
          </cell>
        </row>
        <row r="406">
          <cell r="A406" t="str">
            <v>@01@</v>
          </cell>
          <cell r="B406" t="str">
            <v>ค่าชิปปิ้ง</v>
          </cell>
          <cell r="C406" t="str">
            <v>490/24469</v>
          </cell>
          <cell r="D406" t="str">
            <v>0830033799</v>
          </cell>
          <cell r="E406">
            <v>0</v>
          </cell>
          <cell r="F406" t="str">
            <v>KR</v>
          </cell>
          <cell r="G406" t="str">
            <v>31</v>
          </cell>
          <cell r="H406" t="str">
            <v>D7</v>
          </cell>
          <cell r="I406" t="str">
            <v>0934000903</v>
          </cell>
          <cell r="J406">
            <v>39804</v>
          </cell>
          <cell r="K406">
            <v>-1391</v>
          </cell>
          <cell r="L406" t="str">
            <v>THB</v>
          </cell>
          <cell r="M406" t="str">
            <v>ค่าชิปปิ้ง INV.3086604985</v>
          </cell>
        </row>
        <row r="407">
          <cell r="A407" t="str">
            <v>@01@</v>
          </cell>
          <cell r="B407" t="str">
            <v>ค่าชิปปิ้ง</v>
          </cell>
          <cell r="C407" t="str">
            <v>490/24470</v>
          </cell>
          <cell r="D407" t="str">
            <v>0830033800</v>
          </cell>
          <cell r="E407">
            <v>0</v>
          </cell>
          <cell r="F407" t="str">
            <v>KR</v>
          </cell>
          <cell r="G407" t="str">
            <v>31</v>
          </cell>
          <cell r="H407" t="str">
            <v>D7</v>
          </cell>
          <cell r="I407" t="str">
            <v>0934000903</v>
          </cell>
          <cell r="J407">
            <v>39804</v>
          </cell>
          <cell r="K407">
            <v>-1819</v>
          </cell>
          <cell r="L407" t="str">
            <v>THB</v>
          </cell>
          <cell r="M407" t="str">
            <v>ค่าชิปปิ้ง INV.3086604987</v>
          </cell>
        </row>
        <row r="408">
          <cell r="A408" t="str">
            <v>@01@</v>
          </cell>
          <cell r="B408" t="str">
            <v>ค่าชิปปิ้ง</v>
          </cell>
          <cell r="C408" t="str">
            <v>490/24471</v>
          </cell>
          <cell r="D408" t="str">
            <v>0830033801</v>
          </cell>
          <cell r="E408">
            <v>0</v>
          </cell>
          <cell r="F408" t="str">
            <v>KR</v>
          </cell>
          <cell r="G408" t="str">
            <v>31</v>
          </cell>
          <cell r="H408" t="str">
            <v>D7</v>
          </cell>
          <cell r="I408" t="str">
            <v>0934000903</v>
          </cell>
          <cell r="J408">
            <v>39804</v>
          </cell>
          <cell r="K408">
            <v>-535</v>
          </cell>
          <cell r="L408" t="str">
            <v>THB</v>
          </cell>
          <cell r="M408" t="str">
            <v>ค่าชิปปิ้ง INV.3086604990</v>
          </cell>
        </row>
        <row r="409">
          <cell r="A409" t="str">
            <v>@01@</v>
          </cell>
          <cell r="B409" t="str">
            <v>ค่าชิปปิ้ง</v>
          </cell>
          <cell r="C409" t="str">
            <v>490/24472</v>
          </cell>
          <cell r="D409" t="str">
            <v>0830033802</v>
          </cell>
          <cell r="E409">
            <v>0</v>
          </cell>
          <cell r="F409" t="str">
            <v>KR</v>
          </cell>
          <cell r="G409" t="str">
            <v>31</v>
          </cell>
          <cell r="H409" t="str">
            <v>D7</v>
          </cell>
          <cell r="I409" t="str">
            <v>0934000903</v>
          </cell>
          <cell r="J409">
            <v>39804</v>
          </cell>
          <cell r="K409">
            <v>-963</v>
          </cell>
          <cell r="L409" t="str">
            <v>THB</v>
          </cell>
          <cell r="M409" t="str">
            <v>ค่าชิปปิ้ง INV.3086604992</v>
          </cell>
        </row>
        <row r="410">
          <cell r="A410" t="str">
            <v>@01@</v>
          </cell>
          <cell r="B410" t="str">
            <v>ค่าชิปปิ้ง</v>
          </cell>
          <cell r="C410" t="str">
            <v>490/24473</v>
          </cell>
          <cell r="D410" t="str">
            <v>0830033748</v>
          </cell>
          <cell r="E410">
            <v>0</v>
          </cell>
          <cell r="F410" t="str">
            <v>KR</v>
          </cell>
          <cell r="G410" t="str">
            <v>31</v>
          </cell>
          <cell r="H410" t="str">
            <v>D7</v>
          </cell>
          <cell r="I410" t="str">
            <v>0934000903</v>
          </cell>
          <cell r="J410">
            <v>39804</v>
          </cell>
          <cell r="K410">
            <v>-749</v>
          </cell>
          <cell r="L410" t="str">
            <v>THB</v>
          </cell>
          <cell r="M410" t="str">
            <v>ค่าชิปปิ้ง INV.3086604993</v>
          </cell>
        </row>
        <row r="411">
          <cell r="A411" t="str">
            <v>@01@</v>
          </cell>
          <cell r="B411" t="str">
            <v>ค่าชิปปิ้ง</v>
          </cell>
          <cell r="C411" t="str">
            <v>490/24474</v>
          </cell>
          <cell r="D411" t="str">
            <v>0830033750</v>
          </cell>
          <cell r="E411">
            <v>0</v>
          </cell>
          <cell r="F411" t="str">
            <v>KR</v>
          </cell>
          <cell r="G411" t="str">
            <v>31</v>
          </cell>
          <cell r="H411" t="str">
            <v>D7</v>
          </cell>
          <cell r="I411" t="str">
            <v>0934000903</v>
          </cell>
          <cell r="J411">
            <v>39804</v>
          </cell>
          <cell r="K411">
            <v>-749</v>
          </cell>
          <cell r="L411" t="str">
            <v>THB</v>
          </cell>
          <cell r="M411" t="str">
            <v>ค่าชิปปิ้ง INV.3086604994</v>
          </cell>
        </row>
        <row r="412">
          <cell r="A412" t="str">
            <v>@01@</v>
          </cell>
          <cell r="B412" t="str">
            <v>ค่าชิปปิ้ง</v>
          </cell>
          <cell r="C412" t="str">
            <v>490/24475</v>
          </cell>
          <cell r="D412" t="str">
            <v>0830033803</v>
          </cell>
          <cell r="E412">
            <v>0</v>
          </cell>
          <cell r="F412" t="str">
            <v>KR</v>
          </cell>
          <cell r="G412" t="str">
            <v>31</v>
          </cell>
          <cell r="H412" t="str">
            <v>D7</v>
          </cell>
          <cell r="I412" t="str">
            <v>0934000903</v>
          </cell>
          <cell r="J412">
            <v>39804</v>
          </cell>
          <cell r="K412">
            <v>-535</v>
          </cell>
          <cell r="L412" t="str">
            <v>THB</v>
          </cell>
          <cell r="M412" t="str">
            <v>ค่าชิปปิ้ง INV.3086604989</v>
          </cell>
        </row>
        <row r="413">
          <cell r="A413" t="str">
            <v>@01@</v>
          </cell>
          <cell r="B413" t="str">
            <v>ค่าชิปปิ้ง</v>
          </cell>
          <cell r="C413" t="str">
            <v>490/24476</v>
          </cell>
          <cell r="D413" t="str">
            <v>0830033804</v>
          </cell>
          <cell r="E413">
            <v>0</v>
          </cell>
          <cell r="F413" t="str">
            <v>KR</v>
          </cell>
          <cell r="G413" t="str">
            <v>31</v>
          </cell>
          <cell r="H413" t="str">
            <v>D7</v>
          </cell>
          <cell r="I413" t="str">
            <v>0934000903</v>
          </cell>
          <cell r="J413">
            <v>39804</v>
          </cell>
          <cell r="K413">
            <v>-535</v>
          </cell>
          <cell r="L413" t="str">
            <v>THB</v>
          </cell>
          <cell r="M413" t="str">
            <v>ค่าชิปปิ้ง INV.3086604991</v>
          </cell>
        </row>
        <row r="414">
          <cell r="A414" t="str">
            <v>@01@</v>
          </cell>
          <cell r="B414" t="str">
            <v>ค่าชิปปิ้ง</v>
          </cell>
          <cell r="C414" t="str">
            <v>490/24477</v>
          </cell>
          <cell r="D414" t="str">
            <v>0830033751</v>
          </cell>
          <cell r="E414">
            <v>0</v>
          </cell>
          <cell r="F414" t="str">
            <v>KR</v>
          </cell>
          <cell r="G414" t="str">
            <v>31</v>
          </cell>
          <cell r="H414" t="str">
            <v>D7</v>
          </cell>
          <cell r="I414" t="str">
            <v>0934000903</v>
          </cell>
          <cell r="J414">
            <v>39804</v>
          </cell>
          <cell r="K414">
            <v>-749</v>
          </cell>
          <cell r="L414" t="str">
            <v>THB</v>
          </cell>
          <cell r="M414" t="str">
            <v>ค่าชิปปิ้ง INV.3086604995</v>
          </cell>
        </row>
        <row r="415">
          <cell r="A415" t="str">
            <v>@01@</v>
          </cell>
          <cell r="B415" t="str">
            <v>ค่าชิปปิ้ง</v>
          </cell>
          <cell r="C415" t="str">
            <v>490/24478</v>
          </cell>
          <cell r="D415" t="str">
            <v>0830033753</v>
          </cell>
          <cell r="E415">
            <v>0</v>
          </cell>
          <cell r="F415" t="str">
            <v>KR</v>
          </cell>
          <cell r="G415" t="str">
            <v>31</v>
          </cell>
          <cell r="H415" t="str">
            <v>D7</v>
          </cell>
          <cell r="I415" t="str">
            <v>0934000903</v>
          </cell>
          <cell r="J415">
            <v>39804</v>
          </cell>
          <cell r="K415">
            <v>-749</v>
          </cell>
          <cell r="L415" t="str">
            <v>THB</v>
          </cell>
          <cell r="M415" t="str">
            <v>ค่าชิปปิ้ง INV.3086604996</v>
          </cell>
        </row>
        <row r="416">
          <cell r="A416" t="str">
            <v>@01@</v>
          </cell>
          <cell r="B416" t="str">
            <v>ค่าชิปปิ้ง</v>
          </cell>
          <cell r="C416" t="str">
            <v>490/24479</v>
          </cell>
          <cell r="D416" t="str">
            <v>0830033754</v>
          </cell>
          <cell r="E416">
            <v>0</v>
          </cell>
          <cell r="F416" t="str">
            <v>KR</v>
          </cell>
          <cell r="G416" t="str">
            <v>31</v>
          </cell>
          <cell r="H416" t="str">
            <v>D7</v>
          </cell>
          <cell r="I416" t="str">
            <v>0934000903</v>
          </cell>
          <cell r="J416">
            <v>39804</v>
          </cell>
          <cell r="K416">
            <v>-749</v>
          </cell>
          <cell r="L416" t="str">
            <v>THB</v>
          </cell>
          <cell r="M416" t="str">
            <v>ค่าชิปปิ้ง INV.3086604997</v>
          </cell>
        </row>
        <row r="417">
          <cell r="A417" t="str">
            <v>@01@</v>
          </cell>
          <cell r="B417" t="str">
            <v>ค่าชิปปิ้ง</v>
          </cell>
          <cell r="C417" t="str">
            <v>490/24480</v>
          </cell>
          <cell r="D417" t="str">
            <v>0830033756</v>
          </cell>
          <cell r="E417">
            <v>0</v>
          </cell>
          <cell r="F417" t="str">
            <v>KR</v>
          </cell>
          <cell r="G417" t="str">
            <v>31</v>
          </cell>
          <cell r="H417" t="str">
            <v>D7</v>
          </cell>
          <cell r="I417" t="str">
            <v>0934000903</v>
          </cell>
          <cell r="J417">
            <v>39804</v>
          </cell>
          <cell r="K417">
            <v>-2461</v>
          </cell>
          <cell r="L417" t="str">
            <v>THB</v>
          </cell>
          <cell r="M417" t="str">
            <v>ค่าชิปปิ้ง INV.3086605000</v>
          </cell>
        </row>
        <row r="418">
          <cell r="A418" t="str">
            <v>@01@</v>
          </cell>
          <cell r="B418" t="str">
            <v>ค่าชิปปิ้ง</v>
          </cell>
          <cell r="C418" t="str">
            <v>490/24481</v>
          </cell>
          <cell r="D418" t="str">
            <v>0830033758</v>
          </cell>
          <cell r="E418">
            <v>0</v>
          </cell>
          <cell r="F418" t="str">
            <v>KR</v>
          </cell>
          <cell r="G418" t="str">
            <v>31</v>
          </cell>
          <cell r="H418" t="str">
            <v>D7</v>
          </cell>
          <cell r="I418" t="str">
            <v>0934000903</v>
          </cell>
          <cell r="J418">
            <v>39804</v>
          </cell>
          <cell r="K418">
            <v>-1177</v>
          </cell>
          <cell r="L418" t="str">
            <v>THB</v>
          </cell>
          <cell r="M418" t="str">
            <v>ค่าชิปปิ้ง INV.3086605001</v>
          </cell>
        </row>
        <row r="419">
          <cell r="A419" t="str">
            <v>@01@</v>
          </cell>
          <cell r="B419" t="str">
            <v>ค่าชิปปิ้ง</v>
          </cell>
          <cell r="C419" t="str">
            <v>490/24482</v>
          </cell>
          <cell r="D419" t="str">
            <v>0830033760</v>
          </cell>
          <cell r="E419">
            <v>0</v>
          </cell>
          <cell r="F419" t="str">
            <v>KR</v>
          </cell>
          <cell r="G419" t="str">
            <v>31</v>
          </cell>
          <cell r="H419" t="str">
            <v>D7</v>
          </cell>
          <cell r="I419" t="str">
            <v>0934000903</v>
          </cell>
          <cell r="J419">
            <v>39804</v>
          </cell>
          <cell r="K419">
            <v>-749</v>
          </cell>
          <cell r="L419" t="str">
            <v>THB</v>
          </cell>
          <cell r="M419" t="str">
            <v>ค่าชิปปิ้ง INV.3086605002</v>
          </cell>
        </row>
        <row r="420">
          <cell r="A420" t="str">
            <v>@01@</v>
          </cell>
          <cell r="B420" t="str">
            <v>ค่าชิปปิ้ง</v>
          </cell>
          <cell r="C420" t="str">
            <v>490/24483</v>
          </cell>
          <cell r="D420" t="str">
            <v>0830033762</v>
          </cell>
          <cell r="E420">
            <v>0</v>
          </cell>
          <cell r="F420" t="str">
            <v>KR</v>
          </cell>
          <cell r="G420" t="str">
            <v>31</v>
          </cell>
          <cell r="H420" t="str">
            <v>D7</v>
          </cell>
          <cell r="I420" t="str">
            <v>0934000903</v>
          </cell>
          <cell r="J420">
            <v>39804</v>
          </cell>
          <cell r="K420">
            <v>-1605</v>
          </cell>
          <cell r="L420" t="str">
            <v>THB</v>
          </cell>
          <cell r="M420" t="str">
            <v>ค่าชิปปิ้ง INV.3086605003</v>
          </cell>
        </row>
        <row r="421">
          <cell r="A421" t="str">
            <v>@01@</v>
          </cell>
          <cell r="B421" t="str">
            <v>ค่าชิปปิ้ง</v>
          </cell>
          <cell r="C421" t="str">
            <v>490/24484</v>
          </cell>
          <cell r="D421" t="str">
            <v>0830033805</v>
          </cell>
          <cell r="E421">
            <v>0</v>
          </cell>
          <cell r="F421" t="str">
            <v>KR</v>
          </cell>
          <cell r="G421" t="str">
            <v>31</v>
          </cell>
          <cell r="H421" t="str">
            <v>D7</v>
          </cell>
          <cell r="I421" t="str">
            <v>0934000903</v>
          </cell>
          <cell r="J421">
            <v>39804</v>
          </cell>
          <cell r="K421">
            <v>-2675</v>
          </cell>
          <cell r="L421" t="str">
            <v>THB</v>
          </cell>
          <cell r="M421" t="str">
            <v>ค่าชิปปิ้ง INV.3086605004</v>
          </cell>
        </row>
        <row r="422">
          <cell r="A422" t="str">
            <v>@01@</v>
          </cell>
          <cell r="B422" t="str">
            <v>ค่าชิปปิ้ง</v>
          </cell>
          <cell r="C422" t="str">
            <v>490/24485</v>
          </cell>
          <cell r="D422" t="str">
            <v>0830033806</v>
          </cell>
          <cell r="E422">
            <v>0</v>
          </cell>
          <cell r="F422" t="str">
            <v>KR</v>
          </cell>
          <cell r="G422" t="str">
            <v>31</v>
          </cell>
          <cell r="H422" t="str">
            <v>D7</v>
          </cell>
          <cell r="I422" t="str">
            <v>0934000903</v>
          </cell>
          <cell r="J422">
            <v>39804</v>
          </cell>
          <cell r="K422">
            <v>-535</v>
          </cell>
          <cell r="L422" t="str">
            <v>THB</v>
          </cell>
          <cell r="M422" t="str">
            <v>ค่าชิปปิ้ง INV.3086605005</v>
          </cell>
        </row>
        <row r="423">
          <cell r="A423" t="str">
            <v>@01@</v>
          </cell>
          <cell r="B423" t="str">
            <v>ค่าชิปปิ้ง</v>
          </cell>
          <cell r="C423" t="str">
            <v>490/24486</v>
          </cell>
          <cell r="D423" t="str">
            <v>0830033807</v>
          </cell>
          <cell r="E423">
            <v>0</v>
          </cell>
          <cell r="F423" t="str">
            <v>KR</v>
          </cell>
          <cell r="G423" t="str">
            <v>31</v>
          </cell>
          <cell r="H423" t="str">
            <v>D7</v>
          </cell>
          <cell r="I423" t="str">
            <v>0934000903</v>
          </cell>
          <cell r="J423">
            <v>39804</v>
          </cell>
          <cell r="K423">
            <v>-535</v>
          </cell>
          <cell r="L423" t="str">
            <v>THB</v>
          </cell>
          <cell r="M423" t="str">
            <v>ค่าชิปปิ้ง INV.3086605006</v>
          </cell>
        </row>
        <row r="424">
          <cell r="A424" t="str">
            <v>@01@</v>
          </cell>
          <cell r="B424" t="str">
            <v>ค่าชิปปิ้ง</v>
          </cell>
          <cell r="C424" t="str">
            <v>490/24487</v>
          </cell>
          <cell r="D424" t="str">
            <v>0830033808</v>
          </cell>
          <cell r="E424">
            <v>0</v>
          </cell>
          <cell r="F424" t="str">
            <v>KR</v>
          </cell>
          <cell r="G424" t="str">
            <v>31</v>
          </cell>
          <cell r="H424" t="str">
            <v>D7</v>
          </cell>
          <cell r="I424" t="str">
            <v>0934000903</v>
          </cell>
          <cell r="J424">
            <v>39804</v>
          </cell>
          <cell r="K424">
            <v>-535</v>
          </cell>
          <cell r="L424" t="str">
            <v>THB</v>
          </cell>
          <cell r="M424" t="str">
            <v>ค่าชิปปิ้ง INV.3086605007</v>
          </cell>
        </row>
        <row r="425">
          <cell r="A425" t="str">
            <v>@01@</v>
          </cell>
          <cell r="B425" t="str">
            <v>ค่าชิปปิ้ง</v>
          </cell>
          <cell r="C425" t="str">
            <v>490/24488</v>
          </cell>
          <cell r="D425" t="str">
            <v>0830033809</v>
          </cell>
          <cell r="E425">
            <v>0</v>
          </cell>
          <cell r="F425" t="str">
            <v>KR</v>
          </cell>
          <cell r="G425" t="str">
            <v>31</v>
          </cell>
          <cell r="H425" t="str">
            <v>D7</v>
          </cell>
          <cell r="I425" t="str">
            <v>0934000903</v>
          </cell>
          <cell r="J425">
            <v>39804</v>
          </cell>
          <cell r="K425">
            <v>-1391</v>
          </cell>
          <cell r="L425" t="str">
            <v>THB</v>
          </cell>
          <cell r="M425" t="str">
            <v>ค่าชิปปิ้ง INV.3086605008</v>
          </cell>
        </row>
        <row r="426">
          <cell r="A426" t="str">
            <v>@01@</v>
          </cell>
          <cell r="B426" t="str">
            <v>ค่าชิปปิ้ง</v>
          </cell>
          <cell r="C426" t="str">
            <v>490/24489</v>
          </cell>
          <cell r="D426" t="str">
            <v>0830033810</v>
          </cell>
          <cell r="E426">
            <v>0</v>
          </cell>
          <cell r="F426" t="str">
            <v>KR</v>
          </cell>
          <cell r="G426" t="str">
            <v>31</v>
          </cell>
          <cell r="H426" t="str">
            <v>D7</v>
          </cell>
          <cell r="I426" t="str">
            <v>0934000903</v>
          </cell>
          <cell r="J426">
            <v>39804</v>
          </cell>
          <cell r="K426">
            <v>-535</v>
          </cell>
          <cell r="L426" t="str">
            <v>THB</v>
          </cell>
          <cell r="M426" t="str">
            <v>ค่าชิปปิ้ง INV.3086605009</v>
          </cell>
        </row>
        <row r="427">
          <cell r="A427" t="str">
            <v>@01@</v>
          </cell>
          <cell r="B427" t="str">
            <v>ค่าชิปปิ้ง</v>
          </cell>
          <cell r="C427" t="str">
            <v>490/24490</v>
          </cell>
          <cell r="D427" t="str">
            <v>0830033811</v>
          </cell>
          <cell r="E427">
            <v>0</v>
          </cell>
          <cell r="F427" t="str">
            <v>KR</v>
          </cell>
          <cell r="G427" t="str">
            <v>31</v>
          </cell>
          <cell r="H427" t="str">
            <v>D7</v>
          </cell>
          <cell r="I427" t="str">
            <v>0934000903</v>
          </cell>
          <cell r="J427">
            <v>39804</v>
          </cell>
          <cell r="K427">
            <v>-535</v>
          </cell>
          <cell r="L427" t="str">
            <v>THB</v>
          </cell>
          <cell r="M427" t="str">
            <v>ค่าชิปปิ้ง INV.3086605010</v>
          </cell>
        </row>
        <row r="428">
          <cell r="A428" t="str">
            <v>@01@</v>
          </cell>
          <cell r="B428" t="str">
            <v>ค่าชิปปิ้ง</v>
          </cell>
          <cell r="C428" t="str">
            <v>490/24491</v>
          </cell>
          <cell r="D428" t="str">
            <v>0830033812</v>
          </cell>
          <cell r="E428">
            <v>0</v>
          </cell>
          <cell r="F428" t="str">
            <v>KR</v>
          </cell>
          <cell r="G428" t="str">
            <v>31</v>
          </cell>
          <cell r="H428" t="str">
            <v>D7</v>
          </cell>
          <cell r="I428" t="str">
            <v>0934000903</v>
          </cell>
          <cell r="J428">
            <v>39804</v>
          </cell>
          <cell r="K428">
            <v>-963</v>
          </cell>
          <cell r="L428" t="str">
            <v>THB</v>
          </cell>
          <cell r="M428" t="str">
            <v>ค่าชิปปิ้ง INV.3086605012</v>
          </cell>
        </row>
        <row r="429">
          <cell r="A429" t="str">
            <v>@01@</v>
          </cell>
          <cell r="B429" t="str">
            <v>ค่าชิปปิ้ง</v>
          </cell>
          <cell r="C429" t="str">
            <v>490/24492</v>
          </cell>
          <cell r="D429" t="str">
            <v>0830033764</v>
          </cell>
          <cell r="E429">
            <v>0</v>
          </cell>
          <cell r="F429" t="str">
            <v>KR</v>
          </cell>
          <cell r="G429" t="str">
            <v>31</v>
          </cell>
          <cell r="H429" t="str">
            <v>D7</v>
          </cell>
          <cell r="I429" t="str">
            <v>0934000903</v>
          </cell>
          <cell r="J429">
            <v>39804</v>
          </cell>
          <cell r="K429">
            <v>-749</v>
          </cell>
          <cell r="L429" t="str">
            <v>THB</v>
          </cell>
          <cell r="M429" t="str">
            <v>ค่าชิปปิ้ง INV.3086605013</v>
          </cell>
        </row>
        <row r="430">
          <cell r="A430" t="str">
            <v>@01@</v>
          </cell>
          <cell r="B430" t="str">
            <v>ค่าชิปปิ้ง</v>
          </cell>
          <cell r="C430" t="str">
            <v>490/24493</v>
          </cell>
          <cell r="D430" t="str">
            <v>0830033766</v>
          </cell>
          <cell r="E430">
            <v>0</v>
          </cell>
          <cell r="F430" t="str">
            <v>KR</v>
          </cell>
          <cell r="G430" t="str">
            <v>31</v>
          </cell>
          <cell r="H430" t="str">
            <v>D7</v>
          </cell>
          <cell r="I430" t="str">
            <v>0934000903</v>
          </cell>
          <cell r="J430">
            <v>39804</v>
          </cell>
          <cell r="K430">
            <v>-749</v>
          </cell>
          <cell r="L430" t="str">
            <v>THB</v>
          </cell>
          <cell r="M430" t="str">
            <v>ค่าชิปปิ้ง INV.3086605014</v>
          </cell>
        </row>
        <row r="431">
          <cell r="A431" t="str">
            <v>@01@</v>
          </cell>
          <cell r="B431" t="str">
            <v>ค่าชิปปิ้ง</v>
          </cell>
          <cell r="C431" t="str">
            <v>490/24494</v>
          </cell>
          <cell r="D431" t="str">
            <v>0830033768</v>
          </cell>
          <cell r="E431">
            <v>0</v>
          </cell>
          <cell r="F431" t="str">
            <v>KR</v>
          </cell>
          <cell r="G431" t="str">
            <v>31</v>
          </cell>
          <cell r="H431" t="str">
            <v>D7</v>
          </cell>
          <cell r="I431" t="str">
            <v>0934000903</v>
          </cell>
          <cell r="J431">
            <v>39804</v>
          </cell>
          <cell r="K431">
            <v>-1605</v>
          </cell>
          <cell r="L431" t="str">
            <v>THB</v>
          </cell>
          <cell r="M431" t="str">
            <v>ค่าชิปปิ้ง INV.3086605015</v>
          </cell>
        </row>
        <row r="432">
          <cell r="A432" t="str">
            <v>@01@</v>
          </cell>
          <cell r="B432" t="str">
            <v>ค่าชิปปิ้ง</v>
          </cell>
          <cell r="C432" t="str">
            <v>490/24495</v>
          </cell>
          <cell r="D432" t="str">
            <v>0830033813</v>
          </cell>
          <cell r="E432">
            <v>0</v>
          </cell>
          <cell r="F432" t="str">
            <v>KR</v>
          </cell>
          <cell r="G432" t="str">
            <v>31</v>
          </cell>
          <cell r="H432" t="str">
            <v>D7</v>
          </cell>
          <cell r="I432" t="str">
            <v>0934000903</v>
          </cell>
          <cell r="J432">
            <v>39804</v>
          </cell>
          <cell r="K432">
            <v>-535</v>
          </cell>
          <cell r="L432" t="str">
            <v>THB</v>
          </cell>
          <cell r="M432" t="str">
            <v>ค่าชิปปิ้ง INV.3086605017</v>
          </cell>
        </row>
        <row r="433">
          <cell r="A433" t="str">
            <v>@01@</v>
          </cell>
          <cell r="B433" t="str">
            <v>ค่าชิปปิ้ง</v>
          </cell>
          <cell r="C433" t="str">
            <v>490/24496</v>
          </cell>
          <cell r="D433" t="str">
            <v>0830033814</v>
          </cell>
          <cell r="E433">
            <v>0</v>
          </cell>
          <cell r="F433" t="str">
            <v>KR</v>
          </cell>
          <cell r="G433" t="str">
            <v>31</v>
          </cell>
          <cell r="H433" t="str">
            <v>D7</v>
          </cell>
          <cell r="I433" t="str">
            <v>0934000903</v>
          </cell>
          <cell r="J433">
            <v>39804</v>
          </cell>
          <cell r="K433">
            <v>-535</v>
          </cell>
          <cell r="L433" t="str">
            <v>THB</v>
          </cell>
          <cell r="M433" t="str">
            <v>ค่าชิปปิ้ง INV.3086605018</v>
          </cell>
        </row>
        <row r="434">
          <cell r="A434" t="str">
            <v>@01@</v>
          </cell>
          <cell r="B434" t="str">
            <v>ค่าชิปปิ้ง</v>
          </cell>
          <cell r="C434" t="str">
            <v>490/24497</v>
          </cell>
          <cell r="D434" t="str">
            <v>0830033815</v>
          </cell>
          <cell r="E434">
            <v>0</v>
          </cell>
          <cell r="F434" t="str">
            <v>KR</v>
          </cell>
          <cell r="G434" t="str">
            <v>31</v>
          </cell>
          <cell r="H434" t="str">
            <v>D7</v>
          </cell>
          <cell r="I434" t="str">
            <v>0934000903</v>
          </cell>
          <cell r="J434">
            <v>39804</v>
          </cell>
          <cell r="K434">
            <v>-535</v>
          </cell>
          <cell r="L434" t="str">
            <v>THB</v>
          </cell>
          <cell r="M434" t="str">
            <v>ค่าชิปปิ้ง INV.3086605019</v>
          </cell>
        </row>
        <row r="435">
          <cell r="A435" t="str">
            <v>@01@</v>
          </cell>
          <cell r="B435" t="str">
            <v>ค่าชิปปิ้ง</v>
          </cell>
          <cell r="C435" t="str">
            <v>490/24498</v>
          </cell>
          <cell r="D435" t="str">
            <v>0830033816</v>
          </cell>
          <cell r="E435">
            <v>0</v>
          </cell>
          <cell r="F435" t="str">
            <v>KR</v>
          </cell>
          <cell r="G435" t="str">
            <v>31</v>
          </cell>
          <cell r="H435" t="str">
            <v>D7</v>
          </cell>
          <cell r="I435" t="str">
            <v>0934000903</v>
          </cell>
          <cell r="J435">
            <v>39804</v>
          </cell>
          <cell r="K435">
            <v>-535</v>
          </cell>
          <cell r="L435" t="str">
            <v>THB</v>
          </cell>
          <cell r="M435" t="str">
            <v>ค่าชิปปิ้ง INV.3086605020</v>
          </cell>
        </row>
        <row r="436">
          <cell r="A436" t="str">
            <v>@01@</v>
          </cell>
          <cell r="B436" t="str">
            <v>ค่าชิปปิ้ง</v>
          </cell>
          <cell r="C436" t="str">
            <v>490/24499</v>
          </cell>
          <cell r="D436" t="str">
            <v>0830033817</v>
          </cell>
          <cell r="E436">
            <v>0</v>
          </cell>
          <cell r="F436" t="str">
            <v>KR</v>
          </cell>
          <cell r="G436" t="str">
            <v>31</v>
          </cell>
          <cell r="H436" t="str">
            <v>D7</v>
          </cell>
          <cell r="I436" t="str">
            <v>0934000903</v>
          </cell>
          <cell r="J436">
            <v>39804</v>
          </cell>
          <cell r="K436">
            <v>-535</v>
          </cell>
          <cell r="L436" t="str">
            <v>THB</v>
          </cell>
          <cell r="M436" t="str">
            <v>ค่าชิปปิ้ง INV.3086605021</v>
          </cell>
        </row>
        <row r="437">
          <cell r="A437" t="str">
            <v>@01@</v>
          </cell>
          <cell r="B437" t="str">
            <v>ค่าชิปปิ้ง</v>
          </cell>
          <cell r="C437" t="str">
            <v>490/24500</v>
          </cell>
          <cell r="D437" t="str">
            <v>0830033818</v>
          </cell>
          <cell r="E437">
            <v>0</v>
          </cell>
          <cell r="F437" t="str">
            <v>KR</v>
          </cell>
          <cell r="G437" t="str">
            <v>31</v>
          </cell>
          <cell r="H437" t="str">
            <v>D7</v>
          </cell>
          <cell r="I437" t="str">
            <v>0934000903</v>
          </cell>
          <cell r="J437">
            <v>39804</v>
          </cell>
          <cell r="K437">
            <v>-963</v>
          </cell>
          <cell r="L437" t="str">
            <v>THB</v>
          </cell>
          <cell r="M437" t="str">
            <v>ค่าชิปปิ้ง INV.3086605022</v>
          </cell>
        </row>
        <row r="438">
          <cell r="A438" t="str">
            <v>@01@</v>
          </cell>
          <cell r="B438" t="str">
            <v>ค่าชิปปิ้ง</v>
          </cell>
          <cell r="C438" t="str">
            <v>491/24501</v>
          </cell>
          <cell r="D438" t="str">
            <v>0830033819</v>
          </cell>
          <cell r="E438">
            <v>0</v>
          </cell>
          <cell r="F438" t="str">
            <v>KR</v>
          </cell>
          <cell r="G438" t="str">
            <v>31</v>
          </cell>
          <cell r="H438" t="str">
            <v>D7</v>
          </cell>
          <cell r="I438" t="str">
            <v>0934000903</v>
          </cell>
          <cell r="J438">
            <v>39804</v>
          </cell>
          <cell r="K438">
            <v>-1391</v>
          </cell>
          <cell r="L438" t="str">
            <v>THB</v>
          </cell>
          <cell r="M438" t="str">
            <v>ค่าชิปปิ้ง INV.3086605025</v>
          </cell>
        </row>
        <row r="439">
          <cell r="A439" t="str">
            <v>@01@</v>
          </cell>
          <cell r="B439" t="str">
            <v>ค่าชิปปิ้ง</v>
          </cell>
          <cell r="C439" t="str">
            <v>491/24502</v>
          </cell>
          <cell r="D439" t="str">
            <v>0830033820</v>
          </cell>
          <cell r="E439">
            <v>0</v>
          </cell>
          <cell r="F439" t="str">
            <v>KR</v>
          </cell>
          <cell r="G439" t="str">
            <v>31</v>
          </cell>
          <cell r="H439" t="str">
            <v>D7</v>
          </cell>
          <cell r="I439" t="str">
            <v>0934000903</v>
          </cell>
          <cell r="J439">
            <v>39804</v>
          </cell>
          <cell r="K439">
            <v>-535</v>
          </cell>
          <cell r="L439" t="str">
            <v>THB</v>
          </cell>
          <cell r="M439" t="str">
            <v>ค่าชิปปิ้ง INV.3086605026</v>
          </cell>
        </row>
        <row r="440">
          <cell r="A440" t="str">
            <v>@01@</v>
          </cell>
          <cell r="B440" t="str">
            <v>ค่าชิปปิ้ง</v>
          </cell>
          <cell r="C440" t="str">
            <v>491/24503</v>
          </cell>
          <cell r="D440" t="str">
            <v>0830033821</v>
          </cell>
          <cell r="E440">
            <v>0</v>
          </cell>
          <cell r="F440" t="str">
            <v>KR</v>
          </cell>
          <cell r="G440" t="str">
            <v>31</v>
          </cell>
          <cell r="H440" t="str">
            <v>D7</v>
          </cell>
          <cell r="I440" t="str">
            <v>0934000903</v>
          </cell>
          <cell r="J440">
            <v>39804</v>
          </cell>
          <cell r="K440">
            <v>-535</v>
          </cell>
          <cell r="L440" t="str">
            <v>THB</v>
          </cell>
          <cell r="M440" t="str">
            <v>ค่าชิปปิ้ง INV.3086605027</v>
          </cell>
        </row>
        <row r="441">
          <cell r="A441" t="str">
            <v>@01@</v>
          </cell>
          <cell r="B441" t="str">
            <v>ค่าชิปปิ้ง</v>
          </cell>
          <cell r="C441" t="str">
            <v>491/24504</v>
          </cell>
          <cell r="D441" t="str">
            <v>0830033822</v>
          </cell>
          <cell r="E441">
            <v>0</v>
          </cell>
          <cell r="F441" t="str">
            <v>KR</v>
          </cell>
          <cell r="G441" t="str">
            <v>31</v>
          </cell>
          <cell r="H441" t="str">
            <v>D7</v>
          </cell>
          <cell r="I441" t="str">
            <v>0934000903</v>
          </cell>
          <cell r="J441">
            <v>39804</v>
          </cell>
          <cell r="K441">
            <v>-1391</v>
          </cell>
          <cell r="L441" t="str">
            <v>THB</v>
          </cell>
          <cell r="M441" t="str">
            <v>ค่าชิปปิ้ง INV.3086605028</v>
          </cell>
        </row>
        <row r="442">
          <cell r="A442" t="str">
            <v>@01@</v>
          </cell>
          <cell r="B442" t="str">
            <v>ค่าชิปปิ้ง</v>
          </cell>
          <cell r="C442" t="str">
            <v>491/24505</v>
          </cell>
          <cell r="D442" t="str">
            <v>0830033823</v>
          </cell>
          <cell r="E442">
            <v>0</v>
          </cell>
          <cell r="F442" t="str">
            <v>KR</v>
          </cell>
          <cell r="G442" t="str">
            <v>31</v>
          </cell>
          <cell r="H442" t="str">
            <v>D7</v>
          </cell>
          <cell r="I442" t="str">
            <v>0934000903</v>
          </cell>
          <cell r="J442">
            <v>39804</v>
          </cell>
          <cell r="K442">
            <v>-6955</v>
          </cell>
          <cell r="L442" t="str">
            <v>THB</v>
          </cell>
          <cell r="M442" t="str">
            <v>ค่าชิปปิ้ง INV.3086605029</v>
          </cell>
        </row>
        <row r="443">
          <cell r="A443" t="str">
            <v>@01@</v>
          </cell>
          <cell r="B443" t="str">
            <v>ค่าชิปปิ้ง</v>
          </cell>
          <cell r="C443" t="str">
            <v>491/24506</v>
          </cell>
          <cell r="D443" t="str">
            <v>0830033769</v>
          </cell>
          <cell r="E443">
            <v>0</v>
          </cell>
          <cell r="F443" t="str">
            <v>KR</v>
          </cell>
          <cell r="G443" t="str">
            <v>31</v>
          </cell>
          <cell r="H443" t="str">
            <v>D7</v>
          </cell>
          <cell r="I443" t="str">
            <v>0934000903</v>
          </cell>
          <cell r="J443">
            <v>39804</v>
          </cell>
          <cell r="K443">
            <v>-2461</v>
          </cell>
          <cell r="L443" t="str">
            <v>THB</v>
          </cell>
          <cell r="M443" t="str">
            <v>ค่าชิปปิ้ง INV.3086605030</v>
          </cell>
        </row>
        <row r="444">
          <cell r="A444" t="str">
            <v>@01@</v>
          </cell>
          <cell r="B444" t="str">
            <v>ค่าชิปปิ้ง</v>
          </cell>
          <cell r="C444" t="str">
            <v>491/24507</v>
          </cell>
          <cell r="D444" t="str">
            <v>0830033772</v>
          </cell>
          <cell r="E444">
            <v>0</v>
          </cell>
          <cell r="F444" t="str">
            <v>KR</v>
          </cell>
          <cell r="G444" t="str">
            <v>31</v>
          </cell>
          <cell r="H444" t="str">
            <v>D7</v>
          </cell>
          <cell r="I444" t="str">
            <v>0934000903</v>
          </cell>
          <cell r="J444">
            <v>39804</v>
          </cell>
          <cell r="K444">
            <v>-749</v>
          </cell>
          <cell r="L444" t="str">
            <v>THB</v>
          </cell>
          <cell r="M444" t="str">
            <v>ค่าชิปปิ้ง INV.3086605032</v>
          </cell>
        </row>
        <row r="445">
          <cell r="A445" t="str">
            <v>@01@</v>
          </cell>
          <cell r="B445" t="str">
            <v>ค่าชิปปิ้ง</v>
          </cell>
          <cell r="C445" t="str">
            <v>491/24508</v>
          </cell>
          <cell r="D445" t="str">
            <v>0830033776</v>
          </cell>
          <cell r="E445">
            <v>0</v>
          </cell>
          <cell r="F445" t="str">
            <v>KR</v>
          </cell>
          <cell r="G445" t="str">
            <v>31</v>
          </cell>
          <cell r="H445" t="str">
            <v>D7</v>
          </cell>
          <cell r="I445" t="str">
            <v>0934000903</v>
          </cell>
          <cell r="J445">
            <v>39804</v>
          </cell>
          <cell r="K445">
            <v>-1391</v>
          </cell>
          <cell r="L445" t="str">
            <v>THB</v>
          </cell>
          <cell r="M445" t="str">
            <v>ค่าชิปปิ้ง INV.3086605034,5035,5036,5038</v>
          </cell>
        </row>
        <row r="446">
          <cell r="A446" t="str">
            <v>@01@</v>
          </cell>
          <cell r="B446" t="str">
            <v>ค่าชิปปิ้ง</v>
          </cell>
          <cell r="C446" t="str">
            <v>491/24509</v>
          </cell>
          <cell r="D446" t="str">
            <v>0830033824</v>
          </cell>
          <cell r="E446">
            <v>0</v>
          </cell>
          <cell r="F446" t="str">
            <v>KR</v>
          </cell>
          <cell r="G446" t="str">
            <v>31</v>
          </cell>
          <cell r="H446" t="str">
            <v>D7</v>
          </cell>
          <cell r="I446" t="str">
            <v>0934000903</v>
          </cell>
          <cell r="J446">
            <v>39804</v>
          </cell>
          <cell r="K446">
            <v>-963</v>
          </cell>
          <cell r="L446" t="str">
            <v>THB</v>
          </cell>
          <cell r="M446" t="str">
            <v>ค่าชิปปิ้ง INV.3086605037</v>
          </cell>
        </row>
        <row r="447">
          <cell r="A447" t="str">
            <v>@01@</v>
          </cell>
          <cell r="B447" t="str">
            <v>ค่าชิปปิ้ง</v>
          </cell>
          <cell r="C447" t="str">
            <v>491/24510</v>
          </cell>
          <cell r="D447" t="str">
            <v>0830033778</v>
          </cell>
          <cell r="E447">
            <v>0</v>
          </cell>
          <cell r="F447" t="str">
            <v>KR</v>
          </cell>
          <cell r="G447" t="str">
            <v>31</v>
          </cell>
          <cell r="H447" t="str">
            <v>D7</v>
          </cell>
          <cell r="I447" t="str">
            <v>0934000903</v>
          </cell>
          <cell r="J447">
            <v>39804</v>
          </cell>
          <cell r="K447">
            <v>-1070</v>
          </cell>
          <cell r="L447" t="str">
            <v>THB</v>
          </cell>
          <cell r="M447" t="str">
            <v>ค่าชิปปิ้ง INV.3086605052,5053,5055,5057</v>
          </cell>
        </row>
        <row r="448">
          <cell r="A448" t="str">
            <v>@01@</v>
          </cell>
          <cell r="B448" t="str">
            <v>ค่าชิปปิ้ง</v>
          </cell>
          <cell r="C448" t="str">
            <v>491/24511</v>
          </cell>
          <cell r="D448" t="str">
            <v>0830033791</v>
          </cell>
          <cell r="E448">
            <v>0</v>
          </cell>
          <cell r="F448" t="str">
            <v>KR</v>
          </cell>
          <cell r="G448" t="str">
            <v>31</v>
          </cell>
          <cell r="H448" t="str">
            <v>D7</v>
          </cell>
          <cell r="I448" t="str">
            <v>0934000903</v>
          </cell>
          <cell r="J448">
            <v>39804</v>
          </cell>
          <cell r="K448">
            <v>-3959</v>
          </cell>
          <cell r="L448" t="str">
            <v>THB</v>
          </cell>
          <cell r="M448" t="str">
            <v>ค่าชิปปิ้ง INV.3086604956</v>
          </cell>
        </row>
        <row r="449">
          <cell r="A449" t="str">
            <v>@01@</v>
          </cell>
          <cell r="B449" t="str">
            <v>ค่าชิปปิ้ง</v>
          </cell>
          <cell r="C449" t="str">
            <v>491/24512</v>
          </cell>
          <cell r="D449" t="str">
            <v>0830033784</v>
          </cell>
          <cell r="E449">
            <v>0</v>
          </cell>
          <cell r="F449" t="str">
            <v>KR</v>
          </cell>
          <cell r="G449" t="str">
            <v>31</v>
          </cell>
          <cell r="H449" t="str">
            <v>D7</v>
          </cell>
          <cell r="I449" t="str">
            <v>0934000903</v>
          </cell>
          <cell r="J449">
            <v>39804</v>
          </cell>
          <cell r="K449">
            <v>-963</v>
          </cell>
          <cell r="L449" t="str">
            <v>THB</v>
          </cell>
          <cell r="M449" t="str">
            <v>ค่าชิปปิ้ง INV.3086604921</v>
          </cell>
        </row>
        <row r="450">
          <cell r="A450" t="str">
            <v>@01@</v>
          </cell>
          <cell r="B450" t="str">
            <v>ค่าชิปปิ้ง</v>
          </cell>
          <cell r="C450" t="str">
            <v>491/24513</v>
          </cell>
          <cell r="D450" t="str">
            <v>0830033783</v>
          </cell>
          <cell r="E450">
            <v>0</v>
          </cell>
          <cell r="F450" t="str">
            <v>KR</v>
          </cell>
          <cell r="G450" t="str">
            <v>31</v>
          </cell>
          <cell r="H450" t="str">
            <v>D7</v>
          </cell>
          <cell r="I450" t="str">
            <v>0934000903</v>
          </cell>
          <cell r="J450">
            <v>39804</v>
          </cell>
          <cell r="K450">
            <v>-1070</v>
          </cell>
          <cell r="L450" t="str">
            <v>THB</v>
          </cell>
          <cell r="M450" t="str">
            <v>ค่าชิปปิ้ง INV.F0169/08,F0620/08,F0621/08,F062/08</v>
          </cell>
        </row>
        <row r="451">
          <cell r="A451" t="str">
            <v>@01@</v>
          </cell>
          <cell r="B451" t="str">
            <v>ค่าชิปปิ้ง</v>
          </cell>
          <cell r="C451" t="str">
            <v>491/24523</v>
          </cell>
          <cell r="D451" t="str">
            <v>0830034597</v>
          </cell>
          <cell r="E451">
            <v>0</v>
          </cell>
          <cell r="F451" t="str">
            <v>KR</v>
          </cell>
          <cell r="G451" t="str">
            <v>31</v>
          </cell>
          <cell r="H451" t="str">
            <v>D7</v>
          </cell>
          <cell r="I451" t="str">
            <v>0934001265</v>
          </cell>
          <cell r="J451">
            <v>39811</v>
          </cell>
          <cell r="K451">
            <v>-749</v>
          </cell>
          <cell r="L451" t="str">
            <v>THB</v>
          </cell>
          <cell r="M451" t="str">
            <v>ค่าชิปปิ้ง  INV.3086604999</v>
          </cell>
        </row>
        <row r="452">
          <cell r="A452" t="str">
            <v>@01@</v>
          </cell>
          <cell r="B452" t="str">
            <v>ค่าชิปปิ้ง</v>
          </cell>
          <cell r="C452" t="str">
            <v>491/24524</v>
          </cell>
          <cell r="D452" t="str">
            <v>0830034598</v>
          </cell>
          <cell r="E452">
            <v>0</v>
          </cell>
          <cell r="F452" t="str">
            <v>KR</v>
          </cell>
          <cell r="G452" t="str">
            <v>31</v>
          </cell>
          <cell r="H452" t="str">
            <v>D7</v>
          </cell>
          <cell r="I452" t="str">
            <v>0934001265</v>
          </cell>
          <cell r="J452">
            <v>39811</v>
          </cell>
          <cell r="K452">
            <v>-749</v>
          </cell>
          <cell r="L452" t="str">
            <v>THB</v>
          </cell>
          <cell r="M452" t="str">
            <v>ค่าชิปปิ้ง  INV.3086605016</v>
          </cell>
        </row>
        <row r="453">
          <cell r="A453" t="str">
            <v>@01@</v>
          </cell>
          <cell r="B453" t="str">
            <v>ค่าชิปปิ้ง</v>
          </cell>
          <cell r="C453" t="str">
            <v>491/24525</v>
          </cell>
          <cell r="D453" t="str">
            <v>0830034502</v>
          </cell>
          <cell r="E453">
            <v>0</v>
          </cell>
          <cell r="F453" t="str">
            <v>KR</v>
          </cell>
          <cell r="G453" t="str">
            <v>31</v>
          </cell>
          <cell r="H453" t="str">
            <v>D7</v>
          </cell>
          <cell r="I453" t="str">
            <v>0934001265</v>
          </cell>
          <cell r="J453">
            <v>39811</v>
          </cell>
          <cell r="K453">
            <v>-535</v>
          </cell>
          <cell r="L453" t="str">
            <v>THB</v>
          </cell>
          <cell r="M453" t="str">
            <v>ค่าชิปปิ้ง  INV.3086605023</v>
          </cell>
        </row>
        <row r="454">
          <cell r="A454" t="str">
            <v>@01@</v>
          </cell>
          <cell r="B454" t="str">
            <v>ค่าชิปปิ้ง</v>
          </cell>
          <cell r="C454" t="str">
            <v>491/24526</v>
          </cell>
          <cell r="D454" t="str">
            <v>0830034504</v>
          </cell>
          <cell r="E454">
            <v>0</v>
          </cell>
          <cell r="F454" t="str">
            <v>KR</v>
          </cell>
          <cell r="G454" t="str">
            <v>31</v>
          </cell>
          <cell r="H454" t="str">
            <v>D7</v>
          </cell>
          <cell r="I454" t="str">
            <v>0934001265</v>
          </cell>
          <cell r="J454">
            <v>39811</v>
          </cell>
          <cell r="K454">
            <v>-535</v>
          </cell>
          <cell r="L454" t="str">
            <v>THB</v>
          </cell>
          <cell r="M454" t="str">
            <v>ค่าชิปปิ้ง  INV.3086605024</v>
          </cell>
        </row>
        <row r="455">
          <cell r="A455" t="str">
            <v>@01@</v>
          </cell>
          <cell r="B455" t="str">
            <v>ค่าชิปปิ้ง</v>
          </cell>
          <cell r="C455" t="str">
            <v>491/24527</v>
          </cell>
          <cell r="D455" t="str">
            <v>0830034505</v>
          </cell>
          <cell r="E455">
            <v>0</v>
          </cell>
          <cell r="F455" t="str">
            <v>KR</v>
          </cell>
          <cell r="G455" t="str">
            <v>31</v>
          </cell>
          <cell r="H455" t="str">
            <v>D7</v>
          </cell>
          <cell r="I455" t="str">
            <v>0934001265</v>
          </cell>
          <cell r="J455">
            <v>39811</v>
          </cell>
          <cell r="K455">
            <v>-6955</v>
          </cell>
          <cell r="L455" t="str">
            <v>THB</v>
          </cell>
          <cell r="M455" t="str">
            <v>ค่าชิปปิ้ง  INV.3086605031</v>
          </cell>
        </row>
        <row r="456">
          <cell r="A456" t="str">
            <v>@01@</v>
          </cell>
          <cell r="B456" t="str">
            <v>ค่าชิปปิ้ง</v>
          </cell>
          <cell r="C456" t="str">
            <v>491/24528</v>
          </cell>
          <cell r="D456" t="str">
            <v>0830034506</v>
          </cell>
          <cell r="E456">
            <v>0</v>
          </cell>
          <cell r="F456" t="str">
            <v>KR</v>
          </cell>
          <cell r="G456" t="str">
            <v>31</v>
          </cell>
          <cell r="H456" t="str">
            <v>D7</v>
          </cell>
          <cell r="I456" t="str">
            <v>0934001265</v>
          </cell>
          <cell r="J456">
            <v>39811</v>
          </cell>
          <cell r="K456">
            <v>-8667</v>
          </cell>
          <cell r="L456" t="str">
            <v>THB</v>
          </cell>
          <cell r="M456" t="str">
            <v>ค่าชิปปิ้ง  INV.3086605033</v>
          </cell>
        </row>
        <row r="457">
          <cell r="A457" t="str">
            <v>@01@</v>
          </cell>
          <cell r="B457" t="str">
            <v>ค่าชิปปิ้ง</v>
          </cell>
          <cell r="C457" t="str">
            <v>491/24529</v>
          </cell>
          <cell r="D457" t="str">
            <v>0830034507</v>
          </cell>
          <cell r="E457">
            <v>0</v>
          </cell>
          <cell r="F457" t="str">
            <v>KR</v>
          </cell>
          <cell r="G457" t="str">
            <v>31</v>
          </cell>
          <cell r="H457" t="str">
            <v>D7</v>
          </cell>
          <cell r="I457" t="str">
            <v>0934001265</v>
          </cell>
          <cell r="J457">
            <v>39811</v>
          </cell>
          <cell r="K457">
            <v>-2247</v>
          </cell>
          <cell r="L457" t="str">
            <v>THB</v>
          </cell>
          <cell r="M457" t="str">
            <v>ค่าชิปปิ้ง  INV.3086605039</v>
          </cell>
        </row>
        <row r="458">
          <cell r="A458" t="str">
            <v>@01@</v>
          </cell>
          <cell r="B458" t="str">
            <v>ค่าชิปปิ้ง</v>
          </cell>
          <cell r="C458" t="str">
            <v>491/24531</v>
          </cell>
          <cell r="D458" t="str">
            <v>0830034509</v>
          </cell>
          <cell r="E458">
            <v>0</v>
          </cell>
          <cell r="F458" t="str">
            <v>KR</v>
          </cell>
          <cell r="G458" t="str">
            <v>31</v>
          </cell>
          <cell r="H458" t="str">
            <v>D7</v>
          </cell>
          <cell r="I458" t="str">
            <v>0934001265</v>
          </cell>
          <cell r="J458">
            <v>39811</v>
          </cell>
          <cell r="K458">
            <v>-535</v>
          </cell>
          <cell r="L458" t="str">
            <v>THB</v>
          </cell>
          <cell r="M458" t="str">
            <v>ค่าชิปปิ้ง  INV.3086605042</v>
          </cell>
        </row>
        <row r="459">
          <cell r="A459" t="str">
            <v>@01@</v>
          </cell>
          <cell r="B459" t="str">
            <v>ค่าชิปปิ้ง</v>
          </cell>
          <cell r="C459" t="str">
            <v>491/24532</v>
          </cell>
          <cell r="D459" t="str">
            <v>0830034510</v>
          </cell>
          <cell r="E459">
            <v>0</v>
          </cell>
          <cell r="F459" t="str">
            <v>KR</v>
          </cell>
          <cell r="G459" t="str">
            <v>31</v>
          </cell>
          <cell r="H459" t="str">
            <v>D7</v>
          </cell>
          <cell r="I459" t="str">
            <v>0934001265</v>
          </cell>
          <cell r="J459">
            <v>39811</v>
          </cell>
          <cell r="K459">
            <v>-535</v>
          </cell>
          <cell r="L459" t="str">
            <v>THB</v>
          </cell>
          <cell r="M459" t="str">
            <v>ค่าชิปปิ้ง  INV.3086605043</v>
          </cell>
        </row>
        <row r="460">
          <cell r="A460" t="str">
            <v>@01@</v>
          </cell>
          <cell r="B460" t="str">
            <v>ค่าชิปปิ้ง</v>
          </cell>
          <cell r="C460" t="str">
            <v>491/24533</v>
          </cell>
          <cell r="D460" t="str">
            <v>0830034511</v>
          </cell>
          <cell r="E460">
            <v>0</v>
          </cell>
          <cell r="F460" t="str">
            <v>KR</v>
          </cell>
          <cell r="G460" t="str">
            <v>31</v>
          </cell>
          <cell r="H460" t="str">
            <v>D7</v>
          </cell>
          <cell r="I460" t="str">
            <v>0934001265</v>
          </cell>
          <cell r="J460">
            <v>39811</v>
          </cell>
          <cell r="K460">
            <v>-535</v>
          </cell>
          <cell r="L460" t="str">
            <v>THB</v>
          </cell>
          <cell r="M460" t="str">
            <v>ค่าชิปปิ้ง  INV.3086605044</v>
          </cell>
        </row>
        <row r="461">
          <cell r="A461" t="str">
            <v>@01@</v>
          </cell>
          <cell r="B461" t="str">
            <v>ค่าชิปปิ้ง</v>
          </cell>
          <cell r="C461" t="str">
            <v>491/24534</v>
          </cell>
          <cell r="D461" t="str">
            <v>0830034512</v>
          </cell>
          <cell r="E461">
            <v>0</v>
          </cell>
          <cell r="F461" t="str">
            <v>KR</v>
          </cell>
          <cell r="G461" t="str">
            <v>31</v>
          </cell>
          <cell r="H461" t="str">
            <v>D7</v>
          </cell>
          <cell r="I461" t="str">
            <v>0934001265</v>
          </cell>
          <cell r="J461">
            <v>39811</v>
          </cell>
          <cell r="K461">
            <v>-535</v>
          </cell>
          <cell r="L461" t="str">
            <v>THB</v>
          </cell>
          <cell r="M461" t="str">
            <v>ค่าชิปปิ้ง  INV.3086605045</v>
          </cell>
        </row>
        <row r="462">
          <cell r="A462" t="str">
            <v>@01@</v>
          </cell>
          <cell r="B462" t="str">
            <v>ค่าชิปปิ้ง</v>
          </cell>
          <cell r="C462" t="str">
            <v>491/24535</v>
          </cell>
          <cell r="D462" t="str">
            <v>0830034513</v>
          </cell>
          <cell r="E462">
            <v>0</v>
          </cell>
          <cell r="F462" t="str">
            <v>KR</v>
          </cell>
          <cell r="G462" t="str">
            <v>31</v>
          </cell>
          <cell r="H462" t="str">
            <v>D7</v>
          </cell>
          <cell r="I462" t="str">
            <v>0934001265</v>
          </cell>
          <cell r="J462">
            <v>39811</v>
          </cell>
          <cell r="K462">
            <v>-535</v>
          </cell>
          <cell r="L462" t="str">
            <v>THB</v>
          </cell>
          <cell r="M462" t="str">
            <v>ค่าชิปปิ้ง  INV.3086605046</v>
          </cell>
        </row>
        <row r="463">
          <cell r="A463" t="str">
            <v>@01@</v>
          </cell>
          <cell r="B463" t="str">
            <v>ค่าชิปปิ้ง</v>
          </cell>
          <cell r="C463" t="str">
            <v>491/24536</v>
          </cell>
          <cell r="D463" t="str">
            <v>0830034514</v>
          </cell>
          <cell r="E463">
            <v>0</v>
          </cell>
          <cell r="F463" t="str">
            <v>KR</v>
          </cell>
          <cell r="G463" t="str">
            <v>31</v>
          </cell>
          <cell r="H463" t="str">
            <v>D7</v>
          </cell>
          <cell r="I463" t="str">
            <v>0934001265</v>
          </cell>
          <cell r="J463">
            <v>39811</v>
          </cell>
          <cell r="K463">
            <v>-963</v>
          </cell>
          <cell r="L463" t="str">
            <v>THB</v>
          </cell>
          <cell r="M463" t="str">
            <v>ค่าชิปปิ้ง  INV.3086605047</v>
          </cell>
        </row>
        <row r="464">
          <cell r="A464" t="str">
            <v>@01@</v>
          </cell>
          <cell r="B464" t="str">
            <v>ค่าชิปปิ้ง</v>
          </cell>
          <cell r="C464" t="str">
            <v>491/24537</v>
          </cell>
          <cell r="D464" t="str">
            <v>0830034515</v>
          </cell>
          <cell r="E464">
            <v>0</v>
          </cell>
          <cell r="F464" t="str">
            <v>KR</v>
          </cell>
          <cell r="G464" t="str">
            <v>31</v>
          </cell>
          <cell r="H464" t="str">
            <v>D7</v>
          </cell>
          <cell r="I464" t="str">
            <v>0934001265</v>
          </cell>
          <cell r="J464">
            <v>39811</v>
          </cell>
          <cell r="K464">
            <v>-535</v>
          </cell>
          <cell r="L464" t="str">
            <v>THB</v>
          </cell>
          <cell r="M464" t="str">
            <v>ค่าชิปปิ้ง  INV.3086605054</v>
          </cell>
        </row>
        <row r="465">
          <cell r="A465" t="str">
            <v>@01@</v>
          </cell>
          <cell r="B465" t="str">
            <v>ค่าชิปปิ้ง</v>
          </cell>
          <cell r="C465" t="str">
            <v>491/24538</v>
          </cell>
          <cell r="D465" t="str">
            <v>0830034516</v>
          </cell>
          <cell r="E465">
            <v>0</v>
          </cell>
          <cell r="F465" t="str">
            <v>KR</v>
          </cell>
          <cell r="G465" t="str">
            <v>31</v>
          </cell>
          <cell r="H465" t="str">
            <v>D7</v>
          </cell>
          <cell r="I465" t="str">
            <v>0934001265</v>
          </cell>
          <cell r="J465">
            <v>39811</v>
          </cell>
          <cell r="K465">
            <v>-535</v>
          </cell>
          <cell r="L465" t="str">
            <v>THB</v>
          </cell>
          <cell r="M465" t="str">
            <v>ค่าชิปปิ้ง  INV.3086605056</v>
          </cell>
        </row>
        <row r="466">
          <cell r="A466" t="str">
            <v>@01@</v>
          </cell>
          <cell r="B466" t="str">
            <v>ค่าชิปปิ้ง</v>
          </cell>
          <cell r="C466" t="str">
            <v>491/24539</v>
          </cell>
          <cell r="D466" t="str">
            <v>0830034600</v>
          </cell>
          <cell r="E466">
            <v>0</v>
          </cell>
          <cell r="F466" t="str">
            <v>KR</v>
          </cell>
          <cell r="G466" t="str">
            <v>31</v>
          </cell>
          <cell r="H466" t="str">
            <v>D7</v>
          </cell>
          <cell r="I466" t="str">
            <v>0934001265</v>
          </cell>
          <cell r="J466">
            <v>39811</v>
          </cell>
          <cell r="K466">
            <v>-963</v>
          </cell>
          <cell r="L466" t="str">
            <v>THB</v>
          </cell>
          <cell r="M466" t="str">
            <v>ค่าชิปปิ้ง  INV.3086605058,5060,5064</v>
          </cell>
        </row>
        <row r="467">
          <cell r="A467" t="str">
            <v>@01@</v>
          </cell>
          <cell r="B467" t="str">
            <v>ค่าชิปปิ้ง</v>
          </cell>
          <cell r="C467" t="str">
            <v>491/24540</v>
          </cell>
          <cell r="D467" t="str">
            <v>0830034602</v>
          </cell>
          <cell r="E467">
            <v>0</v>
          </cell>
          <cell r="F467" t="str">
            <v>KR</v>
          </cell>
          <cell r="G467" t="str">
            <v>31</v>
          </cell>
          <cell r="H467" t="str">
            <v>D7</v>
          </cell>
          <cell r="I467" t="str">
            <v>0934001265</v>
          </cell>
          <cell r="J467">
            <v>39811</v>
          </cell>
          <cell r="K467">
            <v>-856</v>
          </cell>
          <cell r="L467" t="str">
            <v>THB</v>
          </cell>
          <cell r="M467" t="str">
            <v>ค่าชิปปิ้ง  INV.3086605059,5061</v>
          </cell>
        </row>
        <row r="468">
          <cell r="A468" t="str">
            <v>@01@</v>
          </cell>
          <cell r="B468" t="str">
            <v>ค่าชิปปิ้ง</v>
          </cell>
          <cell r="C468" t="str">
            <v>491/24541</v>
          </cell>
          <cell r="D468" t="str">
            <v>0830034604</v>
          </cell>
          <cell r="E468">
            <v>0</v>
          </cell>
          <cell r="F468" t="str">
            <v>KR</v>
          </cell>
          <cell r="G468" t="str">
            <v>31</v>
          </cell>
          <cell r="H468" t="str">
            <v>D7</v>
          </cell>
          <cell r="I468" t="str">
            <v>0934001265</v>
          </cell>
          <cell r="J468">
            <v>39811</v>
          </cell>
          <cell r="K468">
            <v>-749</v>
          </cell>
          <cell r="L468" t="str">
            <v>THB</v>
          </cell>
          <cell r="M468" t="str">
            <v>ค่าชิปปิ้ง  INV.3086605062</v>
          </cell>
        </row>
        <row r="469">
          <cell r="A469" t="str">
            <v>@01@</v>
          </cell>
          <cell r="B469" t="str">
            <v>ค่าชิปปิ้ง</v>
          </cell>
          <cell r="C469" t="str">
            <v>491/24542</v>
          </cell>
          <cell r="D469" t="str">
            <v>0830034606</v>
          </cell>
          <cell r="E469">
            <v>0</v>
          </cell>
          <cell r="F469" t="str">
            <v>KR</v>
          </cell>
          <cell r="G469" t="str">
            <v>31</v>
          </cell>
          <cell r="H469" t="str">
            <v>D7</v>
          </cell>
          <cell r="I469" t="str">
            <v>0934001265</v>
          </cell>
          <cell r="J469">
            <v>39811</v>
          </cell>
          <cell r="K469">
            <v>-963</v>
          </cell>
          <cell r="L469" t="str">
            <v>THB</v>
          </cell>
          <cell r="M469" t="str">
            <v>ค่าชิปปิ้ง  INV.3086605063,5065,5066</v>
          </cell>
        </row>
        <row r="470">
          <cell r="A470" t="str">
            <v>@01@</v>
          </cell>
          <cell r="B470" t="str">
            <v>ค่าชิปปิ้ง</v>
          </cell>
          <cell r="C470" t="str">
            <v>491/24543</v>
          </cell>
          <cell r="D470" t="str">
            <v>0830034608</v>
          </cell>
          <cell r="E470">
            <v>0</v>
          </cell>
          <cell r="F470" t="str">
            <v>KR</v>
          </cell>
          <cell r="G470" t="str">
            <v>31</v>
          </cell>
          <cell r="H470" t="str">
            <v>D7</v>
          </cell>
          <cell r="I470" t="str">
            <v>0934001265</v>
          </cell>
          <cell r="J470">
            <v>39811</v>
          </cell>
          <cell r="K470">
            <v>-1177</v>
          </cell>
          <cell r="L470" t="str">
            <v>THB</v>
          </cell>
          <cell r="M470" t="str">
            <v>ค่าชิปปิ้ง  INV.3086605067</v>
          </cell>
        </row>
        <row r="471">
          <cell r="A471" t="str">
            <v>@01@</v>
          </cell>
          <cell r="B471" t="str">
            <v>ค่าชิปปิ้ง</v>
          </cell>
          <cell r="C471" t="str">
            <v>491/24544</v>
          </cell>
          <cell r="D471" t="str">
            <v>0830034610</v>
          </cell>
          <cell r="E471">
            <v>0</v>
          </cell>
          <cell r="F471" t="str">
            <v>KR</v>
          </cell>
          <cell r="G471" t="str">
            <v>31</v>
          </cell>
          <cell r="H471" t="str">
            <v>D7</v>
          </cell>
          <cell r="I471" t="str">
            <v>0934001265</v>
          </cell>
          <cell r="J471">
            <v>39811</v>
          </cell>
          <cell r="K471">
            <v>-749</v>
          </cell>
          <cell r="L471" t="str">
            <v>THB</v>
          </cell>
          <cell r="M471" t="str">
            <v>ค่าชิปปิ้ง  INV.3086605069</v>
          </cell>
        </row>
        <row r="472">
          <cell r="A472" t="str">
            <v>@01@</v>
          </cell>
          <cell r="B472" t="str">
            <v>ค่าชิปปิ้ง</v>
          </cell>
          <cell r="C472" t="str">
            <v>491/24545</v>
          </cell>
          <cell r="D472" t="str">
            <v>0830034517</v>
          </cell>
          <cell r="E472">
            <v>0</v>
          </cell>
          <cell r="F472" t="str">
            <v>KR</v>
          </cell>
          <cell r="G472" t="str">
            <v>31</v>
          </cell>
          <cell r="H472" t="str">
            <v>D7</v>
          </cell>
          <cell r="I472" t="str">
            <v>0934001265</v>
          </cell>
          <cell r="J472">
            <v>39811</v>
          </cell>
          <cell r="K472">
            <v>-963</v>
          </cell>
          <cell r="L472" t="str">
            <v>THB</v>
          </cell>
          <cell r="M472" t="str">
            <v>ค่าชิปปิ้ง  INV.3086605070</v>
          </cell>
        </row>
        <row r="473">
          <cell r="A473" t="str">
            <v>@01@</v>
          </cell>
          <cell r="B473" t="str">
            <v>ค่าชิปปิ้ง</v>
          </cell>
          <cell r="C473" t="str">
            <v>491/24546</v>
          </cell>
          <cell r="D473" t="str">
            <v>0830034518</v>
          </cell>
          <cell r="E473">
            <v>0</v>
          </cell>
          <cell r="F473" t="str">
            <v>KR</v>
          </cell>
          <cell r="G473" t="str">
            <v>31</v>
          </cell>
          <cell r="H473" t="str">
            <v>D7</v>
          </cell>
          <cell r="I473" t="str">
            <v>0934001265</v>
          </cell>
          <cell r="J473">
            <v>39811</v>
          </cell>
          <cell r="K473">
            <v>-535</v>
          </cell>
          <cell r="L473" t="str">
            <v>THB</v>
          </cell>
          <cell r="M473" t="str">
            <v>ค่าชิปปิ้ง  INV.3086605071</v>
          </cell>
        </row>
        <row r="474">
          <cell r="A474" t="str">
            <v>@01@</v>
          </cell>
          <cell r="B474" t="str">
            <v>ค่าชิปปิ้ง</v>
          </cell>
          <cell r="C474" t="str">
            <v>491/24547</v>
          </cell>
          <cell r="D474" t="str">
            <v>0830034519</v>
          </cell>
          <cell r="E474">
            <v>0</v>
          </cell>
          <cell r="F474" t="str">
            <v>KR</v>
          </cell>
          <cell r="G474" t="str">
            <v>31</v>
          </cell>
          <cell r="H474" t="str">
            <v>D7</v>
          </cell>
          <cell r="I474" t="str">
            <v>0934001265</v>
          </cell>
          <cell r="J474">
            <v>39811</v>
          </cell>
          <cell r="K474">
            <v>-1391</v>
          </cell>
          <cell r="L474" t="str">
            <v>THB</v>
          </cell>
          <cell r="M474" t="str">
            <v>ค่าชิปปิ้ง  INV.3086605072</v>
          </cell>
        </row>
        <row r="475">
          <cell r="A475" t="str">
            <v>@01@</v>
          </cell>
          <cell r="B475" t="str">
            <v>ค่าชิปปิ้ง</v>
          </cell>
          <cell r="C475" t="str">
            <v>491/24548</v>
          </cell>
          <cell r="D475" t="str">
            <v>0830034520</v>
          </cell>
          <cell r="E475">
            <v>0</v>
          </cell>
          <cell r="F475" t="str">
            <v>KR</v>
          </cell>
          <cell r="G475" t="str">
            <v>31</v>
          </cell>
          <cell r="H475" t="str">
            <v>D7</v>
          </cell>
          <cell r="I475" t="str">
            <v>0934001265</v>
          </cell>
          <cell r="J475">
            <v>39811</v>
          </cell>
          <cell r="K475">
            <v>-535</v>
          </cell>
          <cell r="L475" t="str">
            <v>THB</v>
          </cell>
          <cell r="M475" t="str">
            <v>ค่าชิปปิ้ง  INV.3086605073</v>
          </cell>
        </row>
        <row r="476">
          <cell r="A476" t="str">
            <v>@01@</v>
          </cell>
          <cell r="B476" t="str">
            <v>ค่าชิปปิ้ง</v>
          </cell>
          <cell r="C476" t="str">
            <v>491/24549</v>
          </cell>
          <cell r="D476" t="str">
            <v>0830034521</v>
          </cell>
          <cell r="E476">
            <v>0</v>
          </cell>
          <cell r="F476" t="str">
            <v>KR</v>
          </cell>
          <cell r="G476" t="str">
            <v>31</v>
          </cell>
          <cell r="H476" t="str">
            <v>D7</v>
          </cell>
          <cell r="I476" t="str">
            <v>0934001265</v>
          </cell>
          <cell r="J476">
            <v>39811</v>
          </cell>
          <cell r="K476">
            <v>-535</v>
          </cell>
          <cell r="L476" t="str">
            <v>THB</v>
          </cell>
          <cell r="M476" t="str">
            <v>ค่าชิปปิ้ง  INV.3086605074</v>
          </cell>
        </row>
        <row r="477">
          <cell r="A477" t="str">
            <v>@01@</v>
          </cell>
          <cell r="B477" t="str">
            <v>ค่าชิปปิ้ง</v>
          </cell>
          <cell r="C477" t="str">
            <v>491/24550</v>
          </cell>
          <cell r="D477" t="str">
            <v>0830034501</v>
          </cell>
          <cell r="E477">
            <v>0</v>
          </cell>
          <cell r="F477" t="str">
            <v>KR</v>
          </cell>
          <cell r="G477" t="str">
            <v>31</v>
          </cell>
          <cell r="H477" t="str">
            <v>D7</v>
          </cell>
          <cell r="I477" t="str">
            <v>0934001265</v>
          </cell>
          <cell r="J477">
            <v>39811</v>
          </cell>
          <cell r="K477">
            <v>-749</v>
          </cell>
          <cell r="L477" t="str">
            <v>THB</v>
          </cell>
          <cell r="M477" t="str">
            <v>ค่าชิปปิ้ง  INV.3086605075</v>
          </cell>
        </row>
        <row r="478">
          <cell r="A478" t="str">
            <v>@01@</v>
          </cell>
          <cell r="B478" t="str">
            <v>ค่าชิปปิ้ง</v>
          </cell>
          <cell r="C478" t="str">
            <v>492/24551</v>
          </cell>
          <cell r="D478" t="str">
            <v>0830034522</v>
          </cell>
          <cell r="E478">
            <v>0</v>
          </cell>
          <cell r="F478" t="str">
            <v>KR</v>
          </cell>
          <cell r="G478" t="str">
            <v>31</v>
          </cell>
          <cell r="H478" t="str">
            <v>D7</v>
          </cell>
          <cell r="I478" t="str">
            <v>0934001265</v>
          </cell>
          <cell r="J478">
            <v>39811</v>
          </cell>
          <cell r="K478">
            <v>-535</v>
          </cell>
          <cell r="L478" t="str">
            <v>THB</v>
          </cell>
          <cell r="M478" t="str">
            <v>ค่าชิปปิ้ง  INV.3086605076</v>
          </cell>
        </row>
        <row r="479">
          <cell r="A479" t="str">
            <v>@01@</v>
          </cell>
          <cell r="B479" t="str">
            <v>ค่าชิปปิ้ง</v>
          </cell>
          <cell r="C479" t="str">
            <v>492/24552</v>
          </cell>
          <cell r="D479" t="str">
            <v>0830034523</v>
          </cell>
          <cell r="E479">
            <v>0</v>
          </cell>
          <cell r="F479" t="str">
            <v>KR</v>
          </cell>
          <cell r="G479" t="str">
            <v>31</v>
          </cell>
          <cell r="H479" t="str">
            <v>D7</v>
          </cell>
          <cell r="I479" t="str">
            <v>0934001265</v>
          </cell>
          <cell r="J479">
            <v>39811</v>
          </cell>
          <cell r="K479">
            <v>-535</v>
          </cell>
          <cell r="L479" t="str">
            <v>THB</v>
          </cell>
          <cell r="M479" t="str">
            <v>ค่าชิปปิ้ง  INV.3086605077</v>
          </cell>
        </row>
        <row r="480">
          <cell r="A480" t="str">
            <v>@01@</v>
          </cell>
          <cell r="B480" t="str">
            <v>ค่าชิปปิ้ง</v>
          </cell>
          <cell r="C480" t="str">
            <v>492/24553</v>
          </cell>
          <cell r="D480" t="str">
            <v>0830034525</v>
          </cell>
          <cell r="E480">
            <v>0</v>
          </cell>
          <cell r="F480" t="str">
            <v>KR</v>
          </cell>
          <cell r="G480" t="str">
            <v>31</v>
          </cell>
          <cell r="H480" t="str">
            <v>D7</v>
          </cell>
          <cell r="I480" t="str">
            <v>0934001265</v>
          </cell>
          <cell r="J480">
            <v>39811</v>
          </cell>
          <cell r="K480">
            <v>-535</v>
          </cell>
          <cell r="L480" t="str">
            <v>THB</v>
          </cell>
          <cell r="M480" t="str">
            <v>ค่าชิปปิ้ง  INV.3086605078</v>
          </cell>
        </row>
        <row r="481">
          <cell r="A481" t="str">
            <v>@01@</v>
          </cell>
          <cell r="B481" t="str">
            <v>ค่าชิปปิ้ง</v>
          </cell>
          <cell r="C481" t="str">
            <v>492/24554</v>
          </cell>
          <cell r="D481" t="str">
            <v>0830034526</v>
          </cell>
          <cell r="E481">
            <v>0</v>
          </cell>
          <cell r="F481" t="str">
            <v>KR</v>
          </cell>
          <cell r="G481" t="str">
            <v>31</v>
          </cell>
          <cell r="H481" t="str">
            <v>D7</v>
          </cell>
          <cell r="I481" t="str">
            <v>0934001265</v>
          </cell>
          <cell r="J481">
            <v>39811</v>
          </cell>
          <cell r="K481">
            <v>-535</v>
          </cell>
          <cell r="L481" t="str">
            <v>THB</v>
          </cell>
          <cell r="M481" t="str">
            <v>ค่าชิปปิ้ง  INV.3086605079</v>
          </cell>
        </row>
        <row r="482">
          <cell r="A482" t="str">
            <v>@01@</v>
          </cell>
          <cell r="B482" t="str">
            <v>ค่าชิปปิ้ง</v>
          </cell>
          <cell r="C482" t="str">
            <v>492/24555</v>
          </cell>
          <cell r="D482" t="str">
            <v>0830034528</v>
          </cell>
          <cell r="E482">
            <v>0</v>
          </cell>
          <cell r="F482" t="str">
            <v>KR</v>
          </cell>
          <cell r="G482" t="str">
            <v>31</v>
          </cell>
          <cell r="H482" t="str">
            <v>D7</v>
          </cell>
          <cell r="I482" t="str">
            <v>0934001265</v>
          </cell>
          <cell r="J482">
            <v>39811</v>
          </cell>
          <cell r="K482">
            <v>-963</v>
          </cell>
          <cell r="L482" t="str">
            <v>THB</v>
          </cell>
          <cell r="M482" t="str">
            <v>ค่าชิปปิ้ง  INV.3086605080</v>
          </cell>
        </row>
        <row r="483">
          <cell r="A483" t="str">
            <v>@01@</v>
          </cell>
          <cell r="B483" t="str">
            <v>ค่าชิปปิ้ง</v>
          </cell>
          <cell r="C483" t="str">
            <v>492/24556</v>
          </cell>
          <cell r="D483" t="str">
            <v>0830034529</v>
          </cell>
          <cell r="E483">
            <v>0</v>
          </cell>
          <cell r="F483" t="str">
            <v>KR</v>
          </cell>
          <cell r="G483" t="str">
            <v>31</v>
          </cell>
          <cell r="H483" t="str">
            <v>D7</v>
          </cell>
          <cell r="I483" t="str">
            <v>0934001265</v>
          </cell>
          <cell r="J483">
            <v>39811</v>
          </cell>
          <cell r="K483">
            <v>-535</v>
          </cell>
          <cell r="L483" t="str">
            <v>THB</v>
          </cell>
          <cell r="M483" t="str">
            <v>ค่าชิปปิ้ง  INV.3086605084</v>
          </cell>
        </row>
        <row r="484">
          <cell r="A484" t="str">
            <v>@01@</v>
          </cell>
          <cell r="B484" t="str">
            <v>ค่าชิปปิ้ง</v>
          </cell>
          <cell r="C484" t="str">
            <v>492/24557</v>
          </cell>
          <cell r="D484" t="str">
            <v>0830034612</v>
          </cell>
          <cell r="E484">
            <v>0</v>
          </cell>
          <cell r="F484" t="str">
            <v>KR</v>
          </cell>
          <cell r="G484" t="str">
            <v>31</v>
          </cell>
          <cell r="H484" t="str">
            <v>D7</v>
          </cell>
          <cell r="I484" t="str">
            <v>0934001265</v>
          </cell>
          <cell r="J484">
            <v>39811</v>
          </cell>
          <cell r="K484">
            <v>-749</v>
          </cell>
          <cell r="L484" t="str">
            <v>THB</v>
          </cell>
          <cell r="M484" t="str">
            <v>ค่าชิปปิ้ง  INV.3086605085</v>
          </cell>
        </row>
        <row r="485">
          <cell r="A485" t="str">
            <v>@01@</v>
          </cell>
          <cell r="B485" t="str">
            <v>ค่าชิปปิ้ง</v>
          </cell>
          <cell r="C485" t="str">
            <v>492/24558</v>
          </cell>
          <cell r="D485" t="str">
            <v>0830034614</v>
          </cell>
          <cell r="E485">
            <v>0</v>
          </cell>
          <cell r="F485" t="str">
            <v>KR</v>
          </cell>
          <cell r="G485" t="str">
            <v>31</v>
          </cell>
          <cell r="H485" t="str">
            <v>D7</v>
          </cell>
          <cell r="I485" t="str">
            <v>0934001265</v>
          </cell>
          <cell r="J485">
            <v>39811</v>
          </cell>
          <cell r="K485">
            <v>-749</v>
          </cell>
          <cell r="L485" t="str">
            <v>THB</v>
          </cell>
          <cell r="M485" t="str">
            <v>ค่าชิปปิ้ง  INV.3086605086</v>
          </cell>
        </row>
        <row r="486">
          <cell r="A486" t="str">
            <v>@01@</v>
          </cell>
          <cell r="B486" t="str">
            <v>ค่าชิปปิ้ง</v>
          </cell>
          <cell r="C486" t="str">
            <v>492/24559</v>
          </cell>
          <cell r="D486" t="str">
            <v>0830034616</v>
          </cell>
          <cell r="E486">
            <v>0</v>
          </cell>
          <cell r="F486" t="str">
            <v>KR</v>
          </cell>
          <cell r="G486" t="str">
            <v>31</v>
          </cell>
          <cell r="H486" t="str">
            <v>D7</v>
          </cell>
          <cell r="I486" t="str">
            <v>0934001265</v>
          </cell>
          <cell r="J486">
            <v>39811</v>
          </cell>
          <cell r="K486">
            <v>-749</v>
          </cell>
          <cell r="L486" t="str">
            <v>THB</v>
          </cell>
          <cell r="M486" t="str">
            <v>ค่าชิปปิ้ง  INV.3086605087</v>
          </cell>
        </row>
        <row r="487">
          <cell r="A487" t="str">
            <v>@01@</v>
          </cell>
          <cell r="B487" t="str">
            <v>ค่าชิปปิ้ง</v>
          </cell>
          <cell r="C487" t="str">
            <v>492/24560</v>
          </cell>
          <cell r="D487" t="str">
            <v>0830034617</v>
          </cell>
          <cell r="E487">
            <v>0</v>
          </cell>
          <cell r="F487" t="str">
            <v>KR</v>
          </cell>
          <cell r="G487" t="str">
            <v>31</v>
          </cell>
          <cell r="H487" t="str">
            <v>D7</v>
          </cell>
          <cell r="I487" t="str">
            <v>0934001265</v>
          </cell>
          <cell r="J487">
            <v>39811</v>
          </cell>
          <cell r="K487">
            <v>-749</v>
          </cell>
          <cell r="L487" t="str">
            <v>THB</v>
          </cell>
          <cell r="M487" t="str">
            <v>ค่าชิปปิ้ง  INV.3086605088</v>
          </cell>
        </row>
        <row r="488">
          <cell r="A488" t="str">
            <v>@01@</v>
          </cell>
          <cell r="B488" t="str">
            <v>ค่าชิปปิ้ง</v>
          </cell>
          <cell r="C488" t="str">
            <v>492/24561</v>
          </cell>
          <cell r="D488" t="str">
            <v>0830034618</v>
          </cell>
          <cell r="E488">
            <v>0</v>
          </cell>
          <cell r="F488" t="str">
            <v>KR</v>
          </cell>
          <cell r="G488" t="str">
            <v>31</v>
          </cell>
          <cell r="H488" t="str">
            <v>D7</v>
          </cell>
          <cell r="I488" t="str">
            <v>0934001265</v>
          </cell>
          <cell r="J488">
            <v>39811</v>
          </cell>
          <cell r="K488">
            <v>-749</v>
          </cell>
          <cell r="L488" t="str">
            <v>THB</v>
          </cell>
          <cell r="M488" t="str">
            <v>ค่าชิปปิ้ง  INV.3086605090</v>
          </cell>
        </row>
        <row r="489">
          <cell r="A489" t="str">
            <v>@01@</v>
          </cell>
          <cell r="B489" t="str">
            <v>ค่าชิปปิ้ง</v>
          </cell>
          <cell r="C489" t="str">
            <v>492/24562</v>
          </cell>
          <cell r="D489" t="str">
            <v>0830034619</v>
          </cell>
          <cell r="E489">
            <v>0</v>
          </cell>
          <cell r="F489" t="str">
            <v>KR</v>
          </cell>
          <cell r="G489" t="str">
            <v>31</v>
          </cell>
          <cell r="H489" t="str">
            <v>D7</v>
          </cell>
          <cell r="I489" t="str">
            <v>0934001265</v>
          </cell>
          <cell r="J489">
            <v>39811</v>
          </cell>
          <cell r="K489">
            <v>-749</v>
          </cell>
          <cell r="L489" t="str">
            <v>THB</v>
          </cell>
          <cell r="M489" t="str">
            <v>ค่าชิปปิ้ง  INV.3086605091</v>
          </cell>
        </row>
        <row r="490">
          <cell r="A490" t="str">
            <v>@01@</v>
          </cell>
          <cell r="B490" t="str">
            <v>ค่าชิปปิ้ง</v>
          </cell>
          <cell r="C490" t="str">
            <v>492/24563</v>
          </cell>
          <cell r="D490" t="str">
            <v>0830034530</v>
          </cell>
          <cell r="E490">
            <v>0</v>
          </cell>
          <cell r="F490" t="str">
            <v>KR</v>
          </cell>
          <cell r="G490" t="str">
            <v>31</v>
          </cell>
          <cell r="H490" t="str">
            <v>D7</v>
          </cell>
          <cell r="I490" t="str">
            <v>0934001265</v>
          </cell>
          <cell r="J490">
            <v>39811</v>
          </cell>
          <cell r="K490">
            <v>-535</v>
          </cell>
          <cell r="L490" t="str">
            <v>THB</v>
          </cell>
          <cell r="M490" t="str">
            <v>ค่าชิปปิ้ง  INV.3086605092</v>
          </cell>
        </row>
        <row r="491">
          <cell r="A491" t="str">
            <v>@01@</v>
          </cell>
          <cell r="B491" t="str">
            <v>ค่าชิปปิ้ง</v>
          </cell>
          <cell r="C491" t="str">
            <v>492/24564</v>
          </cell>
          <cell r="D491" t="str">
            <v>0830034625</v>
          </cell>
          <cell r="E491">
            <v>0</v>
          </cell>
          <cell r="F491" t="str">
            <v>KR</v>
          </cell>
          <cell r="G491" t="str">
            <v>31</v>
          </cell>
          <cell r="H491" t="str">
            <v>D7</v>
          </cell>
          <cell r="I491" t="str">
            <v>0934001265</v>
          </cell>
          <cell r="J491">
            <v>39811</v>
          </cell>
          <cell r="K491">
            <v>-856</v>
          </cell>
          <cell r="L491" t="str">
            <v>THB</v>
          </cell>
          <cell r="M491" t="str">
            <v>ค่าชิปปิ้ง  INV.3086605093,F0633/08</v>
          </cell>
        </row>
        <row r="492">
          <cell r="A492" t="str">
            <v>@01@</v>
          </cell>
          <cell r="B492" t="str">
            <v>ค่าชิปปิ้ง</v>
          </cell>
          <cell r="C492" t="str">
            <v>492/24565</v>
          </cell>
          <cell r="D492" t="str">
            <v>0830034626</v>
          </cell>
          <cell r="E492">
            <v>0</v>
          </cell>
          <cell r="F492" t="str">
            <v>KR</v>
          </cell>
          <cell r="G492" t="str">
            <v>31</v>
          </cell>
          <cell r="H492" t="str">
            <v>D7</v>
          </cell>
          <cell r="I492" t="str">
            <v>0934001265</v>
          </cell>
          <cell r="J492">
            <v>39811</v>
          </cell>
          <cell r="K492">
            <v>-749</v>
          </cell>
          <cell r="L492" t="str">
            <v>THB</v>
          </cell>
          <cell r="M492" t="str">
            <v>ค่าชิปปิ้ง  INV.3086605094</v>
          </cell>
        </row>
        <row r="493">
          <cell r="A493" t="str">
            <v>@01@</v>
          </cell>
          <cell r="B493" t="str">
            <v>ค่าชิปปิ้ง</v>
          </cell>
          <cell r="C493" t="str">
            <v>492/24566</v>
          </cell>
          <cell r="D493" t="str">
            <v>0830034531</v>
          </cell>
          <cell r="E493">
            <v>0</v>
          </cell>
          <cell r="F493" t="str">
            <v>KR</v>
          </cell>
          <cell r="G493" t="str">
            <v>31</v>
          </cell>
          <cell r="H493" t="str">
            <v>D7</v>
          </cell>
          <cell r="I493" t="str">
            <v>0934001265</v>
          </cell>
          <cell r="J493">
            <v>39811</v>
          </cell>
          <cell r="K493">
            <v>-535</v>
          </cell>
          <cell r="L493" t="str">
            <v>THB</v>
          </cell>
          <cell r="M493" t="str">
            <v>ค่าชิปปิ้ง  INV.3086605095</v>
          </cell>
        </row>
        <row r="494">
          <cell r="A494" t="str">
            <v>@01@</v>
          </cell>
          <cell r="B494" t="str">
            <v>ค่าชิปปิ้ง</v>
          </cell>
          <cell r="C494" t="str">
            <v>492/24567</v>
          </cell>
          <cell r="D494" t="str">
            <v>0830034627</v>
          </cell>
          <cell r="E494">
            <v>0</v>
          </cell>
          <cell r="F494" t="str">
            <v>KR</v>
          </cell>
          <cell r="G494" t="str">
            <v>31</v>
          </cell>
          <cell r="H494" t="str">
            <v>D7</v>
          </cell>
          <cell r="I494" t="str">
            <v>0934001265</v>
          </cell>
          <cell r="J494">
            <v>39811</v>
          </cell>
          <cell r="K494">
            <v>-749</v>
          </cell>
          <cell r="L494" t="str">
            <v>THB</v>
          </cell>
          <cell r="M494" t="str">
            <v>ค่าชิปปิ้ง  INV.3086605096</v>
          </cell>
        </row>
        <row r="495">
          <cell r="A495" t="str">
            <v>@01@</v>
          </cell>
          <cell r="B495" t="str">
            <v>ค่าชิปปิ้ง</v>
          </cell>
          <cell r="C495" t="str">
            <v>492/24568</v>
          </cell>
          <cell r="D495" t="str">
            <v>0830034534</v>
          </cell>
          <cell r="E495">
            <v>0</v>
          </cell>
          <cell r="F495" t="str">
            <v>KR</v>
          </cell>
          <cell r="G495" t="str">
            <v>31</v>
          </cell>
          <cell r="H495" t="str">
            <v>D7</v>
          </cell>
          <cell r="I495" t="str">
            <v>0934001265</v>
          </cell>
          <cell r="J495">
            <v>39811</v>
          </cell>
          <cell r="K495">
            <v>-535</v>
          </cell>
          <cell r="L495" t="str">
            <v>THB</v>
          </cell>
          <cell r="M495" t="str">
            <v>ค่าชิปปิ้ง  INV.3086605097</v>
          </cell>
        </row>
        <row r="496">
          <cell r="A496" t="str">
            <v>@01@</v>
          </cell>
          <cell r="B496" t="str">
            <v>ค่าชิปปิ้ง</v>
          </cell>
          <cell r="C496" t="str">
            <v>492/24569</v>
          </cell>
          <cell r="D496" t="str">
            <v>0830034535</v>
          </cell>
          <cell r="E496">
            <v>0</v>
          </cell>
          <cell r="F496" t="str">
            <v>KR</v>
          </cell>
          <cell r="G496" t="str">
            <v>31</v>
          </cell>
          <cell r="H496" t="str">
            <v>D7</v>
          </cell>
          <cell r="I496" t="str">
            <v>0934001265</v>
          </cell>
          <cell r="J496">
            <v>39811</v>
          </cell>
          <cell r="K496">
            <v>-535</v>
          </cell>
          <cell r="L496" t="str">
            <v>THB</v>
          </cell>
          <cell r="M496" t="str">
            <v>ค่าชิปปิ้ง  INV.3086605098</v>
          </cell>
        </row>
        <row r="497">
          <cell r="A497" t="str">
            <v>@01@</v>
          </cell>
          <cell r="B497" t="str">
            <v>ค่าชิปปิ้ง</v>
          </cell>
          <cell r="C497" t="str">
            <v>492/24570</v>
          </cell>
          <cell r="D497" t="str">
            <v>0830034539</v>
          </cell>
          <cell r="E497">
            <v>0</v>
          </cell>
          <cell r="F497" t="str">
            <v>KR</v>
          </cell>
          <cell r="G497" t="str">
            <v>31</v>
          </cell>
          <cell r="H497" t="str">
            <v>D7</v>
          </cell>
          <cell r="I497" t="str">
            <v>0934001265</v>
          </cell>
          <cell r="J497">
            <v>39811</v>
          </cell>
          <cell r="K497">
            <v>-963</v>
          </cell>
          <cell r="L497" t="str">
            <v>THB</v>
          </cell>
          <cell r="M497" t="str">
            <v>ค่าชิปปิ้ง  INV.3086605099</v>
          </cell>
        </row>
        <row r="498">
          <cell r="A498" t="str">
            <v>@01@</v>
          </cell>
          <cell r="B498" t="str">
            <v>ค่าชิปปิ้ง</v>
          </cell>
          <cell r="C498" t="str">
            <v>492/24571</v>
          </cell>
          <cell r="D498" t="str">
            <v>0830034541</v>
          </cell>
          <cell r="E498">
            <v>0</v>
          </cell>
          <cell r="F498" t="str">
            <v>KR</v>
          </cell>
          <cell r="G498" t="str">
            <v>31</v>
          </cell>
          <cell r="H498" t="str">
            <v>D7</v>
          </cell>
          <cell r="I498" t="str">
            <v>0934001265</v>
          </cell>
          <cell r="J498">
            <v>39811</v>
          </cell>
          <cell r="K498">
            <v>-535</v>
          </cell>
          <cell r="L498" t="str">
            <v>THB</v>
          </cell>
          <cell r="M498" t="str">
            <v>ค่าชิปปิ้ง  INV.3086605100</v>
          </cell>
        </row>
        <row r="499">
          <cell r="A499" t="str">
            <v>@01@</v>
          </cell>
          <cell r="B499" t="str">
            <v>ค่าชิปปิ้ง</v>
          </cell>
          <cell r="C499" t="str">
            <v>492/24572</v>
          </cell>
          <cell r="D499" t="str">
            <v>0830034543</v>
          </cell>
          <cell r="E499">
            <v>0</v>
          </cell>
          <cell r="F499" t="str">
            <v>KR</v>
          </cell>
          <cell r="G499" t="str">
            <v>31</v>
          </cell>
          <cell r="H499" t="str">
            <v>D7</v>
          </cell>
          <cell r="I499" t="str">
            <v>0934001265</v>
          </cell>
          <cell r="J499">
            <v>39811</v>
          </cell>
          <cell r="K499">
            <v>-535</v>
          </cell>
          <cell r="L499" t="str">
            <v>THB</v>
          </cell>
          <cell r="M499" t="str">
            <v>ค่าชิปปิ้ง  INV.3086605101</v>
          </cell>
        </row>
        <row r="500">
          <cell r="A500" t="str">
            <v>@01@</v>
          </cell>
          <cell r="B500" t="str">
            <v>ค่าชิปปิ้ง</v>
          </cell>
          <cell r="C500" t="str">
            <v>492/24573</v>
          </cell>
          <cell r="D500" t="str">
            <v>0830034545</v>
          </cell>
          <cell r="E500">
            <v>0</v>
          </cell>
          <cell r="F500" t="str">
            <v>KR</v>
          </cell>
          <cell r="G500" t="str">
            <v>31</v>
          </cell>
          <cell r="H500" t="str">
            <v>D7</v>
          </cell>
          <cell r="I500" t="str">
            <v>0934001265</v>
          </cell>
          <cell r="J500">
            <v>39811</v>
          </cell>
          <cell r="K500">
            <v>-1819</v>
          </cell>
          <cell r="L500" t="str">
            <v>THB</v>
          </cell>
          <cell r="M500" t="str">
            <v>ค่าชิปปิ้ง  INV.3086605102</v>
          </cell>
        </row>
        <row r="501">
          <cell r="A501" t="str">
            <v>@01@</v>
          </cell>
          <cell r="B501" t="str">
            <v>ค่าชิปปิ้ง</v>
          </cell>
          <cell r="C501" t="str">
            <v>492/24574</v>
          </cell>
          <cell r="D501" t="str">
            <v>0830034546</v>
          </cell>
          <cell r="E501">
            <v>0</v>
          </cell>
          <cell r="F501" t="str">
            <v>KR</v>
          </cell>
          <cell r="G501" t="str">
            <v>31</v>
          </cell>
          <cell r="H501" t="str">
            <v>D7</v>
          </cell>
          <cell r="I501" t="str">
            <v>0934001265</v>
          </cell>
          <cell r="J501">
            <v>39811</v>
          </cell>
          <cell r="K501">
            <v>-535</v>
          </cell>
          <cell r="L501" t="str">
            <v>THB</v>
          </cell>
          <cell r="M501" t="str">
            <v>ค่าชิปปิ้ง  INV.3086605103</v>
          </cell>
        </row>
        <row r="502">
          <cell r="A502" t="str">
            <v>@01@</v>
          </cell>
          <cell r="B502" t="str">
            <v>ค่าชิปปิ้ง</v>
          </cell>
          <cell r="C502" t="str">
            <v>492/24575</v>
          </cell>
          <cell r="D502" t="str">
            <v>0830034547</v>
          </cell>
          <cell r="E502">
            <v>0</v>
          </cell>
          <cell r="F502" t="str">
            <v>KR</v>
          </cell>
          <cell r="G502" t="str">
            <v>31</v>
          </cell>
          <cell r="H502" t="str">
            <v>D7</v>
          </cell>
          <cell r="I502" t="str">
            <v>0934001265</v>
          </cell>
          <cell r="J502">
            <v>39811</v>
          </cell>
          <cell r="K502">
            <v>-535</v>
          </cell>
          <cell r="L502" t="str">
            <v>THB</v>
          </cell>
          <cell r="M502" t="str">
            <v>ค่าชิปปิ้ง  INV.3086605107</v>
          </cell>
        </row>
        <row r="503">
          <cell r="A503" t="str">
            <v>@01@</v>
          </cell>
          <cell r="B503" t="str">
            <v>ค่าชิปปิ้ง</v>
          </cell>
          <cell r="C503" t="str">
            <v>492/24576</v>
          </cell>
          <cell r="D503" t="str">
            <v>0830034548</v>
          </cell>
          <cell r="E503">
            <v>0</v>
          </cell>
          <cell r="F503" t="str">
            <v>KR</v>
          </cell>
          <cell r="G503" t="str">
            <v>31</v>
          </cell>
          <cell r="H503" t="str">
            <v>D7</v>
          </cell>
          <cell r="I503" t="str">
            <v>0934001265</v>
          </cell>
          <cell r="J503">
            <v>39811</v>
          </cell>
          <cell r="K503">
            <v>-535</v>
          </cell>
          <cell r="L503" t="str">
            <v>THB</v>
          </cell>
          <cell r="M503" t="str">
            <v>ค่าชิปปิ้ง  INV.3086605108</v>
          </cell>
        </row>
        <row r="504">
          <cell r="A504" t="str">
            <v>@01@</v>
          </cell>
          <cell r="B504" t="str">
            <v>ค่าชิปปิ้ง</v>
          </cell>
          <cell r="C504" t="str">
            <v>492/24577</v>
          </cell>
          <cell r="D504" t="str">
            <v>0830034549</v>
          </cell>
          <cell r="E504">
            <v>0</v>
          </cell>
          <cell r="F504" t="str">
            <v>KR</v>
          </cell>
          <cell r="G504" t="str">
            <v>31</v>
          </cell>
          <cell r="H504" t="str">
            <v>D7</v>
          </cell>
          <cell r="I504" t="str">
            <v>0934001265</v>
          </cell>
          <cell r="J504">
            <v>39811</v>
          </cell>
          <cell r="K504">
            <v>-535</v>
          </cell>
          <cell r="L504" t="str">
            <v>THB</v>
          </cell>
          <cell r="M504" t="str">
            <v>ค่าชิปปิ้ง  INV.3086605109</v>
          </cell>
        </row>
        <row r="505">
          <cell r="A505" t="str">
            <v>@01@</v>
          </cell>
          <cell r="B505" t="str">
            <v>ค่าชิปปิ้ง</v>
          </cell>
          <cell r="C505" t="str">
            <v>492/24578</v>
          </cell>
          <cell r="D505" t="str">
            <v>0830034629</v>
          </cell>
          <cell r="E505">
            <v>0</v>
          </cell>
          <cell r="F505" t="str">
            <v>KR</v>
          </cell>
          <cell r="G505" t="str">
            <v>31</v>
          </cell>
          <cell r="H505" t="str">
            <v>D7</v>
          </cell>
          <cell r="I505" t="str">
            <v>0934001265</v>
          </cell>
          <cell r="J505">
            <v>39811</v>
          </cell>
          <cell r="K505">
            <v>-749</v>
          </cell>
          <cell r="L505" t="str">
            <v>THB</v>
          </cell>
          <cell r="M505" t="str">
            <v>ค่าชิปปิ้ง  INV.3086605110</v>
          </cell>
        </row>
        <row r="506">
          <cell r="A506" t="str">
            <v>@01@</v>
          </cell>
          <cell r="B506" t="str">
            <v>ค่าชิปปิ้ง</v>
          </cell>
          <cell r="C506" t="str">
            <v>492/24579</v>
          </cell>
          <cell r="D506" t="str">
            <v>0830034630</v>
          </cell>
          <cell r="E506">
            <v>0</v>
          </cell>
          <cell r="F506" t="str">
            <v>KR</v>
          </cell>
          <cell r="G506" t="str">
            <v>31</v>
          </cell>
          <cell r="H506" t="str">
            <v>D7</v>
          </cell>
          <cell r="I506" t="str">
            <v>0934001265</v>
          </cell>
          <cell r="J506">
            <v>39811</v>
          </cell>
          <cell r="K506">
            <v>-749</v>
          </cell>
          <cell r="L506" t="str">
            <v>THB</v>
          </cell>
          <cell r="M506" t="str">
            <v>ค่าชิปปิ้ง  INV.3086605111</v>
          </cell>
        </row>
        <row r="507">
          <cell r="A507" t="str">
            <v>@01@</v>
          </cell>
          <cell r="B507" t="str">
            <v>ค่าชิปปิ้ง</v>
          </cell>
          <cell r="C507" t="str">
            <v>492/24580</v>
          </cell>
          <cell r="D507" t="str">
            <v>0830034449</v>
          </cell>
          <cell r="E507">
            <v>0</v>
          </cell>
          <cell r="F507" t="str">
            <v>KR</v>
          </cell>
          <cell r="G507" t="str">
            <v>31</v>
          </cell>
          <cell r="H507" t="str">
            <v>D7</v>
          </cell>
          <cell r="I507" t="str">
            <v>0934001265</v>
          </cell>
          <cell r="J507">
            <v>39811</v>
          </cell>
          <cell r="K507">
            <v>-749</v>
          </cell>
          <cell r="L507" t="str">
            <v>THB</v>
          </cell>
          <cell r="M507" t="str">
            <v>ค่าชิปปิ้ง INV.3086605112</v>
          </cell>
        </row>
        <row r="508">
          <cell r="A508" t="str">
            <v>@01@</v>
          </cell>
          <cell r="B508" t="str">
            <v>ค่าชิปปิ้ง</v>
          </cell>
          <cell r="C508" t="str">
            <v>492/24581</v>
          </cell>
          <cell r="D508" t="str">
            <v>0830034450</v>
          </cell>
          <cell r="E508">
            <v>0</v>
          </cell>
          <cell r="F508" t="str">
            <v>KR</v>
          </cell>
          <cell r="G508" t="str">
            <v>31</v>
          </cell>
          <cell r="H508" t="str">
            <v>D7</v>
          </cell>
          <cell r="I508" t="str">
            <v>0934001265</v>
          </cell>
          <cell r="J508">
            <v>39811</v>
          </cell>
          <cell r="K508">
            <v>-1605</v>
          </cell>
          <cell r="L508" t="str">
            <v>THB</v>
          </cell>
          <cell r="M508" t="str">
            <v>ค่าชิปปิ้ง INV.3086605113</v>
          </cell>
        </row>
        <row r="509">
          <cell r="A509" t="str">
            <v>@01@</v>
          </cell>
          <cell r="B509" t="str">
            <v>ค่าชิปปิ้ง</v>
          </cell>
          <cell r="C509" t="str">
            <v>492/24582</v>
          </cell>
          <cell r="D509" t="str">
            <v>0830034451</v>
          </cell>
          <cell r="E509">
            <v>0</v>
          </cell>
          <cell r="F509" t="str">
            <v>KR</v>
          </cell>
          <cell r="G509" t="str">
            <v>31</v>
          </cell>
          <cell r="H509" t="str">
            <v>D7</v>
          </cell>
          <cell r="I509" t="str">
            <v>0934001265</v>
          </cell>
          <cell r="J509">
            <v>39811</v>
          </cell>
          <cell r="K509">
            <v>-749</v>
          </cell>
          <cell r="L509" t="str">
            <v>THB</v>
          </cell>
          <cell r="M509" t="str">
            <v>ค่าชิปปิ้ง  INV.3086605116</v>
          </cell>
        </row>
        <row r="510">
          <cell r="A510" t="str">
            <v>@01@</v>
          </cell>
          <cell r="B510" t="str">
            <v>ค่าชิปปิ้ง</v>
          </cell>
          <cell r="C510" t="str">
            <v>492/24583</v>
          </cell>
          <cell r="D510" t="str">
            <v>0830034551</v>
          </cell>
          <cell r="E510">
            <v>0</v>
          </cell>
          <cell r="F510" t="str">
            <v>KR</v>
          </cell>
          <cell r="G510" t="str">
            <v>31</v>
          </cell>
          <cell r="H510" t="str">
            <v>D7</v>
          </cell>
          <cell r="I510" t="str">
            <v>0934001265</v>
          </cell>
          <cell r="J510">
            <v>39811</v>
          </cell>
          <cell r="K510">
            <v>-535</v>
          </cell>
          <cell r="L510" t="str">
            <v>THB</v>
          </cell>
          <cell r="M510" t="str">
            <v>ค่าชิปปิ้ง  INV.3086605117</v>
          </cell>
        </row>
        <row r="511">
          <cell r="A511" t="str">
            <v>@01@</v>
          </cell>
          <cell r="B511" t="str">
            <v>ค่าชิปปิ้ง</v>
          </cell>
          <cell r="C511" t="str">
            <v>492/24584</v>
          </cell>
          <cell r="D511" t="str">
            <v>0830034552</v>
          </cell>
          <cell r="E511">
            <v>0</v>
          </cell>
          <cell r="F511" t="str">
            <v>KR</v>
          </cell>
          <cell r="G511" t="str">
            <v>31</v>
          </cell>
          <cell r="H511" t="str">
            <v>D7</v>
          </cell>
          <cell r="I511" t="str">
            <v>0934001265</v>
          </cell>
          <cell r="J511">
            <v>39811</v>
          </cell>
          <cell r="K511">
            <v>-535</v>
          </cell>
          <cell r="L511" t="str">
            <v>THB</v>
          </cell>
          <cell r="M511" t="str">
            <v>ค่าชิปปิ้ง  INV.3086605118</v>
          </cell>
        </row>
        <row r="512">
          <cell r="A512" t="str">
            <v>@01@</v>
          </cell>
          <cell r="B512" t="str">
            <v>ค่าชิปปิ้ง</v>
          </cell>
          <cell r="C512" t="str">
            <v>492/24585</v>
          </cell>
          <cell r="D512" t="str">
            <v>0830034452</v>
          </cell>
          <cell r="E512">
            <v>0</v>
          </cell>
          <cell r="F512" t="str">
            <v>KR</v>
          </cell>
          <cell r="G512" t="str">
            <v>31</v>
          </cell>
          <cell r="H512" t="str">
            <v>D7</v>
          </cell>
          <cell r="I512" t="str">
            <v>0934001265</v>
          </cell>
          <cell r="J512">
            <v>39811</v>
          </cell>
          <cell r="K512">
            <v>-2461</v>
          </cell>
          <cell r="L512" t="str">
            <v>THB</v>
          </cell>
          <cell r="M512" t="str">
            <v>ค่าชิปปิ้ง  INV.3086605119</v>
          </cell>
        </row>
        <row r="513">
          <cell r="A513" t="str">
            <v>@01@</v>
          </cell>
          <cell r="B513" t="str">
            <v>ค่าชิปปิ้ง</v>
          </cell>
          <cell r="C513" t="str">
            <v>492/24586</v>
          </cell>
          <cell r="D513" t="str">
            <v>0830034554</v>
          </cell>
          <cell r="E513">
            <v>0</v>
          </cell>
          <cell r="F513" t="str">
            <v>KR</v>
          </cell>
          <cell r="G513" t="str">
            <v>31</v>
          </cell>
          <cell r="H513" t="str">
            <v>D7</v>
          </cell>
          <cell r="I513" t="str">
            <v>0934001265</v>
          </cell>
          <cell r="J513">
            <v>39811</v>
          </cell>
          <cell r="K513">
            <v>-535</v>
          </cell>
          <cell r="L513" t="str">
            <v>THB</v>
          </cell>
          <cell r="M513" t="str">
            <v>ค่าชิปปิ้ง  INV.3086605120</v>
          </cell>
        </row>
        <row r="514">
          <cell r="A514" t="str">
            <v>@01@</v>
          </cell>
          <cell r="B514" t="str">
            <v>ค่าชิปปิ้ง</v>
          </cell>
          <cell r="C514" t="str">
            <v>492/24587</v>
          </cell>
          <cell r="D514" t="str">
            <v>0830034453</v>
          </cell>
          <cell r="E514">
            <v>0</v>
          </cell>
          <cell r="F514" t="str">
            <v>KR</v>
          </cell>
          <cell r="G514" t="str">
            <v>31</v>
          </cell>
          <cell r="H514" t="str">
            <v>D7</v>
          </cell>
          <cell r="I514" t="str">
            <v>0934001265</v>
          </cell>
          <cell r="J514">
            <v>39811</v>
          </cell>
          <cell r="K514">
            <v>-856</v>
          </cell>
          <cell r="L514" t="str">
            <v>THB</v>
          </cell>
          <cell r="M514" t="str">
            <v>ค่าชิปปิ้ง  INV.3086605121,5126</v>
          </cell>
        </row>
        <row r="515">
          <cell r="A515" t="str">
            <v>@01@</v>
          </cell>
          <cell r="B515" t="str">
            <v>ค่าชิปปิ้ง</v>
          </cell>
          <cell r="C515" t="str">
            <v>492/24588</v>
          </cell>
          <cell r="D515" t="str">
            <v>0830034556</v>
          </cell>
          <cell r="E515">
            <v>0</v>
          </cell>
          <cell r="F515" t="str">
            <v>KR</v>
          </cell>
          <cell r="G515" t="str">
            <v>31</v>
          </cell>
          <cell r="H515" t="str">
            <v>D7</v>
          </cell>
          <cell r="I515" t="str">
            <v>0934001265</v>
          </cell>
          <cell r="J515">
            <v>39811</v>
          </cell>
          <cell r="K515">
            <v>-535</v>
          </cell>
          <cell r="L515" t="str">
            <v>THB</v>
          </cell>
          <cell r="M515" t="str">
            <v>ค่าชิปปิ้ง  INV.3086605122</v>
          </cell>
        </row>
        <row r="516">
          <cell r="A516" t="str">
            <v>@01@</v>
          </cell>
          <cell r="B516" t="str">
            <v>ค่าชิปปิ้ง</v>
          </cell>
          <cell r="C516" t="str">
            <v>492/24589</v>
          </cell>
          <cell r="D516" t="str">
            <v>0830034454</v>
          </cell>
          <cell r="E516">
            <v>0</v>
          </cell>
          <cell r="F516" t="str">
            <v>KR</v>
          </cell>
          <cell r="G516" t="str">
            <v>31</v>
          </cell>
          <cell r="H516" t="str">
            <v>D7</v>
          </cell>
          <cell r="I516" t="str">
            <v>0934001265</v>
          </cell>
          <cell r="J516">
            <v>39811</v>
          </cell>
          <cell r="K516">
            <v>-856</v>
          </cell>
          <cell r="L516" t="str">
            <v>THB</v>
          </cell>
          <cell r="M516" t="str">
            <v>ค่าชิปปิ้ง  INV.308665123,5125</v>
          </cell>
        </row>
        <row r="517">
          <cell r="A517" t="str">
            <v>@01@</v>
          </cell>
          <cell r="B517" t="str">
            <v>ค่าชิปปิ้ง</v>
          </cell>
          <cell r="C517" t="str">
            <v>492/24590</v>
          </cell>
          <cell r="D517" t="str">
            <v>0830034558</v>
          </cell>
          <cell r="E517">
            <v>0</v>
          </cell>
          <cell r="F517" t="str">
            <v>KR</v>
          </cell>
          <cell r="G517" t="str">
            <v>31</v>
          </cell>
          <cell r="H517" t="str">
            <v>D7</v>
          </cell>
          <cell r="I517" t="str">
            <v>0934001265</v>
          </cell>
          <cell r="J517">
            <v>39811</v>
          </cell>
          <cell r="K517">
            <v>-535</v>
          </cell>
          <cell r="L517" t="str">
            <v>THB</v>
          </cell>
          <cell r="M517" t="str">
            <v>ค่าชิปปิ้ง  INV.3086605124</v>
          </cell>
        </row>
        <row r="518">
          <cell r="A518" t="str">
            <v>@01@</v>
          </cell>
          <cell r="B518" t="str">
            <v>ค่าชิปปิ้ง</v>
          </cell>
          <cell r="C518" t="str">
            <v>492/24591</v>
          </cell>
          <cell r="D518" t="str">
            <v>0830034560</v>
          </cell>
          <cell r="E518">
            <v>0</v>
          </cell>
          <cell r="F518" t="str">
            <v>KR</v>
          </cell>
          <cell r="G518" t="str">
            <v>31</v>
          </cell>
          <cell r="H518" t="str">
            <v>D7</v>
          </cell>
          <cell r="I518" t="str">
            <v>0934001265</v>
          </cell>
          <cell r="J518">
            <v>39811</v>
          </cell>
          <cell r="K518">
            <v>-535</v>
          </cell>
          <cell r="L518" t="str">
            <v>THB</v>
          </cell>
          <cell r="M518" t="str">
            <v>ค่าชิปปิ้ง  INV.3086605127</v>
          </cell>
        </row>
        <row r="519">
          <cell r="A519" t="str">
            <v>@01@</v>
          </cell>
          <cell r="B519" t="str">
            <v>ค่าชิปปิ้ง</v>
          </cell>
          <cell r="C519" t="str">
            <v>492/24592</v>
          </cell>
          <cell r="D519" t="str">
            <v>0830034455</v>
          </cell>
          <cell r="E519">
            <v>0</v>
          </cell>
          <cell r="F519" t="str">
            <v>KR</v>
          </cell>
          <cell r="G519" t="str">
            <v>31</v>
          </cell>
          <cell r="H519" t="str">
            <v>D7</v>
          </cell>
          <cell r="I519" t="str">
            <v>0934001265</v>
          </cell>
          <cell r="J519">
            <v>39811</v>
          </cell>
          <cell r="K519">
            <v>-2461</v>
          </cell>
          <cell r="L519" t="str">
            <v>THB</v>
          </cell>
          <cell r="M519" t="str">
            <v>ค่าชิปปิ้ง  INV.308665128</v>
          </cell>
        </row>
        <row r="520">
          <cell r="A520" t="str">
            <v>@01@</v>
          </cell>
          <cell r="B520" t="str">
            <v>ค่าชิปปิ้ง</v>
          </cell>
          <cell r="C520" t="str">
            <v>492/24593</v>
          </cell>
          <cell r="D520" t="str">
            <v>0830034562</v>
          </cell>
          <cell r="E520">
            <v>0</v>
          </cell>
          <cell r="F520" t="str">
            <v>KR</v>
          </cell>
          <cell r="G520" t="str">
            <v>31</v>
          </cell>
          <cell r="H520" t="str">
            <v>D7</v>
          </cell>
          <cell r="I520" t="str">
            <v>0934001265</v>
          </cell>
          <cell r="J520">
            <v>39811</v>
          </cell>
          <cell r="K520">
            <v>-535</v>
          </cell>
          <cell r="L520" t="str">
            <v>THB</v>
          </cell>
          <cell r="M520" t="str">
            <v>ค่าชิปปิ้ง  INV.3086605129</v>
          </cell>
        </row>
        <row r="521">
          <cell r="A521" t="str">
            <v>@01@</v>
          </cell>
          <cell r="B521" t="str">
            <v>ค่าชิปปิ้ง</v>
          </cell>
          <cell r="C521" t="str">
            <v>492/24594</v>
          </cell>
          <cell r="D521" t="str">
            <v>0830034564</v>
          </cell>
          <cell r="E521">
            <v>0</v>
          </cell>
          <cell r="F521" t="str">
            <v>KR</v>
          </cell>
          <cell r="G521" t="str">
            <v>31</v>
          </cell>
          <cell r="H521" t="str">
            <v>D7</v>
          </cell>
          <cell r="I521" t="str">
            <v>0934001265</v>
          </cell>
          <cell r="J521">
            <v>39811</v>
          </cell>
          <cell r="K521">
            <v>-535</v>
          </cell>
          <cell r="L521" t="str">
            <v>THB</v>
          </cell>
          <cell r="M521" t="str">
            <v>ค่าชิปปิ้ง  INV.3086605130</v>
          </cell>
        </row>
        <row r="522">
          <cell r="A522" t="str">
            <v>@01@</v>
          </cell>
          <cell r="B522" t="str">
            <v>ค่าชิปปิ้ง</v>
          </cell>
          <cell r="C522" t="str">
            <v>492/24595</v>
          </cell>
          <cell r="D522" t="str">
            <v>0830034566</v>
          </cell>
          <cell r="E522">
            <v>0</v>
          </cell>
          <cell r="F522" t="str">
            <v>KR</v>
          </cell>
          <cell r="G522" t="str">
            <v>31</v>
          </cell>
          <cell r="H522" t="str">
            <v>D7</v>
          </cell>
          <cell r="I522" t="str">
            <v>0934001265</v>
          </cell>
          <cell r="J522">
            <v>39811</v>
          </cell>
          <cell r="K522">
            <v>-535</v>
          </cell>
          <cell r="L522" t="str">
            <v>THB</v>
          </cell>
          <cell r="M522" t="str">
            <v>ค่าชิปปิ้ง  INV.3086605131</v>
          </cell>
        </row>
        <row r="523">
          <cell r="A523" t="str">
            <v>@01@</v>
          </cell>
          <cell r="B523" t="str">
            <v>ค่าชิปปิ้ง</v>
          </cell>
          <cell r="C523" t="str">
            <v>492/24596</v>
          </cell>
          <cell r="D523" t="str">
            <v>0830034567</v>
          </cell>
          <cell r="E523">
            <v>0</v>
          </cell>
          <cell r="F523" t="str">
            <v>KR</v>
          </cell>
          <cell r="G523" t="str">
            <v>31</v>
          </cell>
          <cell r="H523" t="str">
            <v>D7</v>
          </cell>
          <cell r="I523" t="str">
            <v>0934001265</v>
          </cell>
          <cell r="J523">
            <v>39811</v>
          </cell>
          <cell r="K523">
            <v>-1819</v>
          </cell>
          <cell r="L523" t="str">
            <v>THB</v>
          </cell>
          <cell r="M523" t="str">
            <v>ค่าชิปปิ้ง  INV.3086605132</v>
          </cell>
        </row>
        <row r="524">
          <cell r="A524" t="str">
            <v>@01@</v>
          </cell>
          <cell r="B524" t="str">
            <v>ค่าชิปปิ้ง</v>
          </cell>
          <cell r="C524" t="str">
            <v>492/24597</v>
          </cell>
          <cell r="D524" t="str">
            <v>0830034569</v>
          </cell>
          <cell r="E524">
            <v>0</v>
          </cell>
          <cell r="F524" t="str">
            <v>KR</v>
          </cell>
          <cell r="G524" t="str">
            <v>31</v>
          </cell>
          <cell r="H524" t="str">
            <v>D7</v>
          </cell>
          <cell r="I524" t="str">
            <v>0934001265</v>
          </cell>
          <cell r="J524">
            <v>39811</v>
          </cell>
          <cell r="K524">
            <v>-535</v>
          </cell>
          <cell r="L524" t="str">
            <v>THB</v>
          </cell>
          <cell r="M524" t="str">
            <v>ค่าชิปปิ้ง  INV.3086605133</v>
          </cell>
        </row>
        <row r="525">
          <cell r="A525" t="str">
            <v>@01@</v>
          </cell>
          <cell r="B525" t="str">
            <v>ค่าชิปปิ้ง</v>
          </cell>
          <cell r="C525" t="str">
            <v>492/24598</v>
          </cell>
          <cell r="D525" t="str">
            <v>0830034570</v>
          </cell>
          <cell r="E525">
            <v>0</v>
          </cell>
          <cell r="F525" t="str">
            <v>KR</v>
          </cell>
          <cell r="G525" t="str">
            <v>31</v>
          </cell>
          <cell r="H525" t="str">
            <v>D7</v>
          </cell>
          <cell r="I525" t="str">
            <v>0934001265</v>
          </cell>
          <cell r="J525">
            <v>39811</v>
          </cell>
          <cell r="K525">
            <v>-535</v>
          </cell>
          <cell r="L525" t="str">
            <v>THB</v>
          </cell>
          <cell r="M525" t="str">
            <v>ค่าชิปปิ้ง  INV.3086605134</v>
          </cell>
        </row>
        <row r="526">
          <cell r="A526" t="str">
            <v>@01@</v>
          </cell>
          <cell r="B526" t="str">
            <v>ค่าชิปปิ้ง</v>
          </cell>
          <cell r="C526" t="str">
            <v>492/24599</v>
          </cell>
          <cell r="D526" t="str">
            <v>0830034572</v>
          </cell>
          <cell r="E526">
            <v>0</v>
          </cell>
          <cell r="F526" t="str">
            <v>KR</v>
          </cell>
          <cell r="G526" t="str">
            <v>31</v>
          </cell>
          <cell r="H526" t="str">
            <v>D7</v>
          </cell>
          <cell r="I526" t="str">
            <v>0934001265</v>
          </cell>
          <cell r="J526">
            <v>39811</v>
          </cell>
          <cell r="K526">
            <v>-535</v>
          </cell>
          <cell r="L526" t="str">
            <v>THB</v>
          </cell>
          <cell r="M526" t="str">
            <v>ค่าชิปปิ้ง  INV.3086605135</v>
          </cell>
        </row>
        <row r="527">
          <cell r="A527" t="str">
            <v>@01@</v>
          </cell>
          <cell r="B527" t="str">
            <v>ค่าชิปปิ้ง</v>
          </cell>
          <cell r="C527" t="str">
            <v>492/24600</v>
          </cell>
          <cell r="D527" t="str">
            <v>0830034456</v>
          </cell>
          <cell r="E527">
            <v>0</v>
          </cell>
          <cell r="F527" t="str">
            <v>KR</v>
          </cell>
          <cell r="G527" t="str">
            <v>31</v>
          </cell>
          <cell r="H527" t="str">
            <v>D7</v>
          </cell>
          <cell r="I527" t="str">
            <v>0934001265</v>
          </cell>
          <cell r="J527">
            <v>39811</v>
          </cell>
          <cell r="K527">
            <v>-856</v>
          </cell>
          <cell r="L527" t="str">
            <v>THB</v>
          </cell>
          <cell r="M527" t="str">
            <v>ค่าชิปปิ้ง  INV.308665136,5138</v>
          </cell>
        </row>
        <row r="528">
          <cell r="A528" t="str">
            <v>@01@</v>
          </cell>
          <cell r="B528" t="str">
            <v>ค่าชิปปิ้ง</v>
          </cell>
          <cell r="C528" t="str">
            <v>493/24601</v>
          </cell>
          <cell r="D528" t="str">
            <v>0830034457</v>
          </cell>
          <cell r="E528">
            <v>0</v>
          </cell>
          <cell r="F528" t="str">
            <v>KR</v>
          </cell>
          <cell r="G528" t="str">
            <v>31</v>
          </cell>
          <cell r="H528" t="str">
            <v>D7</v>
          </cell>
          <cell r="I528" t="str">
            <v>0934001265</v>
          </cell>
          <cell r="J528">
            <v>39811</v>
          </cell>
          <cell r="K528">
            <v>-749</v>
          </cell>
          <cell r="L528" t="str">
            <v>THB</v>
          </cell>
          <cell r="M528" t="str">
            <v>ค่าชิปปิ้ง  INV.308665137</v>
          </cell>
        </row>
        <row r="529">
          <cell r="A529" t="str">
            <v>@01@</v>
          </cell>
          <cell r="B529" t="str">
            <v>ค่าชิปปิ้ง</v>
          </cell>
          <cell r="C529" t="str">
            <v>493/24602</v>
          </cell>
          <cell r="D529" t="str">
            <v>0830034576</v>
          </cell>
          <cell r="E529">
            <v>0</v>
          </cell>
          <cell r="F529" t="str">
            <v>KR</v>
          </cell>
          <cell r="G529" t="str">
            <v>31</v>
          </cell>
          <cell r="H529" t="str">
            <v>D7</v>
          </cell>
          <cell r="I529" t="str">
            <v>0934001265</v>
          </cell>
          <cell r="J529">
            <v>39811</v>
          </cell>
          <cell r="K529">
            <v>-535</v>
          </cell>
          <cell r="L529" t="str">
            <v>THB</v>
          </cell>
          <cell r="M529" t="str">
            <v>ค่าชิปปิ้ง  INV.3086605139</v>
          </cell>
        </row>
        <row r="530">
          <cell r="A530" t="str">
            <v>@01@</v>
          </cell>
          <cell r="B530" t="str">
            <v>ค่าชิปปิ้ง</v>
          </cell>
          <cell r="C530" t="str">
            <v>493/24603</v>
          </cell>
          <cell r="D530" t="str">
            <v>0830034458</v>
          </cell>
          <cell r="E530">
            <v>0</v>
          </cell>
          <cell r="F530" t="str">
            <v>KR</v>
          </cell>
          <cell r="G530" t="str">
            <v>31</v>
          </cell>
          <cell r="H530" t="str">
            <v>D7</v>
          </cell>
          <cell r="I530" t="str">
            <v>0934001265</v>
          </cell>
          <cell r="J530">
            <v>39811</v>
          </cell>
          <cell r="K530">
            <v>-8881</v>
          </cell>
          <cell r="L530" t="str">
            <v>THB</v>
          </cell>
          <cell r="M530" t="str">
            <v>ค่าชิปปิ้ง INV.308665140</v>
          </cell>
        </row>
        <row r="531">
          <cell r="A531" t="str">
            <v>@01@</v>
          </cell>
          <cell r="B531" t="str">
            <v>ค่าชิปปิ้ง</v>
          </cell>
          <cell r="C531" t="str">
            <v>493/24604</v>
          </cell>
          <cell r="D531" t="str">
            <v>0830034577</v>
          </cell>
          <cell r="E531">
            <v>0</v>
          </cell>
          <cell r="F531" t="str">
            <v>KR</v>
          </cell>
          <cell r="G531" t="str">
            <v>31</v>
          </cell>
          <cell r="H531" t="str">
            <v>D7</v>
          </cell>
          <cell r="I531" t="str">
            <v>0934001265</v>
          </cell>
          <cell r="J531">
            <v>39811</v>
          </cell>
          <cell r="K531">
            <v>-535</v>
          </cell>
          <cell r="L531" t="str">
            <v>THB</v>
          </cell>
          <cell r="M531" t="str">
            <v>ค่าชิปปิ้ง  INV.3086605141</v>
          </cell>
        </row>
        <row r="532">
          <cell r="A532" t="str">
            <v>@01@</v>
          </cell>
          <cell r="B532" t="str">
            <v>ค่าชิปปิ้ง</v>
          </cell>
          <cell r="C532" t="str">
            <v>493/24605</v>
          </cell>
          <cell r="D532" t="str">
            <v>0830034578</v>
          </cell>
          <cell r="E532">
            <v>0</v>
          </cell>
          <cell r="F532" t="str">
            <v>KR</v>
          </cell>
          <cell r="G532" t="str">
            <v>31</v>
          </cell>
          <cell r="H532" t="str">
            <v>D7</v>
          </cell>
          <cell r="I532" t="str">
            <v>0934001265</v>
          </cell>
          <cell r="J532">
            <v>39811</v>
          </cell>
          <cell r="K532">
            <v>-963</v>
          </cell>
          <cell r="L532" t="str">
            <v>THB</v>
          </cell>
          <cell r="M532" t="str">
            <v>ค่าชิปปิ้ง  INV.3086605142</v>
          </cell>
        </row>
        <row r="533">
          <cell r="A533" t="str">
            <v>@01@</v>
          </cell>
          <cell r="B533" t="str">
            <v>ค่าชิปปิ้ง</v>
          </cell>
          <cell r="C533" t="str">
            <v>493/24606</v>
          </cell>
          <cell r="D533" t="str">
            <v>0830034459</v>
          </cell>
          <cell r="E533">
            <v>0</v>
          </cell>
          <cell r="F533" t="str">
            <v>KR</v>
          </cell>
          <cell r="G533" t="str">
            <v>31</v>
          </cell>
          <cell r="H533" t="str">
            <v>D7</v>
          </cell>
          <cell r="I533" t="str">
            <v>0934001265</v>
          </cell>
          <cell r="J533">
            <v>39811</v>
          </cell>
          <cell r="K533">
            <v>-2461</v>
          </cell>
          <cell r="L533" t="str">
            <v>THB</v>
          </cell>
          <cell r="M533" t="str">
            <v>ค่าชิปปิ้ง INV.308665143</v>
          </cell>
        </row>
        <row r="534">
          <cell r="A534" t="str">
            <v>@01@</v>
          </cell>
          <cell r="B534" t="str">
            <v>ค่าชิปปิ้ง</v>
          </cell>
          <cell r="C534" t="str">
            <v>493/24607</v>
          </cell>
          <cell r="D534" t="str">
            <v>0830034579</v>
          </cell>
          <cell r="E534">
            <v>0</v>
          </cell>
          <cell r="F534" t="str">
            <v>KR</v>
          </cell>
          <cell r="G534" t="str">
            <v>31</v>
          </cell>
          <cell r="H534" t="str">
            <v>D7</v>
          </cell>
          <cell r="I534" t="str">
            <v>0934001265</v>
          </cell>
          <cell r="J534">
            <v>39811</v>
          </cell>
          <cell r="K534">
            <v>-535</v>
          </cell>
          <cell r="L534" t="str">
            <v>THB</v>
          </cell>
          <cell r="M534" t="str">
            <v>ค่าชิปปิ้ง  INV.3086605144</v>
          </cell>
        </row>
        <row r="535">
          <cell r="A535" t="str">
            <v>@01@</v>
          </cell>
          <cell r="B535" t="str">
            <v>ค่าชิปปิ้ง</v>
          </cell>
          <cell r="C535" t="str">
            <v>493/24608</v>
          </cell>
          <cell r="D535" t="str">
            <v>0830034460</v>
          </cell>
          <cell r="E535">
            <v>0</v>
          </cell>
          <cell r="F535" t="str">
            <v>KR</v>
          </cell>
          <cell r="G535" t="str">
            <v>31</v>
          </cell>
          <cell r="H535" t="str">
            <v>D7</v>
          </cell>
          <cell r="I535" t="str">
            <v>0934001265</v>
          </cell>
          <cell r="J535">
            <v>39811</v>
          </cell>
          <cell r="K535">
            <v>-749</v>
          </cell>
          <cell r="L535" t="str">
            <v>THB</v>
          </cell>
          <cell r="M535" t="str">
            <v>ค่าชิปปิ้ง  INV.308665146</v>
          </cell>
        </row>
        <row r="536">
          <cell r="A536" t="str">
            <v>@01@</v>
          </cell>
          <cell r="B536" t="str">
            <v>ค่าชิปปิ้ง</v>
          </cell>
          <cell r="C536" t="str">
            <v>493/24609</v>
          </cell>
          <cell r="D536" t="str">
            <v>0830034580</v>
          </cell>
          <cell r="E536">
            <v>0</v>
          </cell>
          <cell r="F536" t="str">
            <v>KR</v>
          </cell>
          <cell r="G536" t="str">
            <v>31</v>
          </cell>
          <cell r="H536" t="str">
            <v>D7</v>
          </cell>
          <cell r="I536" t="str">
            <v>0934001265</v>
          </cell>
          <cell r="J536">
            <v>39811</v>
          </cell>
          <cell r="K536">
            <v>-535</v>
          </cell>
          <cell r="L536" t="str">
            <v>THB</v>
          </cell>
          <cell r="M536" t="str">
            <v>ค่าชิปปิ้ง  INV.3086605147</v>
          </cell>
        </row>
        <row r="537">
          <cell r="A537" t="str">
            <v>@01@</v>
          </cell>
          <cell r="B537" t="str">
            <v>ค่าชิปปิ้ง</v>
          </cell>
          <cell r="C537" t="str">
            <v>493/24610</v>
          </cell>
          <cell r="D537" t="str">
            <v>0830034581</v>
          </cell>
          <cell r="E537">
            <v>0</v>
          </cell>
          <cell r="F537" t="str">
            <v>KR</v>
          </cell>
          <cell r="G537" t="str">
            <v>31</v>
          </cell>
          <cell r="H537" t="str">
            <v>D7</v>
          </cell>
          <cell r="I537" t="str">
            <v>0934001265</v>
          </cell>
          <cell r="J537">
            <v>39811</v>
          </cell>
          <cell r="K537">
            <v>-535</v>
          </cell>
          <cell r="L537" t="str">
            <v>THB</v>
          </cell>
          <cell r="M537" t="str">
            <v>ค่าชิปปิ้ง  INV.3086605148</v>
          </cell>
        </row>
        <row r="538">
          <cell r="A538" t="str">
            <v>@01@</v>
          </cell>
          <cell r="B538" t="str">
            <v>ค่าชิปปิ้ง</v>
          </cell>
          <cell r="C538" t="str">
            <v>493/24611</v>
          </cell>
          <cell r="D538" t="str">
            <v>0830034461</v>
          </cell>
          <cell r="E538">
            <v>0</v>
          </cell>
          <cell r="F538" t="str">
            <v>KR</v>
          </cell>
          <cell r="G538" t="str">
            <v>31</v>
          </cell>
          <cell r="H538" t="str">
            <v>D7</v>
          </cell>
          <cell r="I538" t="str">
            <v>0934001265</v>
          </cell>
          <cell r="J538">
            <v>39811</v>
          </cell>
          <cell r="K538">
            <v>-749</v>
          </cell>
          <cell r="L538" t="str">
            <v>THB</v>
          </cell>
          <cell r="M538" t="str">
            <v>ค่าชิปปิ้ง  INV.3086605149</v>
          </cell>
        </row>
        <row r="539">
          <cell r="A539" t="str">
            <v>@01@</v>
          </cell>
          <cell r="B539" t="str">
            <v>ค่าชิปปิ้ง</v>
          </cell>
          <cell r="C539" t="str">
            <v>493/24612</v>
          </cell>
          <cell r="D539" t="str">
            <v>0830034585</v>
          </cell>
          <cell r="E539">
            <v>0</v>
          </cell>
          <cell r="F539" t="str">
            <v>KR</v>
          </cell>
          <cell r="G539" t="str">
            <v>31</v>
          </cell>
          <cell r="H539" t="str">
            <v>D7</v>
          </cell>
          <cell r="I539" t="str">
            <v>0934001265</v>
          </cell>
          <cell r="J539">
            <v>39811</v>
          </cell>
          <cell r="K539">
            <v>-535</v>
          </cell>
          <cell r="L539" t="str">
            <v>THB</v>
          </cell>
          <cell r="M539" t="str">
            <v>ค่าชิปปิ้ง  INV.3086605150</v>
          </cell>
        </row>
        <row r="540">
          <cell r="A540" t="str">
            <v>@01@</v>
          </cell>
          <cell r="B540" t="str">
            <v>ค่าชิปปิ้ง</v>
          </cell>
          <cell r="C540" t="str">
            <v>493/24613</v>
          </cell>
          <cell r="D540" t="str">
            <v>0830034588</v>
          </cell>
          <cell r="E540">
            <v>0</v>
          </cell>
          <cell r="F540" t="str">
            <v>KR</v>
          </cell>
          <cell r="G540" t="str">
            <v>31</v>
          </cell>
          <cell r="H540" t="str">
            <v>D7</v>
          </cell>
          <cell r="I540" t="str">
            <v>0934001265</v>
          </cell>
          <cell r="J540">
            <v>39811</v>
          </cell>
          <cell r="K540">
            <v>-535</v>
          </cell>
          <cell r="L540" t="str">
            <v>THB</v>
          </cell>
          <cell r="M540" t="str">
            <v>ค่าชิปปิ้ง  INV.3086605151</v>
          </cell>
        </row>
        <row r="541">
          <cell r="A541" t="str">
            <v>@01@</v>
          </cell>
          <cell r="B541" t="str">
            <v>ค่าชิปปิ้ง</v>
          </cell>
          <cell r="C541" t="str">
            <v>493/24614</v>
          </cell>
          <cell r="D541" t="str">
            <v>0830034590</v>
          </cell>
          <cell r="E541">
            <v>0</v>
          </cell>
          <cell r="F541" t="str">
            <v>KR</v>
          </cell>
          <cell r="G541" t="str">
            <v>31</v>
          </cell>
          <cell r="H541" t="str">
            <v>D7</v>
          </cell>
          <cell r="I541" t="str">
            <v>0934001265</v>
          </cell>
          <cell r="J541">
            <v>39811</v>
          </cell>
          <cell r="K541">
            <v>-535</v>
          </cell>
          <cell r="L541" t="str">
            <v>THB</v>
          </cell>
          <cell r="M541" t="str">
            <v>ค่าชิปปิ้ง  INV.3086605152</v>
          </cell>
        </row>
        <row r="542">
          <cell r="A542" t="str">
            <v>@01@</v>
          </cell>
          <cell r="B542" t="str">
            <v>ค่าชิปปิ้ง</v>
          </cell>
          <cell r="C542" t="str">
            <v>493/24615</v>
          </cell>
          <cell r="D542" t="str">
            <v>0830034591</v>
          </cell>
          <cell r="E542">
            <v>0</v>
          </cell>
          <cell r="F542" t="str">
            <v>KR</v>
          </cell>
          <cell r="G542" t="str">
            <v>31</v>
          </cell>
          <cell r="H542" t="str">
            <v>D7</v>
          </cell>
          <cell r="I542" t="str">
            <v>0934001265</v>
          </cell>
          <cell r="J542">
            <v>39811</v>
          </cell>
          <cell r="K542">
            <v>-535</v>
          </cell>
          <cell r="L542" t="str">
            <v>THB</v>
          </cell>
          <cell r="M542" t="str">
            <v>ค่าชิปปิ้ง  INV.3086605153</v>
          </cell>
        </row>
        <row r="543">
          <cell r="A543" t="str">
            <v>@01@</v>
          </cell>
          <cell r="B543" t="str">
            <v>ค่าชิปปิ้ง</v>
          </cell>
          <cell r="C543" t="str">
            <v>493/24616</v>
          </cell>
          <cell r="D543" t="str">
            <v>0830034593</v>
          </cell>
          <cell r="E543">
            <v>0</v>
          </cell>
          <cell r="F543" t="str">
            <v>KR</v>
          </cell>
          <cell r="G543" t="str">
            <v>31</v>
          </cell>
          <cell r="H543" t="str">
            <v>D7</v>
          </cell>
          <cell r="I543" t="str">
            <v>0934001265</v>
          </cell>
          <cell r="J543">
            <v>39811</v>
          </cell>
          <cell r="K543">
            <v>-963</v>
          </cell>
          <cell r="L543" t="str">
            <v>THB</v>
          </cell>
          <cell r="M543" t="str">
            <v>ค่าชิปปิ้ง  INV.3086605154</v>
          </cell>
        </row>
        <row r="544">
          <cell r="A544" t="str">
            <v>@01@</v>
          </cell>
          <cell r="B544" t="str">
            <v>ค่าชิปปิ้ง</v>
          </cell>
          <cell r="C544" t="str">
            <v>493/24617</v>
          </cell>
          <cell r="D544" t="str">
            <v>0830034595</v>
          </cell>
          <cell r="E544">
            <v>0</v>
          </cell>
          <cell r="F544" t="str">
            <v>KR</v>
          </cell>
          <cell r="G544" t="str">
            <v>31</v>
          </cell>
          <cell r="H544" t="str">
            <v>D7</v>
          </cell>
          <cell r="I544" t="str">
            <v>0934001265</v>
          </cell>
          <cell r="J544">
            <v>39811</v>
          </cell>
          <cell r="K544">
            <v>-3103</v>
          </cell>
          <cell r="L544" t="str">
            <v>THB</v>
          </cell>
          <cell r="M544" t="str">
            <v>ค่าชิปปิ้ง  INV.3086605155</v>
          </cell>
        </row>
        <row r="545">
          <cell r="A545" t="str">
            <v>@01@</v>
          </cell>
          <cell r="B545" t="str">
            <v>ค่าชิปปิ้ง</v>
          </cell>
          <cell r="C545" t="str">
            <v>493/24618</v>
          </cell>
          <cell r="D545" t="str">
            <v>0830034462</v>
          </cell>
          <cell r="E545">
            <v>0</v>
          </cell>
          <cell r="F545" t="str">
            <v>KR</v>
          </cell>
          <cell r="G545" t="str">
            <v>31</v>
          </cell>
          <cell r="H545" t="str">
            <v>D7</v>
          </cell>
          <cell r="I545" t="str">
            <v>0934001265</v>
          </cell>
          <cell r="J545">
            <v>39811</v>
          </cell>
          <cell r="K545">
            <v>-749</v>
          </cell>
          <cell r="L545" t="str">
            <v>THB</v>
          </cell>
          <cell r="M545" t="str">
            <v>ค่าชิปปิ้ง  INV.3086605156</v>
          </cell>
        </row>
        <row r="546">
          <cell r="A546" t="str">
            <v>@01@</v>
          </cell>
          <cell r="B546" t="str">
            <v>ค่าชิปปิ้ง</v>
          </cell>
          <cell r="C546" t="str">
            <v>493/24619</v>
          </cell>
          <cell r="D546" t="str">
            <v>0830034463</v>
          </cell>
          <cell r="E546">
            <v>0</v>
          </cell>
          <cell r="F546" t="str">
            <v>KR</v>
          </cell>
          <cell r="G546" t="str">
            <v>31</v>
          </cell>
          <cell r="H546" t="str">
            <v>D7</v>
          </cell>
          <cell r="I546" t="str">
            <v>0934001265</v>
          </cell>
          <cell r="J546">
            <v>39811</v>
          </cell>
          <cell r="K546">
            <v>-749</v>
          </cell>
          <cell r="L546" t="str">
            <v>THB</v>
          </cell>
          <cell r="M546" t="str">
            <v>ค่าชิปปิ้ง  INV.3086605157</v>
          </cell>
        </row>
        <row r="547">
          <cell r="A547" t="str">
            <v>@01@</v>
          </cell>
          <cell r="B547" t="str">
            <v>ค่าชิปปิ้ง</v>
          </cell>
          <cell r="C547" t="str">
            <v>493/24620</v>
          </cell>
          <cell r="D547" t="str">
            <v>0830034464</v>
          </cell>
          <cell r="E547">
            <v>0</v>
          </cell>
          <cell r="F547" t="str">
            <v>KR</v>
          </cell>
          <cell r="G547" t="str">
            <v>31</v>
          </cell>
          <cell r="H547" t="str">
            <v>D7</v>
          </cell>
          <cell r="I547" t="str">
            <v>0934001265</v>
          </cell>
          <cell r="J547">
            <v>39811</v>
          </cell>
          <cell r="K547">
            <v>-749</v>
          </cell>
          <cell r="L547" t="str">
            <v>THB</v>
          </cell>
          <cell r="M547" t="str">
            <v>ค่าชิปปิ้ง  INV.3086605158</v>
          </cell>
        </row>
        <row r="548">
          <cell r="A548" t="str">
            <v>@01@</v>
          </cell>
          <cell r="B548" t="str">
            <v>ค่าชิปปิ้ง</v>
          </cell>
          <cell r="C548" t="str">
            <v>493/24621</v>
          </cell>
          <cell r="D548" t="str">
            <v>0830034465</v>
          </cell>
          <cell r="E548">
            <v>0</v>
          </cell>
          <cell r="F548" t="str">
            <v>KR</v>
          </cell>
          <cell r="G548" t="str">
            <v>31</v>
          </cell>
          <cell r="H548" t="str">
            <v>D7</v>
          </cell>
          <cell r="I548" t="str">
            <v>0934001265</v>
          </cell>
          <cell r="J548">
            <v>39811</v>
          </cell>
          <cell r="K548">
            <v>-749</v>
          </cell>
          <cell r="L548" t="str">
            <v>THB</v>
          </cell>
          <cell r="M548" t="str">
            <v>ค่าชิปปิ้ง  INV.3086605159</v>
          </cell>
        </row>
        <row r="549">
          <cell r="A549" t="str">
            <v>@01@</v>
          </cell>
          <cell r="B549" t="str">
            <v>ค่าชิปปิ้ง</v>
          </cell>
          <cell r="C549" t="str">
            <v>493/24622</v>
          </cell>
          <cell r="D549" t="str">
            <v>0830034466</v>
          </cell>
          <cell r="E549">
            <v>0</v>
          </cell>
          <cell r="F549" t="str">
            <v>KR</v>
          </cell>
          <cell r="G549" t="str">
            <v>31</v>
          </cell>
          <cell r="H549" t="str">
            <v>D7</v>
          </cell>
          <cell r="I549" t="str">
            <v>0934001265</v>
          </cell>
          <cell r="J549">
            <v>39811</v>
          </cell>
          <cell r="K549">
            <v>-749</v>
          </cell>
          <cell r="L549" t="str">
            <v>THB</v>
          </cell>
          <cell r="M549" t="str">
            <v>ค่าชิปปิ้ง  INV.3086605160</v>
          </cell>
        </row>
        <row r="550">
          <cell r="A550" t="str">
            <v>@01@</v>
          </cell>
          <cell r="B550" t="str">
            <v>ค่าชิปปิ้ง</v>
          </cell>
          <cell r="C550" t="str">
            <v>493/24623</v>
          </cell>
          <cell r="D550" t="str">
            <v>0830034467</v>
          </cell>
          <cell r="E550">
            <v>0</v>
          </cell>
          <cell r="F550" t="str">
            <v>KR</v>
          </cell>
          <cell r="G550" t="str">
            <v>31</v>
          </cell>
          <cell r="H550" t="str">
            <v>D7</v>
          </cell>
          <cell r="I550" t="str">
            <v>0934001265</v>
          </cell>
          <cell r="J550">
            <v>39811</v>
          </cell>
          <cell r="K550">
            <v>-749</v>
          </cell>
          <cell r="L550" t="str">
            <v>THB</v>
          </cell>
          <cell r="M550" t="str">
            <v>ค่าชิปปิ้ง  INV.3086605162</v>
          </cell>
        </row>
        <row r="551">
          <cell r="A551" t="str">
            <v>@01@</v>
          </cell>
          <cell r="B551" t="str">
            <v>ค่าชิปปิ้ง</v>
          </cell>
          <cell r="C551" t="str">
            <v>493/24624</v>
          </cell>
          <cell r="D551" t="str">
            <v>0830034468</v>
          </cell>
          <cell r="E551">
            <v>0</v>
          </cell>
          <cell r="F551" t="str">
            <v>KR</v>
          </cell>
          <cell r="G551" t="str">
            <v>31</v>
          </cell>
          <cell r="H551" t="str">
            <v>D7</v>
          </cell>
          <cell r="I551" t="str">
            <v>0934001265</v>
          </cell>
          <cell r="J551">
            <v>39811</v>
          </cell>
          <cell r="K551">
            <v>-1605</v>
          </cell>
          <cell r="L551" t="str">
            <v>THB</v>
          </cell>
          <cell r="M551" t="str">
            <v>ค่าชิปปิ้ง  INV.3086605163,1572</v>
          </cell>
        </row>
        <row r="552">
          <cell r="A552" t="str">
            <v>@01@</v>
          </cell>
          <cell r="B552" t="str">
            <v>ค่าชิปปิ้ง</v>
          </cell>
          <cell r="C552" t="str">
            <v>493/24625</v>
          </cell>
          <cell r="D552" t="str">
            <v>0830034476</v>
          </cell>
          <cell r="E552">
            <v>0</v>
          </cell>
          <cell r="F552" t="str">
            <v>KR</v>
          </cell>
          <cell r="G552" t="str">
            <v>31</v>
          </cell>
          <cell r="H552" t="str">
            <v>D7</v>
          </cell>
          <cell r="I552" t="str">
            <v>0934001265</v>
          </cell>
          <cell r="J552">
            <v>39811</v>
          </cell>
          <cell r="K552">
            <v>-963</v>
          </cell>
          <cell r="L552" t="str">
            <v>THB</v>
          </cell>
          <cell r="M552" t="str">
            <v>ค่าชิปปิ้ง  INV.3086605164,5166,5179</v>
          </cell>
        </row>
        <row r="553">
          <cell r="A553" t="str">
            <v>@01@</v>
          </cell>
          <cell r="B553" t="str">
            <v>ค่าชิปปิ้ง</v>
          </cell>
          <cell r="C553" t="str">
            <v>493/24626</v>
          </cell>
          <cell r="D553" t="str">
            <v>0830034479</v>
          </cell>
          <cell r="E553">
            <v>0</v>
          </cell>
          <cell r="F553" t="str">
            <v>KR</v>
          </cell>
          <cell r="G553" t="str">
            <v>31</v>
          </cell>
          <cell r="H553" t="str">
            <v>D7</v>
          </cell>
          <cell r="I553" t="str">
            <v>0934001265</v>
          </cell>
          <cell r="J553">
            <v>39811</v>
          </cell>
          <cell r="K553">
            <v>-856</v>
          </cell>
          <cell r="L553" t="str">
            <v>THB</v>
          </cell>
          <cell r="M553" t="str">
            <v>ค่าชิปปิ้ง  INV.3086605165,5169</v>
          </cell>
        </row>
        <row r="554">
          <cell r="A554" t="str">
            <v>@01@</v>
          </cell>
          <cell r="B554" t="str">
            <v>ค่าชิปปิ้ง</v>
          </cell>
          <cell r="C554" t="str">
            <v>493/24627</v>
          </cell>
          <cell r="D554" t="str">
            <v>0830034482</v>
          </cell>
          <cell r="E554">
            <v>0</v>
          </cell>
          <cell r="F554" t="str">
            <v>KR</v>
          </cell>
          <cell r="G554" t="str">
            <v>31</v>
          </cell>
          <cell r="H554" t="str">
            <v>D7</v>
          </cell>
          <cell r="I554" t="str">
            <v>0934001265</v>
          </cell>
          <cell r="J554">
            <v>39811</v>
          </cell>
          <cell r="K554">
            <v>-1391</v>
          </cell>
          <cell r="L554" t="str">
            <v>THB</v>
          </cell>
          <cell r="M554" t="str">
            <v>ค่าชิปปิ้ง  INV.3086605167,5173,5174,5175,</v>
          </cell>
        </row>
        <row r="555">
          <cell r="A555" t="str">
            <v>@01@</v>
          </cell>
          <cell r="B555" t="str">
            <v>ค่าชิปปิ้ง</v>
          </cell>
          <cell r="C555" t="str">
            <v>493/24628</v>
          </cell>
          <cell r="D555" t="str">
            <v>0830034483</v>
          </cell>
          <cell r="E555">
            <v>0</v>
          </cell>
          <cell r="F555" t="str">
            <v>KR</v>
          </cell>
          <cell r="G555" t="str">
            <v>31</v>
          </cell>
          <cell r="H555" t="str">
            <v>D7</v>
          </cell>
          <cell r="I555" t="str">
            <v>0934001265</v>
          </cell>
          <cell r="J555">
            <v>39811</v>
          </cell>
          <cell r="K555">
            <v>-749</v>
          </cell>
          <cell r="L555" t="str">
            <v>THB</v>
          </cell>
          <cell r="M555" t="str">
            <v>ค่าชิปปิ้ง  INV.3086605168</v>
          </cell>
        </row>
        <row r="556">
          <cell r="A556" t="str">
            <v>@01@</v>
          </cell>
          <cell r="B556" t="str">
            <v>ค่าชิปปิ้ง</v>
          </cell>
          <cell r="C556" t="str">
            <v>493/24629</v>
          </cell>
          <cell r="D556" t="str">
            <v>0830034485</v>
          </cell>
          <cell r="E556">
            <v>0</v>
          </cell>
          <cell r="F556" t="str">
            <v>KR</v>
          </cell>
          <cell r="G556" t="str">
            <v>31</v>
          </cell>
          <cell r="H556" t="str">
            <v>D7</v>
          </cell>
          <cell r="I556" t="str">
            <v>0934001265</v>
          </cell>
          <cell r="J556">
            <v>39811</v>
          </cell>
          <cell r="K556">
            <v>-1177</v>
          </cell>
          <cell r="L556" t="str">
            <v>THB</v>
          </cell>
          <cell r="M556" t="str">
            <v>ค่าชิปปิ้ง  INV.3086605170</v>
          </cell>
        </row>
        <row r="557">
          <cell r="A557" t="str">
            <v>@01@</v>
          </cell>
          <cell r="B557" t="str">
            <v>ค่าชิปปิ้ง</v>
          </cell>
          <cell r="C557" t="str">
            <v>493/24630</v>
          </cell>
          <cell r="D557" t="str">
            <v>0830034493</v>
          </cell>
          <cell r="E557">
            <v>0</v>
          </cell>
          <cell r="F557" t="str">
            <v>KR</v>
          </cell>
          <cell r="G557" t="str">
            <v>31</v>
          </cell>
          <cell r="H557" t="str">
            <v>D7</v>
          </cell>
          <cell r="I557" t="str">
            <v>0934001265</v>
          </cell>
          <cell r="J557">
            <v>39811</v>
          </cell>
          <cell r="K557">
            <v>-856</v>
          </cell>
          <cell r="L557" t="str">
            <v>THB</v>
          </cell>
          <cell r="M557" t="str">
            <v>ค่าชิปปิ้ง  INV.3086605176,5178</v>
          </cell>
        </row>
        <row r="558">
          <cell r="A558" t="str">
            <v>@01@</v>
          </cell>
          <cell r="B558" t="str">
            <v>ค่าชิปปิ้ง</v>
          </cell>
          <cell r="C558" t="str">
            <v>493/24631</v>
          </cell>
          <cell r="D558" t="str">
            <v>0830034494</v>
          </cell>
          <cell r="E558">
            <v>0</v>
          </cell>
          <cell r="F558" t="str">
            <v>KR</v>
          </cell>
          <cell r="G558" t="str">
            <v>31</v>
          </cell>
          <cell r="H558" t="str">
            <v>D7</v>
          </cell>
          <cell r="I558" t="str">
            <v>0934001265</v>
          </cell>
          <cell r="J558">
            <v>39811</v>
          </cell>
          <cell r="K558">
            <v>-749</v>
          </cell>
          <cell r="L558" t="str">
            <v>THB</v>
          </cell>
          <cell r="M558" t="str">
            <v>ค่าชิปปิ้ง  INV.3086605177</v>
          </cell>
        </row>
        <row r="559">
          <cell r="A559" t="str">
            <v>@01@</v>
          </cell>
          <cell r="B559" t="str">
            <v>ค่าชิปปิ้ง</v>
          </cell>
          <cell r="C559" t="str">
            <v>493/24632</v>
          </cell>
          <cell r="D559" t="str">
            <v>0830034495</v>
          </cell>
          <cell r="E559">
            <v>0</v>
          </cell>
          <cell r="F559" t="str">
            <v>KR</v>
          </cell>
          <cell r="G559" t="str">
            <v>31</v>
          </cell>
          <cell r="H559" t="str">
            <v>D7</v>
          </cell>
          <cell r="I559" t="str">
            <v>0934001265</v>
          </cell>
          <cell r="J559">
            <v>39811</v>
          </cell>
          <cell r="K559">
            <v>-1070</v>
          </cell>
          <cell r="L559" t="str">
            <v>THB</v>
          </cell>
          <cell r="M559" t="str">
            <v>ค่าชิปปิ้ง  INV.3086605180,5181,5182,5186</v>
          </cell>
        </row>
        <row r="560">
          <cell r="A560" t="str">
            <v>@01@</v>
          </cell>
          <cell r="B560" t="str">
            <v>ค่าชิปปิ้ง</v>
          </cell>
          <cell r="C560" t="str">
            <v>493/24633</v>
          </cell>
          <cell r="D560" t="str">
            <v>0830034497</v>
          </cell>
          <cell r="E560">
            <v>0</v>
          </cell>
          <cell r="F560" t="str">
            <v>KR</v>
          </cell>
          <cell r="G560" t="str">
            <v>31</v>
          </cell>
          <cell r="H560" t="str">
            <v>D7</v>
          </cell>
          <cell r="I560" t="str">
            <v>0934001265</v>
          </cell>
          <cell r="J560">
            <v>39811</v>
          </cell>
          <cell r="K560">
            <v>-963</v>
          </cell>
          <cell r="L560" t="str">
            <v>THB</v>
          </cell>
          <cell r="M560" t="str">
            <v>ค่าชิปปิ้ง  INV.3086605183,5184,5185</v>
          </cell>
        </row>
        <row r="561">
          <cell r="A561" t="str">
            <v>@01@</v>
          </cell>
          <cell r="B561" t="str">
            <v>ค่าชิปปิ้ง</v>
          </cell>
          <cell r="C561" t="str">
            <v>493/24634</v>
          </cell>
          <cell r="D561" t="str">
            <v>0830034499</v>
          </cell>
          <cell r="E561">
            <v>0</v>
          </cell>
          <cell r="F561" t="str">
            <v>KR</v>
          </cell>
          <cell r="G561" t="str">
            <v>31</v>
          </cell>
          <cell r="H561">
            <v>0</v>
          </cell>
          <cell r="I561" t="str">
            <v>0934001265</v>
          </cell>
          <cell r="J561">
            <v>39811</v>
          </cell>
          <cell r="K561">
            <v>-2400</v>
          </cell>
          <cell r="L561" t="str">
            <v>THB</v>
          </cell>
          <cell r="M561" t="str">
            <v>ค่าชิปปิ้ง (ค่าเสียเวลา) INV.4631,4783,4788,4928</v>
          </cell>
        </row>
        <row r="562">
          <cell r="B562" t="str">
            <v>ค่าชิปปิ้ง Total</v>
          </cell>
          <cell r="K562">
            <v>-445463.16000000003</v>
          </cell>
        </row>
        <row r="563">
          <cell r="A563" t="str">
            <v>@01@</v>
          </cell>
          <cell r="B563" t="str">
            <v>ค่าเช่า</v>
          </cell>
          <cell r="C563" t="str">
            <v>L2-07-09-0001880</v>
          </cell>
          <cell r="D563" t="str">
            <v>0740053170</v>
          </cell>
          <cell r="E563">
            <v>0</v>
          </cell>
          <cell r="F563" t="str">
            <v>RE</v>
          </cell>
          <cell r="G563" t="str">
            <v>31</v>
          </cell>
          <cell r="H563" t="str">
            <v>V7</v>
          </cell>
          <cell r="I563" t="str">
            <v>0940014022</v>
          </cell>
          <cell r="J563">
            <v>39338</v>
          </cell>
          <cell r="K563">
            <v>-6313</v>
          </cell>
          <cell r="L563" t="str">
            <v>THB</v>
          </cell>
          <cell r="M563" t="str">
            <v>ค่าเช่าเครื่องถ่ายเอกสาร เดือน 9</v>
          </cell>
        </row>
        <row r="564">
          <cell r="A564" t="str">
            <v>@01@</v>
          </cell>
          <cell r="B564" t="str">
            <v>ค่าเช่า</v>
          </cell>
          <cell r="C564" t="str">
            <v>L2-07-09-0001881</v>
          </cell>
          <cell r="D564" t="str">
            <v>0740053172</v>
          </cell>
          <cell r="E564">
            <v>0</v>
          </cell>
          <cell r="F564" t="str">
            <v>RE</v>
          </cell>
          <cell r="G564" t="str">
            <v>31</v>
          </cell>
          <cell r="H564" t="str">
            <v>V7</v>
          </cell>
          <cell r="I564" t="str">
            <v>0940014022</v>
          </cell>
          <cell r="J564">
            <v>39338</v>
          </cell>
          <cell r="K564">
            <v>-7008.5</v>
          </cell>
          <cell r="L564" t="str">
            <v>THB</v>
          </cell>
          <cell r="M564" t="str">
            <v>ค่าเช่าเครื่องถ่ายเอกสาร จัดซื้อเดือน9</v>
          </cell>
        </row>
        <row r="565">
          <cell r="A565" t="str">
            <v>@01@</v>
          </cell>
          <cell r="B565" t="str">
            <v>ค่าเช่า</v>
          </cell>
          <cell r="C565" t="str">
            <v>LR1/0600822026</v>
          </cell>
          <cell r="D565" t="str">
            <v>0840085273</v>
          </cell>
          <cell r="E565">
            <v>0</v>
          </cell>
          <cell r="F565" t="str">
            <v>RE</v>
          </cell>
          <cell r="G565" t="str">
            <v>31</v>
          </cell>
          <cell r="H565" t="str">
            <v>D7</v>
          </cell>
          <cell r="I565" t="str">
            <v>0934000687</v>
          </cell>
          <cell r="J565">
            <v>39802</v>
          </cell>
          <cell r="K565">
            <v>-6313</v>
          </cell>
          <cell r="L565" t="str">
            <v>THB</v>
          </cell>
          <cell r="M565" t="str">
            <v>ค่าเช่าเครื่องถ่ายเอกสาร งวดที่ 26</v>
          </cell>
        </row>
        <row r="566">
          <cell r="A566" t="str">
            <v>@01@</v>
          </cell>
          <cell r="B566" t="str">
            <v>ค่าเช่า</v>
          </cell>
          <cell r="C566" t="str">
            <v>LR1/0600823026</v>
          </cell>
          <cell r="D566" t="str">
            <v>0840085286</v>
          </cell>
          <cell r="E566">
            <v>0</v>
          </cell>
          <cell r="F566" t="str">
            <v>RE</v>
          </cell>
          <cell r="G566" t="str">
            <v>31</v>
          </cell>
          <cell r="H566" t="str">
            <v>D7</v>
          </cell>
          <cell r="I566" t="str">
            <v>0934000687</v>
          </cell>
          <cell r="J566">
            <v>39802</v>
          </cell>
          <cell r="K566">
            <v>-7008.5</v>
          </cell>
          <cell r="L566" t="str">
            <v>THB</v>
          </cell>
          <cell r="M566" t="str">
            <v>ค่าเช่าเครื่องถ่ายเอกสารงวดที่26 จัดซื้อ</v>
          </cell>
        </row>
        <row r="567">
          <cell r="A567" t="str">
            <v>@01@</v>
          </cell>
          <cell r="B567" t="str">
            <v>ค่าเช่า</v>
          </cell>
          <cell r="C567" t="str">
            <v>IV-1003506</v>
          </cell>
          <cell r="D567" t="str">
            <v>0840084569</v>
          </cell>
          <cell r="E567">
            <v>0</v>
          </cell>
          <cell r="F567" t="str">
            <v>RE</v>
          </cell>
          <cell r="G567" t="str">
            <v>31</v>
          </cell>
          <cell r="H567" t="str">
            <v>V7</v>
          </cell>
          <cell r="I567" t="str">
            <v>0933000014</v>
          </cell>
          <cell r="J567">
            <v>39798</v>
          </cell>
          <cell r="K567">
            <v>-64200</v>
          </cell>
          <cell r="L567" t="str">
            <v>THB</v>
          </cell>
          <cell r="M567" t="str">
            <v>ค่าเช่าเต้นท์สนามฟุตบอล1หลัง</v>
          </cell>
        </row>
        <row r="568">
          <cell r="A568" t="str">
            <v>@01@</v>
          </cell>
          <cell r="B568" t="str">
            <v>ค่าเช่า</v>
          </cell>
          <cell r="C568" t="str">
            <v>IV 510200279</v>
          </cell>
          <cell r="D568" t="str">
            <v>0840012324</v>
          </cell>
          <cell r="E568">
            <v>0</v>
          </cell>
          <cell r="F568" t="str">
            <v>RE</v>
          </cell>
          <cell r="G568" t="str">
            <v>31</v>
          </cell>
          <cell r="H568" t="str">
            <v>V0</v>
          </cell>
          <cell r="I568">
            <v>0</v>
          </cell>
          <cell r="J568">
            <v>39498</v>
          </cell>
          <cell r="K568">
            <v>-1500</v>
          </cell>
          <cell r="L568" t="str">
            <v>THB</v>
          </cell>
          <cell r="M568" t="str">
            <v>ค่าเช่ารถ จากแปซิฟิด-&gt;TUF</v>
          </cell>
        </row>
        <row r="569">
          <cell r="B569" t="str">
            <v>ค่าเช่า Total</v>
          </cell>
          <cell r="K569">
            <v>-92343</v>
          </cell>
        </row>
        <row r="570">
          <cell r="A570" t="str">
            <v>@01@</v>
          </cell>
          <cell r="B570" t="str">
            <v>ค่าน้ำ</v>
          </cell>
          <cell r="C570" t="str">
            <v>5285369</v>
          </cell>
          <cell r="D570" t="str">
            <v>0830034158</v>
          </cell>
          <cell r="E570">
            <v>0</v>
          </cell>
          <cell r="F570" t="str">
            <v>KR</v>
          </cell>
          <cell r="G570" t="str">
            <v>31</v>
          </cell>
          <cell r="H570" t="str">
            <v>D7</v>
          </cell>
          <cell r="I570" t="str">
            <v>0933000054</v>
          </cell>
          <cell r="J570">
            <v>39813</v>
          </cell>
          <cell r="K570">
            <v>-3083620.16</v>
          </cell>
          <cell r="L570" t="str">
            <v>THB</v>
          </cell>
          <cell r="M570" t="str">
            <v>ค่าน้ำประปา 12/51</v>
          </cell>
        </row>
        <row r="571">
          <cell r="B571" t="str">
            <v>ค่าน้ำ Total</v>
          </cell>
          <cell r="K571">
            <v>-3083620.16</v>
          </cell>
        </row>
        <row r="572">
          <cell r="A572" t="str">
            <v>@01@</v>
          </cell>
          <cell r="B572" t="str">
            <v>ค่าประกัน</v>
          </cell>
          <cell r="C572" t="str">
            <v>208111/0005811</v>
          </cell>
          <cell r="D572" t="str">
            <v>0830028689</v>
          </cell>
          <cell r="E572">
            <v>0</v>
          </cell>
          <cell r="F572" t="str">
            <v>KR</v>
          </cell>
          <cell r="G572" t="str">
            <v>31</v>
          </cell>
          <cell r="H572" t="str">
            <v>V7</v>
          </cell>
          <cell r="I572" t="str">
            <v>0934000616</v>
          </cell>
          <cell r="J572">
            <v>39755</v>
          </cell>
          <cell r="K572">
            <v>-538.21</v>
          </cell>
          <cell r="L572" t="str">
            <v>THB</v>
          </cell>
          <cell r="M572" t="str">
            <v>ค่าประกันนำเข้าวัตถุดิบ INV.BOT/025</v>
          </cell>
        </row>
        <row r="573">
          <cell r="A573" t="str">
            <v>@01@</v>
          </cell>
          <cell r="B573" t="str">
            <v>ค่าประกัน</v>
          </cell>
          <cell r="C573" t="str">
            <v>208111/0005826</v>
          </cell>
          <cell r="D573" t="str">
            <v>0830028688</v>
          </cell>
          <cell r="E573">
            <v>0</v>
          </cell>
          <cell r="F573" t="str">
            <v>KR</v>
          </cell>
          <cell r="G573" t="str">
            <v>31</v>
          </cell>
          <cell r="H573" t="str">
            <v>V7</v>
          </cell>
          <cell r="I573" t="str">
            <v>0934000616</v>
          </cell>
          <cell r="J573">
            <v>39755</v>
          </cell>
          <cell r="K573">
            <v>-5799.4</v>
          </cell>
          <cell r="L573" t="str">
            <v>THB</v>
          </cell>
          <cell r="M573" t="str">
            <v>ค่าประกันนำเข้าวัตถุดิบ INV.095/SMMB/THAI/X/08</v>
          </cell>
        </row>
        <row r="574">
          <cell r="A574" t="str">
            <v>@01@</v>
          </cell>
          <cell r="B574" t="str">
            <v>ค่าประกัน</v>
          </cell>
          <cell r="C574" t="str">
            <v>208111/0005855</v>
          </cell>
          <cell r="D574" t="str">
            <v>0830028687</v>
          </cell>
          <cell r="E574">
            <v>0</v>
          </cell>
          <cell r="F574" t="str">
            <v>KR</v>
          </cell>
          <cell r="G574" t="str">
            <v>31</v>
          </cell>
          <cell r="H574" t="str">
            <v>V7</v>
          </cell>
          <cell r="I574" t="str">
            <v>0934000616</v>
          </cell>
          <cell r="J574">
            <v>39755</v>
          </cell>
          <cell r="K574">
            <v>-1464.83</v>
          </cell>
          <cell r="L574" t="str">
            <v>THB</v>
          </cell>
          <cell r="M574" t="str">
            <v>ค่าประกันนำเข้าวัตถุดิบ INV.TP200881</v>
          </cell>
        </row>
        <row r="575">
          <cell r="A575" t="str">
            <v>@01@</v>
          </cell>
          <cell r="B575" t="str">
            <v>ค่าประกัน</v>
          </cell>
          <cell r="C575" t="str">
            <v>208101/0023405</v>
          </cell>
          <cell r="D575" t="str">
            <v>0830029819</v>
          </cell>
          <cell r="E575">
            <v>0</v>
          </cell>
          <cell r="F575" t="str">
            <v>KR</v>
          </cell>
          <cell r="G575" t="str">
            <v>31</v>
          </cell>
          <cell r="H575">
            <v>0</v>
          </cell>
          <cell r="I575" t="str">
            <v>0934000616</v>
          </cell>
          <cell r="J575">
            <v>39751</v>
          </cell>
          <cell r="K575">
            <v>-5111</v>
          </cell>
          <cell r="L575" t="str">
            <v>THB</v>
          </cell>
          <cell r="M575" t="str">
            <v>ค่าประกันภัย INV.3086604175</v>
          </cell>
        </row>
        <row r="576">
          <cell r="A576" t="str">
            <v>@01@</v>
          </cell>
          <cell r="B576" t="str">
            <v>ค่าประกัน</v>
          </cell>
          <cell r="C576" t="str">
            <v>208101/0023791</v>
          </cell>
          <cell r="D576" t="str">
            <v>0830029820</v>
          </cell>
          <cell r="E576">
            <v>0</v>
          </cell>
          <cell r="F576" t="str">
            <v>KR</v>
          </cell>
          <cell r="G576" t="str">
            <v>31</v>
          </cell>
          <cell r="H576">
            <v>0</v>
          </cell>
          <cell r="I576" t="str">
            <v>0934000616</v>
          </cell>
          <cell r="J576">
            <v>39752</v>
          </cell>
          <cell r="K576">
            <v>-3409</v>
          </cell>
          <cell r="L576" t="str">
            <v>THB</v>
          </cell>
          <cell r="M576" t="str">
            <v>ค่าประกันภัย INV.3086604151</v>
          </cell>
        </row>
        <row r="577">
          <cell r="A577" t="str">
            <v>@01@</v>
          </cell>
          <cell r="B577" t="str">
            <v>ค่าประกัน</v>
          </cell>
          <cell r="C577" t="str">
            <v>208111/0006352</v>
          </cell>
          <cell r="D577" t="str">
            <v>0830029822</v>
          </cell>
          <cell r="E577">
            <v>0</v>
          </cell>
          <cell r="F577" t="str">
            <v>KR</v>
          </cell>
          <cell r="G577" t="str">
            <v>31</v>
          </cell>
          <cell r="H577">
            <v>0</v>
          </cell>
          <cell r="I577" t="str">
            <v>0934000616</v>
          </cell>
          <cell r="J577">
            <v>39755</v>
          </cell>
          <cell r="K577">
            <v>-4879</v>
          </cell>
          <cell r="L577" t="str">
            <v>THB</v>
          </cell>
          <cell r="M577" t="str">
            <v>ค่าประกันภัย SELLERS 31/10/51</v>
          </cell>
        </row>
        <row r="578">
          <cell r="A578" t="str">
            <v>@01@</v>
          </cell>
          <cell r="B578" t="str">
            <v>ค่าประกัน</v>
          </cell>
          <cell r="C578" t="str">
            <v>208111/0009836</v>
          </cell>
          <cell r="D578" t="str">
            <v>0830029815</v>
          </cell>
          <cell r="E578">
            <v>0</v>
          </cell>
          <cell r="F578" t="str">
            <v>KR</v>
          </cell>
          <cell r="G578" t="str">
            <v>31</v>
          </cell>
          <cell r="H578">
            <v>0</v>
          </cell>
          <cell r="I578" t="str">
            <v>0934000616</v>
          </cell>
          <cell r="J578">
            <v>39759</v>
          </cell>
          <cell r="K578">
            <v>-6203</v>
          </cell>
          <cell r="L578" t="str">
            <v>THB</v>
          </cell>
          <cell r="M578" t="str">
            <v>ค่าประกันภัย SELLERS 06/11/51</v>
          </cell>
        </row>
        <row r="579">
          <cell r="A579" t="str">
            <v>@01@</v>
          </cell>
          <cell r="B579" t="str">
            <v>ค่าประกัน</v>
          </cell>
          <cell r="C579" t="str">
            <v>20111/0011783</v>
          </cell>
          <cell r="D579" t="str">
            <v>0830029816</v>
          </cell>
          <cell r="E579">
            <v>0</v>
          </cell>
          <cell r="F579" t="str">
            <v>KR</v>
          </cell>
          <cell r="G579" t="str">
            <v>31</v>
          </cell>
          <cell r="H579">
            <v>0</v>
          </cell>
          <cell r="I579" t="str">
            <v>0934000737</v>
          </cell>
          <cell r="J579">
            <v>39763</v>
          </cell>
          <cell r="K579">
            <v>-4472</v>
          </cell>
          <cell r="L579" t="str">
            <v>THB</v>
          </cell>
          <cell r="M579" t="str">
            <v>ค่าประกันภัย SELLERS 10/11/51</v>
          </cell>
        </row>
        <row r="580">
          <cell r="A580" t="str">
            <v>@01@</v>
          </cell>
          <cell r="B580" t="str">
            <v>ค่าประกัน</v>
          </cell>
          <cell r="C580" t="str">
            <v>208111/0012673</v>
          </cell>
          <cell r="D580" t="str">
            <v>0830029821</v>
          </cell>
          <cell r="E580">
            <v>0</v>
          </cell>
          <cell r="F580" t="str">
            <v>KR</v>
          </cell>
          <cell r="G580" t="str">
            <v>31</v>
          </cell>
          <cell r="H580">
            <v>0</v>
          </cell>
          <cell r="I580" t="str">
            <v>0934000737</v>
          </cell>
          <cell r="J580">
            <v>39764</v>
          </cell>
          <cell r="K580">
            <v>-6062</v>
          </cell>
          <cell r="L580" t="str">
            <v>THB</v>
          </cell>
          <cell r="M580" t="str">
            <v>ค่าประกันภัย SELLERS 11/11/51</v>
          </cell>
        </row>
        <row r="581">
          <cell r="A581" t="str">
            <v>@01@</v>
          </cell>
          <cell r="B581" t="str">
            <v>ค่าประกัน</v>
          </cell>
          <cell r="C581" t="str">
            <v>208111/0013565</v>
          </cell>
          <cell r="D581" t="str">
            <v>0830031295</v>
          </cell>
          <cell r="E581">
            <v>0</v>
          </cell>
          <cell r="F581" t="str">
            <v>KR</v>
          </cell>
          <cell r="G581" t="str">
            <v>31</v>
          </cell>
          <cell r="H581">
            <v>0</v>
          </cell>
          <cell r="I581" t="str">
            <v>0934000737</v>
          </cell>
          <cell r="J581">
            <v>39765</v>
          </cell>
          <cell r="K581">
            <v>-6306</v>
          </cell>
          <cell r="L581" t="str">
            <v>THB</v>
          </cell>
          <cell r="M581" t="str">
            <v>ค่าประกันภัย SELLERS 12/11/08</v>
          </cell>
        </row>
        <row r="582">
          <cell r="A582" t="str">
            <v>@01@</v>
          </cell>
          <cell r="B582" t="str">
            <v>ค่าประกัน</v>
          </cell>
          <cell r="C582" t="str">
            <v>208111/0014002</v>
          </cell>
          <cell r="D582" t="str">
            <v>0830029830</v>
          </cell>
          <cell r="E582">
            <v>0</v>
          </cell>
          <cell r="F582" t="str">
            <v>KR</v>
          </cell>
          <cell r="G582" t="str">
            <v>31</v>
          </cell>
          <cell r="H582" t="str">
            <v>V7</v>
          </cell>
          <cell r="I582" t="str">
            <v>0934001073</v>
          </cell>
          <cell r="J582">
            <v>39766</v>
          </cell>
          <cell r="K582">
            <v>-5610.01</v>
          </cell>
          <cell r="L582" t="str">
            <v>THB</v>
          </cell>
          <cell r="M582" t="str">
            <v>ค่าประกันภัยวัตถุดิยนำเข้า INV.099/SMMB/XI/08</v>
          </cell>
        </row>
        <row r="583">
          <cell r="A583" t="str">
            <v>@01@</v>
          </cell>
          <cell r="B583" t="str">
            <v>ค่าประกัน</v>
          </cell>
          <cell r="C583" t="str">
            <v>208111/0014008</v>
          </cell>
          <cell r="D583" t="str">
            <v>0830029829</v>
          </cell>
          <cell r="E583">
            <v>0</v>
          </cell>
          <cell r="F583" t="str">
            <v>KR</v>
          </cell>
          <cell r="G583" t="str">
            <v>31</v>
          </cell>
          <cell r="H583" t="str">
            <v>V7</v>
          </cell>
          <cell r="I583" t="str">
            <v>0934001073</v>
          </cell>
          <cell r="J583">
            <v>39766</v>
          </cell>
          <cell r="K583">
            <v>-2116.46</v>
          </cell>
          <cell r="L583" t="str">
            <v>THB</v>
          </cell>
          <cell r="M583" t="str">
            <v>ค่าประกันภัยวัตถุดิยนำเข้า INV.101/SMMB/XI/08</v>
          </cell>
        </row>
        <row r="584">
          <cell r="A584" t="str">
            <v>@01@</v>
          </cell>
          <cell r="B584" t="str">
            <v>ค่าประกัน</v>
          </cell>
          <cell r="C584" t="str">
            <v>208111/0014012</v>
          </cell>
          <cell r="D584" t="str">
            <v>0830029828</v>
          </cell>
          <cell r="E584">
            <v>0</v>
          </cell>
          <cell r="F584" t="str">
            <v>KR</v>
          </cell>
          <cell r="G584" t="str">
            <v>31</v>
          </cell>
          <cell r="H584" t="str">
            <v>V7</v>
          </cell>
          <cell r="I584" t="str">
            <v>0934001073</v>
          </cell>
          <cell r="J584">
            <v>39766</v>
          </cell>
          <cell r="K584">
            <v>-1163.0899999999999</v>
          </cell>
          <cell r="L584" t="str">
            <v>THB</v>
          </cell>
          <cell r="M584" t="str">
            <v>ค่าประกันภัยวัตถุดิยนำเข้า INV.D8B-909-0</v>
          </cell>
        </row>
        <row r="585">
          <cell r="A585" t="str">
            <v>@01@</v>
          </cell>
          <cell r="B585" t="str">
            <v>ค่าประกัน</v>
          </cell>
          <cell r="C585" t="str">
            <v>208111/0014088</v>
          </cell>
          <cell r="D585" t="str">
            <v>0830029827</v>
          </cell>
          <cell r="E585">
            <v>0</v>
          </cell>
          <cell r="F585" t="str">
            <v>KR</v>
          </cell>
          <cell r="G585" t="str">
            <v>31</v>
          </cell>
          <cell r="H585" t="str">
            <v>V7</v>
          </cell>
          <cell r="I585" t="str">
            <v>0934001073</v>
          </cell>
          <cell r="J585">
            <v>39766</v>
          </cell>
          <cell r="K585">
            <v>-1977.36</v>
          </cell>
          <cell r="L585" t="str">
            <v>THB</v>
          </cell>
          <cell r="M585" t="str">
            <v>ค่าประกันภัยวัตถุดิยนำเข้า INV.08QL0352</v>
          </cell>
        </row>
        <row r="586">
          <cell r="A586" t="str">
            <v>@01@</v>
          </cell>
          <cell r="B586" t="str">
            <v>ค่าประกัน</v>
          </cell>
          <cell r="C586" t="str">
            <v>208111/0014102</v>
          </cell>
          <cell r="D586" t="str">
            <v>0830029826</v>
          </cell>
          <cell r="E586">
            <v>0</v>
          </cell>
          <cell r="F586" t="str">
            <v>KR</v>
          </cell>
          <cell r="G586" t="str">
            <v>31</v>
          </cell>
          <cell r="H586" t="str">
            <v>V7</v>
          </cell>
          <cell r="I586" t="str">
            <v>0934001073</v>
          </cell>
          <cell r="J586">
            <v>39766</v>
          </cell>
          <cell r="K586">
            <v>-1700.23</v>
          </cell>
          <cell r="L586" t="str">
            <v>THB</v>
          </cell>
          <cell r="M586" t="str">
            <v>ค่าประกันภัยวัตถุดิยนำเข้า INV.021/IS/XI/08</v>
          </cell>
        </row>
        <row r="587">
          <cell r="A587" t="str">
            <v>@01@</v>
          </cell>
          <cell r="B587" t="str">
            <v>ค่าประกัน</v>
          </cell>
          <cell r="C587" t="str">
            <v>208111/0014112</v>
          </cell>
          <cell r="D587" t="str">
            <v>0830029825</v>
          </cell>
          <cell r="E587">
            <v>0</v>
          </cell>
          <cell r="F587" t="str">
            <v>KR</v>
          </cell>
          <cell r="G587" t="str">
            <v>31</v>
          </cell>
          <cell r="H587" t="str">
            <v>V7</v>
          </cell>
          <cell r="I587" t="str">
            <v>0934001073</v>
          </cell>
          <cell r="J587">
            <v>39766</v>
          </cell>
          <cell r="K587">
            <v>-2829.08</v>
          </cell>
          <cell r="L587" t="str">
            <v>THB</v>
          </cell>
          <cell r="M587" t="str">
            <v>ค่าประกันภัยวัตถุดิยนำเข้า INV.022/IS/XI/08</v>
          </cell>
        </row>
        <row r="588">
          <cell r="A588" t="str">
            <v>@01@</v>
          </cell>
          <cell r="B588" t="str">
            <v>ค่าประกัน</v>
          </cell>
          <cell r="C588" t="str">
            <v>208111/0014331</v>
          </cell>
          <cell r="D588" t="str">
            <v>0830029824</v>
          </cell>
          <cell r="E588">
            <v>0</v>
          </cell>
          <cell r="F588" t="str">
            <v>KR</v>
          </cell>
          <cell r="G588" t="str">
            <v>31</v>
          </cell>
          <cell r="H588" t="str">
            <v>V7</v>
          </cell>
          <cell r="I588" t="str">
            <v>0934001073</v>
          </cell>
          <cell r="J588">
            <v>39766</v>
          </cell>
          <cell r="K588">
            <v>-3366.22</v>
          </cell>
          <cell r="L588" t="str">
            <v>THB</v>
          </cell>
          <cell r="M588" t="str">
            <v>ค่าประกันภัยวัตถุดิยนำเข้า INV.090/SMMB/X/08</v>
          </cell>
        </row>
        <row r="589">
          <cell r="A589" t="str">
            <v>@01@</v>
          </cell>
          <cell r="B589" t="str">
            <v>ค่าประกัน</v>
          </cell>
          <cell r="C589" t="str">
            <v>208111/0014333</v>
          </cell>
          <cell r="D589" t="str">
            <v>0830029823</v>
          </cell>
          <cell r="E589">
            <v>0</v>
          </cell>
          <cell r="F589" t="str">
            <v>KR</v>
          </cell>
          <cell r="G589" t="str">
            <v>31</v>
          </cell>
          <cell r="H589" t="str">
            <v>V7</v>
          </cell>
          <cell r="I589" t="str">
            <v>0934001073</v>
          </cell>
          <cell r="J589">
            <v>39766</v>
          </cell>
          <cell r="K589">
            <v>-1130.99</v>
          </cell>
          <cell r="L589" t="str">
            <v>THB</v>
          </cell>
          <cell r="M589" t="str">
            <v>ค่าประกันภัยวัตถุดิยนำเข้า INV.020/IS/XI/08</v>
          </cell>
        </row>
        <row r="590">
          <cell r="A590" t="str">
            <v>@01@</v>
          </cell>
          <cell r="B590" t="str">
            <v>ค่าประกัน</v>
          </cell>
          <cell r="C590" t="str">
            <v>208111/0014675</v>
          </cell>
          <cell r="D590" t="str">
            <v>0830029839</v>
          </cell>
          <cell r="E590">
            <v>0</v>
          </cell>
          <cell r="F590" t="str">
            <v>KR</v>
          </cell>
          <cell r="G590" t="str">
            <v>31</v>
          </cell>
          <cell r="H590" t="str">
            <v>V7</v>
          </cell>
          <cell r="I590" t="str">
            <v>0934001073</v>
          </cell>
          <cell r="J590">
            <v>39769</v>
          </cell>
          <cell r="K590">
            <v>-14048.03</v>
          </cell>
          <cell r="L590" t="str">
            <v>THB</v>
          </cell>
          <cell r="M590" t="str">
            <v>ค่าประกันภัยวัตถุดิยนำเข้า INV.TUAL08031</v>
          </cell>
        </row>
        <row r="591">
          <cell r="A591" t="str">
            <v>@01@</v>
          </cell>
          <cell r="B591" t="str">
            <v>ค่าประกัน</v>
          </cell>
          <cell r="C591" t="str">
            <v>208111/0014678</v>
          </cell>
          <cell r="D591" t="str">
            <v>0830029838</v>
          </cell>
          <cell r="E591">
            <v>0</v>
          </cell>
          <cell r="F591" t="str">
            <v>KR</v>
          </cell>
          <cell r="G591" t="str">
            <v>31</v>
          </cell>
          <cell r="H591" t="str">
            <v>V7</v>
          </cell>
          <cell r="I591" t="str">
            <v>0934001073</v>
          </cell>
          <cell r="J591">
            <v>39769</v>
          </cell>
          <cell r="K591">
            <v>-2332.6</v>
          </cell>
          <cell r="L591" t="str">
            <v>THB</v>
          </cell>
          <cell r="M591" t="str">
            <v>ค่าประกันภัยวัตถุดิยนำเข้า INV.TUAL08032</v>
          </cell>
        </row>
        <row r="592">
          <cell r="A592" t="str">
            <v>@01@</v>
          </cell>
          <cell r="B592" t="str">
            <v>ค่าประกัน</v>
          </cell>
          <cell r="C592" t="str">
            <v>208111/0014687</v>
          </cell>
          <cell r="D592" t="str">
            <v>0830029837</v>
          </cell>
          <cell r="E592">
            <v>0</v>
          </cell>
          <cell r="F592" t="str">
            <v>KR</v>
          </cell>
          <cell r="G592" t="str">
            <v>31</v>
          </cell>
          <cell r="H592" t="str">
            <v>V7</v>
          </cell>
          <cell r="I592" t="str">
            <v>0934001073</v>
          </cell>
          <cell r="J592">
            <v>39769</v>
          </cell>
          <cell r="K592">
            <v>-7433.29</v>
          </cell>
          <cell r="L592" t="str">
            <v>THB</v>
          </cell>
          <cell r="M592" t="str">
            <v>ค่าประกันภัยวัตถุดิยนำเข้า INV.TUAL08033</v>
          </cell>
        </row>
        <row r="593">
          <cell r="A593" t="str">
            <v>@01@</v>
          </cell>
          <cell r="B593" t="str">
            <v>ค่าประกัน</v>
          </cell>
          <cell r="C593" t="str">
            <v>208111/0014691</v>
          </cell>
          <cell r="D593" t="str">
            <v>0830029836</v>
          </cell>
          <cell r="E593">
            <v>0</v>
          </cell>
          <cell r="F593" t="str">
            <v>KR</v>
          </cell>
          <cell r="G593" t="str">
            <v>31</v>
          </cell>
          <cell r="H593" t="str">
            <v>V7</v>
          </cell>
          <cell r="I593" t="str">
            <v>0934001073</v>
          </cell>
          <cell r="J593">
            <v>39769</v>
          </cell>
          <cell r="K593">
            <v>-2303.71</v>
          </cell>
          <cell r="L593" t="str">
            <v>THB</v>
          </cell>
          <cell r="M593" t="str">
            <v>ค่าประกันภัยวัตถุดิยนำเข้า INV.TUAL08034</v>
          </cell>
        </row>
        <row r="594">
          <cell r="A594" t="str">
            <v>@01@</v>
          </cell>
          <cell r="B594" t="str">
            <v>ค่าประกัน</v>
          </cell>
          <cell r="C594" t="str">
            <v>208111/0014757</v>
          </cell>
          <cell r="D594" t="str">
            <v>0830029835</v>
          </cell>
          <cell r="E594">
            <v>0</v>
          </cell>
          <cell r="F594" t="str">
            <v>KR</v>
          </cell>
          <cell r="G594" t="str">
            <v>31</v>
          </cell>
          <cell r="H594" t="str">
            <v>V7</v>
          </cell>
          <cell r="I594" t="str">
            <v>0934001073</v>
          </cell>
          <cell r="J594">
            <v>39769</v>
          </cell>
          <cell r="K594">
            <v>-49852.37</v>
          </cell>
          <cell r="L594" t="str">
            <v>THB</v>
          </cell>
          <cell r="M594" t="str">
            <v>ค่าประกันภัยวัตถุดิยนำเข้า INV.TUME08018</v>
          </cell>
        </row>
        <row r="595">
          <cell r="A595" t="str">
            <v>@01@</v>
          </cell>
          <cell r="B595" t="str">
            <v>ค่าประกัน</v>
          </cell>
          <cell r="C595" t="str">
            <v>208111/0014857</v>
          </cell>
          <cell r="D595" t="str">
            <v>0830029831</v>
          </cell>
          <cell r="E595">
            <v>0</v>
          </cell>
          <cell r="F595" t="str">
            <v>KR</v>
          </cell>
          <cell r="G595" t="str">
            <v>31</v>
          </cell>
          <cell r="H595" t="str">
            <v>V7</v>
          </cell>
          <cell r="I595" t="str">
            <v>0934001073</v>
          </cell>
          <cell r="J595">
            <v>39769</v>
          </cell>
          <cell r="K595">
            <v>-11278.87</v>
          </cell>
          <cell r="L595" t="str">
            <v>THB</v>
          </cell>
          <cell r="M595" t="str">
            <v>ค่าประกันภัยวัตถุดิยนำเข้า INV.MANSU-081030</v>
          </cell>
        </row>
        <row r="596">
          <cell r="A596" t="str">
            <v>@01@</v>
          </cell>
          <cell r="B596" t="str">
            <v>ค่าประกัน</v>
          </cell>
          <cell r="C596" t="str">
            <v>208111/0015418</v>
          </cell>
          <cell r="D596" t="str">
            <v>0830029832</v>
          </cell>
          <cell r="E596">
            <v>0</v>
          </cell>
          <cell r="F596" t="str">
            <v>KR</v>
          </cell>
          <cell r="G596" t="str">
            <v>31</v>
          </cell>
          <cell r="H596" t="str">
            <v>V7</v>
          </cell>
          <cell r="I596" t="str">
            <v>0934001073</v>
          </cell>
          <cell r="J596">
            <v>39769</v>
          </cell>
          <cell r="K596">
            <v>-1726.98</v>
          </cell>
          <cell r="L596" t="str">
            <v>THB</v>
          </cell>
          <cell r="M596" t="str">
            <v>ค่าประกันภัยวัตถุดิยนำเข้า INV.TP200887</v>
          </cell>
        </row>
        <row r="597">
          <cell r="A597" t="str">
            <v>@01@</v>
          </cell>
          <cell r="B597" t="str">
            <v>ค่าประกัน</v>
          </cell>
          <cell r="C597" t="str">
            <v>208111/0015423</v>
          </cell>
          <cell r="D597" t="str">
            <v>0830029833</v>
          </cell>
          <cell r="E597">
            <v>0</v>
          </cell>
          <cell r="F597" t="str">
            <v>KR</v>
          </cell>
          <cell r="G597" t="str">
            <v>31</v>
          </cell>
          <cell r="H597" t="str">
            <v>V7</v>
          </cell>
          <cell r="I597" t="str">
            <v>0934001073</v>
          </cell>
          <cell r="J597">
            <v>39769</v>
          </cell>
          <cell r="K597">
            <v>-1726.98</v>
          </cell>
          <cell r="L597" t="str">
            <v>THB</v>
          </cell>
          <cell r="M597" t="str">
            <v>ค่าประกันภัยวัตถุดิยนำเข้า INV.TP200888</v>
          </cell>
        </row>
        <row r="598">
          <cell r="A598" t="str">
            <v>@01@</v>
          </cell>
          <cell r="B598" t="str">
            <v>ค่าประกัน</v>
          </cell>
          <cell r="C598" t="str">
            <v>208111/0015430</v>
          </cell>
          <cell r="D598" t="str">
            <v>0830029834</v>
          </cell>
          <cell r="E598">
            <v>0</v>
          </cell>
          <cell r="F598" t="str">
            <v>KR</v>
          </cell>
          <cell r="G598" t="str">
            <v>31</v>
          </cell>
          <cell r="H598" t="str">
            <v>D7</v>
          </cell>
          <cell r="I598" t="str">
            <v>0934001073</v>
          </cell>
          <cell r="J598">
            <v>39769</v>
          </cell>
          <cell r="K598">
            <v>-4796.8100000000004</v>
          </cell>
          <cell r="L598" t="str">
            <v>THB</v>
          </cell>
          <cell r="M598" t="str">
            <v>ค่าประกันภัยวัตถุดิยนำเข้า INV.MANSU-081107</v>
          </cell>
        </row>
        <row r="599">
          <cell r="A599" t="str">
            <v>@01@</v>
          </cell>
          <cell r="B599" t="str">
            <v>ค่าประกัน</v>
          </cell>
          <cell r="C599" t="str">
            <v>208111/0016955</v>
          </cell>
          <cell r="D599" t="str">
            <v>0830034121</v>
          </cell>
          <cell r="E599">
            <v>0</v>
          </cell>
          <cell r="F599" t="str">
            <v>KR</v>
          </cell>
          <cell r="G599" t="str">
            <v>31</v>
          </cell>
          <cell r="H599">
            <v>0</v>
          </cell>
          <cell r="I599" t="str">
            <v>0934001073</v>
          </cell>
          <cell r="J599">
            <v>39771</v>
          </cell>
          <cell r="K599">
            <v>-830.08</v>
          </cell>
          <cell r="L599" t="str">
            <v>THB</v>
          </cell>
          <cell r="M599" t="str">
            <v>ค่าประกันภัย TOYOTA VIGO ถค4749กท 21/11/08-30/09</v>
          </cell>
        </row>
        <row r="600">
          <cell r="A600" t="str">
            <v>@01@</v>
          </cell>
          <cell r="B600" t="str">
            <v>ค่าประกัน</v>
          </cell>
          <cell r="C600" t="str">
            <v>208111/0018084</v>
          </cell>
          <cell r="D600" t="str">
            <v>0830031296</v>
          </cell>
          <cell r="E600">
            <v>0</v>
          </cell>
          <cell r="F600" t="str">
            <v>KR</v>
          </cell>
          <cell r="G600" t="str">
            <v>31</v>
          </cell>
          <cell r="H600">
            <v>0</v>
          </cell>
          <cell r="I600" t="str">
            <v>0934001073</v>
          </cell>
          <cell r="J600">
            <v>39772</v>
          </cell>
          <cell r="K600">
            <v>-1329</v>
          </cell>
          <cell r="L600" t="str">
            <v>THB</v>
          </cell>
          <cell r="M600" t="str">
            <v>ค่าประกันภัย SELLERS INV.3086604502</v>
          </cell>
        </row>
        <row r="601">
          <cell r="A601" t="str">
            <v>@01@</v>
          </cell>
          <cell r="B601" t="str">
            <v>ค่าประกัน</v>
          </cell>
          <cell r="C601" t="str">
            <v>208111/0020260</v>
          </cell>
          <cell r="D601" t="str">
            <v>0830031294</v>
          </cell>
          <cell r="E601">
            <v>0</v>
          </cell>
          <cell r="F601" t="str">
            <v>KR</v>
          </cell>
          <cell r="G601" t="str">
            <v>31</v>
          </cell>
          <cell r="H601">
            <v>0</v>
          </cell>
          <cell r="I601" t="str">
            <v>0934001073</v>
          </cell>
          <cell r="J601">
            <v>39777</v>
          </cell>
          <cell r="K601">
            <v>-7831</v>
          </cell>
          <cell r="L601" t="str">
            <v>THB</v>
          </cell>
          <cell r="M601" t="str">
            <v>ค่าประกันภัย SELLERS 24/11/08</v>
          </cell>
        </row>
        <row r="602">
          <cell r="A602" t="str">
            <v>@01@</v>
          </cell>
          <cell r="B602" t="str">
            <v>ค่าประกัน</v>
          </cell>
          <cell r="C602" t="str">
            <v>208111/0020681</v>
          </cell>
          <cell r="D602" t="str">
            <v>0830031285</v>
          </cell>
          <cell r="E602">
            <v>0</v>
          </cell>
          <cell r="F602" t="str">
            <v>KR</v>
          </cell>
          <cell r="G602" t="str">
            <v>31</v>
          </cell>
          <cell r="H602" t="str">
            <v>V7</v>
          </cell>
          <cell r="I602" t="str">
            <v>0934001073</v>
          </cell>
          <cell r="J602">
            <v>39778</v>
          </cell>
          <cell r="K602">
            <v>-994.03</v>
          </cell>
          <cell r="L602" t="str">
            <v>THB</v>
          </cell>
          <cell r="M602" t="str">
            <v>ค่าประกันภัยสินค้านำเข้า INV.TP200889</v>
          </cell>
        </row>
        <row r="603">
          <cell r="A603" t="str">
            <v>@01@</v>
          </cell>
          <cell r="B603" t="str">
            <v>ค่าประกัน</v>
          </cell>
          <cell r="C603" t="str">
            <v>208111/0020692</v>
          </cell>
          <cell r="D603" t="str">
            <v>0830031283</v>
          </cell>
          <cell r="E603">
            <v>0</v>
          </cell>
          <cell r="F603" t="str">
            <v>KR</v>
          </cell>
          <cell r="G603" t="str">
            <v>31</v>
          </cell>
          <cell r="H603" t="str">
            <v>V7</v>
          </cell>
          <cell r="I603" t="str">
            <v>0934001073</v>
          </cell>
          <cell r="J603">
            <v>39778</v>
          </cell>
          <cell r="K603">
            <v>-3154.36</v>
          </cell>
          <cell r="L603" t="str">
            <v>THB</v>
          </cell>
          <cell r="M603" t="str">
            <v>ค่าประกันภัยสินค้านำเข้า INV.PILCHARDS PSG 28</v>
          </cell>
        </row>
        <row r="604">
          <cell r="A604" t="str">
            <v>@01@</v>
          </cell>
          <cell r="B604" t="str">
            <v>ค่าประกัน</v>
          </cell>
          <cell r="C604" t="str">
            <v>208111/0020744</v>
          </cell>
          <cell r="D604" t="str">
            <v>0830031281</v>
          </cell>
          <cell r="E604">
            <v>0</v>
          </cell>
          <cell r="F604" t="str">
            <v>KR</v>
          </cell>
          <cell r="G604" t="str">
            <v>31</v>
          </cell>
          <cell r="H604" t="str">
            <v>V7</v>
          </cell>
          <cell r="I604" t="str">
            <v>0934001073</v>
          </cell>
          <cell r="J604">
            <v>39778</v>
          </cell>
          <cell r="K604">
            <v>-1465.9</v>
          </cell>
          <cell r="L604" t="str">
            <v>THB</v>
          </cell>
          <cell r="M604" t="str">
            <v>ค่าประกันภัยสินค้านำเข้า INV.0742/08</v>
          </cell>
        </row>
        <row r="605">
          <cell r="A605" t="str">
            <v>@01@</v>
          </cell>
          <cell r="B605" t="str">
            <v>ค่าประกัน</v>
          </cell>
          <cell r="C605" t="str">
            <v>208111/0020753</v>
          </cell>
          <cell r="D605" t="str">
            <v>0830031279</v>
          </cell>
          <cell r="E605">
            <v>0</v>
          </cell>
          <cell r="F605" t="str">
            <v>KR</v>
          </cell>
          <cell r="G605" t="str">
            <v>31</v>
          </cell>
          <cell r="H605" t="str">
            <v>V7</v>
          </cell>
          <cell r="I605" t="str">
            <v>0934001073</v>
          </cell>
          <cell r="J605">
            <v>39778</v>
          </cell>
          <cell r="K605">
            <v>-4688.74</v>
          </cell>
          <cell r="L605" t="str">
            <v>THB</v>
          </cell>
          <cell r="M605" t="str">
            <v>ค่าประกันภัยสินค้านำเข้า INV.D8B-910-1</v>
          </cell>
        </row>
        <row r="606">
          <cell r="A606" t="str">
            <v>@01@</v>
          </cell>
          <cell r="B606" t="str">
            <v>ค่าประกัน</v>
          </cell>
          <cell r="C606" t="str">
            <v>208111/0020761</v>
          </cell>
          <cell r="D606" t="str">
            <v>0830031277</v>
          </cell>
          <cell r="E606">
            <v>0</v>
          </cell>
          <cell r="F606" t="str">
            <v>KR</v>
          </cell>
          <cell r="G606" t="str">
            <v>31</v>
          </cell>
          <cell r="H606" t="str">
            <v>V7</v>
          </cell>
          <cell r="I606" t="str">
            <v>0934001073</v>
          </cell>
          <cell r="J606">
            <v>39778</v>
          </cell>
          <cell r="K606">
            <v>-2390.38</v>
          </cell>
          <cell r="L606" t="str">
            <v>THB</v>
          </cell>
          <cell r="M606" t="str">
            <v>ค่าประกันภัยสินค้านำเข้า INV.MANSU-081117</v>
          </cell>
        </row>
        <row r="607">
          <cell r="A607" t="str">
            <v>@01@</v>
          </cell>
          <cell r="B607" t="str">
            <v>ค่าประกัน</v>
          </cell>
          <cell r="C607" t="str">
            <v>208111/0020772</v>
          </cell>
          <cell r="D607" t="str">
            <v>0830031275</v>
          </cell>
          <cell r="E607">
            <v>0</v>
          </cell>
          <cell r="F607" t="str">
            <v>KR</v>
          </cell>
          <cell r="G607" t="str">
            <v>31</v>
          </cell>
          <cell r="H607" t="str">
            <v>V7</v>
          </cell>
          <cell r="I607" t="str">
            <v>0934001073</v>
          </cell>
          <cell r="J607">
            <v>39778</v>
          </cell>
          <cell r="K607">
            <v>-1576.11</v>
          </cell>
          <cell r="L607" t="str">
            <v>THB</v>
          </cell>
          <cell r="M607" t="str">
            <v>ค่าประกันภัยสินค้านำเข้า INV.002/INV/TU/XI/08</v>
          </cell>
        </row>
        <row r="608">
          <cell r="A608" t="str">
            <v>@01@</v>
          </cell>
          <cell r="B608" t="str">
            <v>ค่าประกัน</v>
          </cell>
          <cell r="C608" t="str">
            <v>208111/0020788</v>
          </cell>
          <cell r="D608" t="str">
            <v>0830031273</v>
          </cell>
          <cell r="E608">
            <v>0</v>
          </cell>
          <cell r="F608" t="str">
            <v>KR</v>
          </cell>
          <cell r="G608" t="str">
            <v>31</v>
          </cell>
          <cell r="H608" t="str">
            <v>V7</v>
          </cell>
          <cell r="I608" t="str">
            <v>0934001073</v>
          </cell>
          <cell r="J608">
            <v>39778</v>
          </cell>
          <cell r="K608">
            <v>-538.21</v>
          </cell>
          <cell r="L608" t="str">
            <v>THB</v>
          </cell>
          <cell r="M608" t="str">
            <v>ค่าประกันภัยสินค้านำเข้า INV.157/INV/XI/2008</v>
          </cell>
        </row>
        <row r="609">
          <cell r="A609" t="str">
            <v>@01@</v>
          </cell>
          <cell r="B609" t="str">
            <v>ค่าประกัน</v>
          </cell>
          <cell r="C609" t="str">
            <v>208111/0020790</v>
          </cell>
          <cell r="D609" t="str">
            <v>0830031271</v>
          </cell>
          <cell r="E609">
            <v>0</v>
          </cell>
          <cell r="F609" t="str">
            <v>KR</v>
          </cell>
          <cell r="G609" t="str">
            <v>31</v>
          </cell>
          <cell r="H609" t="str">
            <v>V7</v>
          </cell>
          <cell r="I609" t="str">
            <v>0934001073</v>
          </cell>
          <cell r="J609">
            <v>39778</v>
          </cell>
          <cell r="K609">
            <v>-1048.5999999999999</v>
          </cell>
          <cell r="L609" t="str">
            <v>THB</v>
          </cell>
          <cell r="M609" t="str">
            <v>ค่าประกันภัยสินค้านำเข้า INV.003/INV/XI/08</v>
          </cell>
        </row>
        <row r="610">
          <cell r="A610" t="str">
            <v>@01@</v>
          </cell>
          <cell r="B610" t="str">
            <v>ค่าประกัน</v>
          </cell>
          <cell r="C610" t="str">
            <v>208111/0020818</v>
          </cell>
          <cell r="D610" t="str">
            <v>0830031267</v>
          </cell>
          <cell r="E610">
            <v>0</v>
          </cell>
          <cell r="F610" t="str">
            <v>KR</v>
          </cell>
          <cell r="G610" t="str">
            <v>31</v>
          </cell>
          <cell r="H610" t="str">
            <v>V7</v>
          </cell>
          <cell r="I610" t="str">
            <v>0934001073</v>
          </cell>
          <cell r="J610">
            <v>39778</v>
          </cell>
          <cell r="K610">
            <v>-1103.17</v>
          </cell>
          <cell r="L610" t="str">
            <v>THB</v>
          </cell>
          <cell r="M610" t="str">
            <v>ค่าประกันภัยสินค้านำเข้า INV.004/INV/XI/08</v>
          </cell>
        </row>
        <row r="611">
          <cell r="A611" t="str">
            <v>@01@</v>
          </cell>
          <cell r="B611" t="str">
            <v>ค่าประกัน</v>
          </cell>
          <cell r="C611" t="str">
            <v>208111/0020843</v>
          </cell>
          <cell r="D611" t="str">
            <v>0830031262</v>
          </cell>
          <cell r="E611">
            <v>0</v>
          </cell>
          <cell r="F611" t="str">
            <v>KR</v>
          </cell>
          <cell r="G611" t="str">
            <v>31</v>
          </cell>
          <cell r="H611" t="str">
            <v>V7</v>
          </cell>
          <cell r="I611" t="str">
            <v>0934001073</v>
          </cell>
          <cell r="J611">
            <v>39778</v>
          </cell>
          <cell r="K611">
            <v>-1991.27</v>
          </cell>
          <cell r="L611" t="str">
            <v>THB</v>
          </cell>
          <cell r="M611" t="str">
            <v>ค่าประกันภัยสินค้านำเข้า INV.ROC080QL0352</v>
          </cell>
        </row>
        <row r="612">
          <cell r="A612" t="str">
            <v>@01@</v>
          </cell>
          <cell r="B612" t="str">
            <v>ค่าประกัน</v>
          </cell>
          <cell r="C612" t="str">
            <v>208111/0020847</v>
          </cell>
          <cell r="D612" t="str">
            <v>0830031261</v>
          </cell>
          <cell r="E612">
            <v>0</v>
          </cell>
          <cell r="F612" t="str">
            <v>KR</v>
          </cell>
          <cell r="G612" t="str">
            <v>31</v>
          </cell>
          <cell r="H612" t="str">
            <v>V7</v>
          </cell>
          <cell r="I612" t="str">
            <v>0934001073</v>
          </cell>
          <cell r="J612">
            <v>39778</v>
          </cell>
          <cell r="K612">
            <v>-538.21</v>
          </cell>
          <cell r="L612" t="str">
            <v>THB</v>
          </cell>
          <cell r="M612" t="str">
            <v>ค่าประกันภัยสินค้านำเข้า INV.BOT/047</v>
          </cell>
        </row>
        <row r="613">
          <cell r="A613" t="str">
            <v>@01@</v>
          </cell>
          <cell r="B613" t="str">
            <v>ค่าประกัน</v>
          </cell>
          <cell r="C613" t="str">
            <v>208111/0020861</v>
          </cell>
          <cell r="D613" t="str">
            <v>0830031260</v>
          </cell>
          <cell r="E613">
            <v>0</v>
          </cell>
          <cell r="F613" t="str">
            <v>KR</v>
          </cell>
          <cell r="G613" t="str">
            <v>31</v>
          </cell>
          <cell r="H613" t="str">
            <v>V7</v>
          </cell>
          <cell r="I613" t="str">
            <v>0934001073</v>
          </cell>
          <cell r="J613">
            <v>39778</v>
          </cell>
          <cell r="K613">
            <v>-538.21</v>
          </cell>
          <cell r="L613" t="str">
            <v>THB</v>
          </cell>
          <cell r="M613" t="str">
            <v>ค่าประกันภัยสินค้านำเข้า INV.BOT/050</v>
          </cell>
        </row>
        <row r="614">
          <cell r="A614" t="str">
            <v>@01@</v>
          </cell>
          <cell r="B614" t="str">
            <v>ค่าประกัน</v>
          </cell>
          <cell r="C614" t="str">
            <v>208111/0020878</v>
          </cell>
          <cell r="D614" t="str">
            <v>0830031259</v>
          </cell>
          <cell r="E614">
            <v>0</v>
          </cell>
          <cell r="F614" t="str">
            <v>KR</v>
          </cell>
          <cell r="G614" t="str">
            <v>31</v>
          </cell>
          <cell r="H614" t="str">
            <v>V7</v>
          </cell>
          <cell r="I614" t="str">
            <v>0934001073</v>
          </cell>
          <cell r="J614">
            <v>39778</v>
          </cell>
          <cell r="K614">
            <v>-2420.34</v>
          </cell>
          <cell r="L614" t="str">
            <v>THB</v>
          </cell>
          <cell r="M614" t="str">
            <v>ค่าประกันภัยสินค้านำเข้า INV.MANSU-081111</v>
          </cell>
        </row>
        <row r="615">
          <cell r="A615" t="str">
            <v>@01@</v>
          </cell>
          <cell r="B615" t="str">
            <v>ค่าประกัน</v>
          </cell>
          <cell r="C615" t="str">
            <v>208111/0020883</v>
          </cell>
          <cell r="D615" t="str">
            <v>0830031258</v>
          </cell>
          <cell r="E615">
            <v>0</v>
          </cell>
          <cell r="F615" t="str">
            <v>KR</v>
          </cell>
          <cell r="G615" t="str">
            <v>31</v>
          </cell>
          <cell r="H615" t="str">
            <v>V7</v>
          </cell>
          <cell r="I615" t="str">
            <v>0934001073</v>
          </cell>
          <cell r="J615">
            <v>39778</v>
          </cell>
          <cell r="K615">
            <v>-538.21</v>
          </cell>
          <cell r="L615" t="str">
            <v>THB</v>
          </cell>
          <cell r="M615" t="str">
            <v>ค่าประกันภัยสินค้านำเข้า INV.RF/57</v>
          </cell>
        </row>
        <row r="616">
          <cell r="A616" t="str">
            <v>@01@</v>
          </cell>
          <cell r="B616" t="str">
            <v>ค่าประกัน</v>
          </cell>
          <cell r="C616" t="str">
            <v>208111/0020909</v>
          </cell>
          <cell r="D616" t="str">
            <v>0830031252</v>
          </cell>
          <cell r="E616">
            <v>0</v>
          </cell>
          <cell r="F616" t="str">
            <v>KR</v>
          </cell>
          <cell r="G616" t="str">
            <v>31</v>
          </cell>
          <cell r="H616" t="str">
            <v>V7</v>
          </cell>
          <cell r="I616" t="str">
            <v>0934001073</v>
          </cell>
          <cell r="J616">
            <v>39778</v>
          </cell>
          <cell r="K616">
            <v>-1127.78</v>
          </cell>
          <cell r="L616" t="str">
            <v>THB</v>
          </cell>
          <cell r="M616" t="str">
            <v>ค่าประกันภัยสินค้านำเข้า INV.153483</v>
          </cell>
        </row>
        <row r="617">
          <cell r="A617" t="str">
            <v>@01@</v>
          </cell>
          <cell r="B617" t="str">
            <v>ค่าประกัน</v>
          </cell>
          <cell r="C617" t="str">
            <v>208111/0020936</v>
          </cell>
          <cell r="D617" t="str">
            <v>0830031251</v>
          </cell>
          <cell r="E617">
            <v>0</v>
          </cell>
          <cell r="F617" t="str">
            <v>KR</v>
          </cell>
          <cell r="G617" t="str">
            <v>31</v>
          </cell>
          <cell r="H617" t="str">
            <v>V7</v>
          </cell>
          <cell r="I617" t="str">
            <v>0934001073</v>
          </cell>
          <cell r="J617">
            <v>39778</v>
          </cell>
          <cell r="K617">
            <v>-1127.78</v>
          </cell>
          <cell r="L617" t="str">
            <v>THB</v>
          </cell>
          <cell r="M617" t="str">
            <v>ค่าประกันภัยสินค้านำเข้า INV.153487</v>
          </cell>
        </row>
        <row r="618">
          <cell r="A618" t="str">
            <v>@01@</v>
          </cell>
          <cell r="B618" t="str">
            <v>ค่าประกัน</v>
          </cell>
          <cell r="C618" t="str">
            <v>208111/0021200</v>
          </cell>
          <cell r="D618" t="str">
            <v>0830031287</v>
          </cell>
          <cell r="E618">
            <v>0</v>
          </cell>
          <cell r="F618" t="str">
            <v>KR</v>
          </cell>
          <cell r="G618" t="str">
            <v>31</v>
          </cell>
          <cell r="H618">
            <v>0</v>
          </cell>
          <cell r="I618" t="str">
            <v>0934001073</v>
          </cell>
          <cell r="J618">
            <v>39778</v>
          </cell>
          <cell r="K618">
            <v>-404</v>
          </cell>
          <cell r="L618" t="str">
            <v>THB</v>
          </cell>
          <cell r="M618" t="str">
            <v>ค่าประกันภัย SELLERS INV.3086604631</v>
          </cell>
        </row>
        <row r="619">
          <cell r="A619" t="str">
            <v>@01@</v>
          </cell>
          <cell r="B619" t="str">
            <v>ค่าประกัน</v>
          </cell>
          <cell r="C619" t="str">
            <v>208111/0021843</v>
          </cell>
          <cell r="D619" t="str">
            <v>0830031286</v>
          </cell>
          <cell r="E619">
            <v>0</v>
          </cell>
          <cell r="F619" t="str">
            <v>KR</v>
          </cell>
          <cell r="G619" t="str">
            <v>31</v>
          </cell>
          <cell r="H619">
            <v>0</v>
          </cell>
          <cell r="I619" t="str">
            <v>0934001073</v>
          </cell>
          <cell r="J619">
            <v>39779</v>
          </cell>
          <cell r="K619">
            <v>-6900</v>
          </cell>
          <cell r="L619" t="str">
            <v>THB</v>
          </cell>
          <cell r="M619" t="str">
            <v>ค่าประกันภัย SELLERS 26/11/08</v>
          </cell>
        </row>
        <row r="620">
          <cell r="A620" t="str">
            <v>@01@</v>
          </cell>
          <cell r="B620" t="str">
            <v>ค่าประกัน</v>
          </cell>
          <cell r="C620" t="str">
            <v>208121/0007596</v>
          </cell>
          <cell r="D620" t="str">
            <v>0830032001</v>
          </cell>
          <cell r="E620">
            <v>0</v>
          </cell>
          <cell r="F620" t="str">
            <v>KR</v>
          </cell>
          <cell r="G620" t="str">
            <v>31</v>
          </cell>
          <cell r="H620" t="str">
            <v>V7</v>
          </cell>
          <cell r="I620" t="str">
            <v>0934001407</v>
          </cell>
          <cell r="J620">
            <v>39784</v>
          </cell>
          <cell r="K620">
            <v>-538.21</v>
          </cell>
          <cell r="L620" t="str">
            <v>THB</v>
          </cell>
          <cell r="M620" t="str">
            <v>ค่าประกันภัยสินค้านำเข้า INV.0017</v>
          </cell>
        </row>
        <row r="621">
          <cell r="A621" t="str">
            <v>@01@</v>
          </cell>
          <cell r="B621" t="str">
            <v>ค่าประกัน</v>
          </cell>
          <cell r="C621" t="str">
            <v>208121/0010168</v>
          </cell>
          <cell r="D621" t="str">
            <v>0830033494</v>
          </cell>
          <cell r="E621">
            <v>0</v>
          </cell>
          <cell r="F621" t="str">
            <v>KR</v>
          </cell>
          <cell r="G621" t="str">
            <v>31</v>
          </cell>
          <cell r="H621" t="str">
            <v>V7</v>
          </cell>
          <cell r="I621" t="str">
            <v>0934001607</v>
          </cell>
          <cell r="J621">
            <v>39790</v>
          </cell>
          <cell r="K621">
            <v>-538.21</v>
          </cell>
          <cell r="L621" t="str">
            <v>THB</v>
          </cell>
          <cell r="M621" t="str">
            <v>ค่าประกันภัยสินค้านำเข้า INV.TUF081127</v>
          </cell>
        </row>
        <row r="622">
          <cell r="A622" t="str">
            <v>@01@</v>
          </cell>
          <cell r="B622" t="str">
            <v>ค่าประกัน</v>
          </cell>
          <cell r="C622" t="str">
            <v>208121/0010832</v>
          </cell>
          <cell r="D622" t="str">
            <v>0830032711</v>
          </cell>
          <cell r="E622">
            <v>0</v>
          </cell>
          <cell r="F622" t="str">
            <v>KR</v>
          </cell>
          <cell r="G622" t="str">
            <v>31</v>
          </cell>
          <cell r="H622" t="str">
            <v>V7</v>
          </cell>
          <cell r="I622" t="str">
            <v>0934001607</v>
          </cell>
          <cell r="J622">
            <v>39791</v>
          </cell>
          <cell r="K622">
            <v>-538.21</v>
          </cell>
          <cell r="L622" t="str">
            <v>THB</v>
          </cell>
          <cell r="M622" t="str">
            <v>ค่าประกันภัยสินค้านำเข้า INV.MIT-TUF0812</v>
          </cell>
        </row>
        <row r="623">
          <cell r="A623" t="str">
            <v>@01@</v>
          </cell>
          <cell r="B623" t="str">
            <v>ค่าประกัน</v>
          </cell>
          <cell r="C623" t="str">
            <v>208121/0010877</v>
          </cell>
          <cell r="D623" t="str">
            <v>0830032710</v>
          </cell>
          <cell r="E623">
            <v>0</v>
          </cell>
          <cell r="F623" t="str">
            <v>KR</v>
          </cell>
          <cell r="G623" t="str">
            <v>31</v>
          </cell>
          <cell r="H623" t="str">
            <v>V7</v>
          </cell>
          <cell r="I623" t="str">
            <v>0934001607</v>
          </cell>
          <cell r="J623">
            <v>39791</v>
          </cell>
          <cell r="K623">
            <v>-2031.93</v>
          </cell>
          <cell r="L623" t="str">
            <v>THB</v>
          </cell>
          <cell r="M623" t="str">
            <v>ค่าประกันภัยสินค้านำเข้า INV.0743/08</v>
          </cell>
        </row>
        <row r="624">
          <cell r="A624" t="str">
            <v>@01@</v>
          </cell>
          <cell r="B624" t="str">
            <v>ค่าประกัน</v>
          </cell>
          <cell r="C624" t="str">
            <v>208121/0011022</v>
          </cell>
          <cell r="D624" t="str">
            <v>0830032744</v>
          </cell>
          <cell r="E624">
            <v>0</v>
          </cell>
          <cell r="F624" t="str">
            <v>KR</v>
          </cell>
          <cell r="G624" t="str">
            <v>31</v>
          </cell>
          <cell r="H624" t="str">
            <v>V7</v>
          </cell>
          <cell r="I624" t="str">
            <v>0934001607</v>
          </cell>
          <cell r="J624">
            <v>39791</v>
          </cell>
          <cell r="K624">
            <v>-10576.95</v>
          </cell>
          <cell r="L624" t="str">
            <v>THB</v>
          </cell>
          <cell r="M624" t="str">
            <v>ค่าประกันภัยสินค้านำเข้า INV.016/11/08</v>
          </cell>
        </row>
        <row r="625">
          <cell r="A625" t="str">
            <v>@01@</v>
          </cell>
          <cell r="B625" t="str">
            <v>ค่าประกัน</v>
          </cell>
          <cell r="C625" t="str">
            <v>208121/0011947</v>
          </cell>
          <cell r="D625" t="str">
            <v>0830032707</v>
          </cell>
          <cell r="E625">
            <v>0</v>
          </cell>
          <cell r="F625" t="str">
            <v>KR</v>
          </cell>
          <cell r="G625" t="str">
            <v>31</v>
          </cell>
          <cell r="H625" t="str">
            <v>V7</v>
          </cell>
          <cell r="I625" t="str">
            <v>0934001607</v>
          </cell>
          <cell r="J625">
            <v>39793</v>
          </cell>
          <cell r="K625">
            <v>-1759.08</v>
          </cell>
          <cell r="L625" t="str">
            <v>THB</v>
          </cell>
          <cell r="M625" t="str">
            <v>ค่าประกันภัยสินค้านำเข้า INV.TP200890</v>
          </cell>
        </row>
        <row r="626">
          <cell r="A626" t="str">
            <v>@01@</v>
          </cell>
          <cell r="B626" t="str">
            <v>ค่าประกัน</v>
          </cell>
          <cell r="C626" t="str">
            <v>208121/0011957</v>
          </cell>
          <cell r="D626" t="str">
            <v>0830032706</v>
          </cell>
          <cell r="E626">
            <v>0</v>
          </cell>
          <cell r="F626" t="str">
            <v>KR</v>
          </cell>
          <cell r="G626" t="str">
            <v>31</v>
          </cell>
          <cell r="H626" t="str">
            <v>V7</v>
          </cell>
          <cell r="I626" t="str">
            <v>0934001607</v>
          </cell>
          <cell r="J626">
            <v>39793</v>
          </cell>
          <cell r="K626">
            <v>-1759.08</v>
          </cell>
          <cell r="L626" t="str">
            <v>THB</v>
          </cell>
          <cell r="M626" t="str">
            <v>ค่าประกันภัยสินค้านำเข้า INV.TP200891</v>
          </cell>
        </row>
        <row r="627">
          <cell r="A627" t="str">
            <v>@01@</v>
          </cell>
          <cell r="B627" t="str">
            <v>ค่าประกัน</v>
          </cell>
          <cell r="C627" t="str">
            <v>208121/0011967</v>
          </cell>
          <cell r="D627" t="str">
            <v>0830032705</v>
          </cell>
          <cell r="E627">
            <v>0</v>
          </cell>
          <cell r="F627" t="str">
            <v>KR</v>
          </cell>
          <cell r="G627" t="str">
            <v>31</v>
          </cell>
          <cell r="H627" t="str">
            <v>V7</v>
          </cell>
          <cell r="I627" t="str">
            <v>0934001607</v>
          </cell>
          <cell r="J627">
            <v>39793</v>
          </cell>
          <cell r="K627">
            <v>-1694.88</v>
          </cell>
          <cell r="L627" t="str">
            <v>THB</v>
          </cell>
          <cell r="M627" t="str">
            <v>ค่าประกันภัยสินค้านำเข้า INV.TP200893</v>
          </cell>
        </row>
        <row r="628">
          <cell r="A628" t="str">
            <v>@01@</v>
          </cell>
          <cell r="B628" t="str">
            <v>ค่าประกัน</v>
          </cell>
          <cell r="C628" t="str">
            <v>208121/0012009</v>
          </cell>
          <cell r="D628" t="str">
            <v>0830032704</v>
          </cell>
          <cell r="E628">
            <v>0</v>
          </cell>
          <cell r="F628" t="str">
            <v>KR</v>
          </cell>
          <cell r="G628" t="str">
            <v>31</v>
          </cell>
          <cell r="H628" t="str">
            <v>V7</v>
          </cell>
          <cell r="I628" t="str">
            <v>0934001607</v>
          </cell>
          <cell r="J628">
            <v>39793</v>
          </cell>
          <cell r="K628">
            <v>-538.21</v>
          </cell>
          <cell r="L628" t="str">
            <v>THB</v>
          </cell>
          <cell r="M628" t="str">
            <v>ค่าประกันภัยสินค้านำเข้า INV.RF/62</v>
          </cell>
        </row>
        <row r="629">
          <cell r="A629" t="str">
            <v>@01@</v>
          </cell>
          <cell r="B629" t="str">
            <v>ค่าประกัน</v>
          </cell>
          <cell r="C629" t="str">
            <v>208121/0012096</v>
          </cell>
          <cell r="D629" t="str">
            <v>0830032742</v>
          </cell>
          <cell r="E629">
            <v>0</v>
          </cell>
          <cell r="F629" t="str">
            <v>KR</v>
          </cell>
          <cell r="G629" t="str">
            <v>31</v>
          </cell>
          <cell r="H629" t="str">
            <v>V7</v>
          </cell>
          <cell r="I629" t="str">
            <v>0934001607</v>
          </cell>
          <cell r="J629">
            <v>39793</v>
          </cell>
          <cell r="K629">
            <v>-538.21</v>
          </cell>
          <cell r="L629" t="str">
            <v>THB</v>
          </cell>
          <cell r="M629" t="str">
            <v>ค่าประกันภัยสินค้านำเข้า INV.RF/63</v>
          </cell>
        </row>
        <row r="630">
          <cell r="A630" t="str">
            <v>@01@</v>
          </cell>
          <cell r="B630" t="str">
            <v>ค่าประกัน</v>
          </cell>
          <cell r="C630" t="str">
            <v>208121/0012110</v>
          </cell>
          <cell r="D630" t="str">
            <v>0830032741</v>
          </cell>
          <cell r="E630">
            <v>0</v>
          </cell>
          <cell r="F630" t="str">
            <v>KR</v>
          </cell>
          <cell r="G630" t="str">
            <v>31</v>
          </cell>
          <cell r="H630" t="str">
            <v>V7</v>
          </cell>
          <cell r="I630" t="str">
            <v>0934001607</v>
          </cell>
          <cell r="J630">
            <v>39793</v>
          </cell>
          <cell r="K630">
            <v>-538.21</v>
          </cell>
          <cell r="L630" t="str">
            <v>THB</v>
          </cell>
          <cell r="M630" t="str">
            <v>ค่าประกันภัยสินค้านำเข้า INV.RF/64</v>
          </cell>
        </row>
        <row r="631">
          <cell r="A631" t="str">
            <v>@01@</v>
          </cell>
          <cell r="B631" t="str">
            <v>ค่าประกัน</v>
          </cell>
          <cell r="C631" t="str">
            <v>208121/0012152</v>
          </cell>
          <cell r="D631" t="str">
            <v>0830032738</v>
          </cell>
          <cell r="E631">
            <v>0</v>
          </cell>
          <cell r="F631" t="str">
            <v>KR</v>
          </cell>
          <cell r="G631" t="str">
            <v>31</v>
          </cell>
          <cell r="H631" t="str">
            <v>V7</v>
          </cell>
          <cell r="I631" t="str">
            <v>0934001607</v>
          </cell>
          <cell r="J631">
            <v>39793</v>
          </cell>
          <cell r="K631">
            <v>-538.21</v>
          </cell>
          <cell r="L631" t="str">
            <v>THB</v>
          </cell>
          <cell r="M631" t="str">
            <v>ค่าประกันภัยสินค้านำเข้า INV.RF/65</v>
          </cell>
        </row>
        <row r="632">
          <cell r="A632" t="str">
            <v>@01@</v>
          </cell>
          <cell r="B632" t="str">
            <v>ค่าประกัน</v>
          </cell>
          <cell r="C632" t="str">
            <v>208121/0012178</v>
          </cell>
          <cell r="D632" t="str">
            <v>0830032737</v>
          </cell>
          <cell r="E632">
            <v>0</v>
          </cell>
          <cell r="F632" t="str">
            <v>KR</v>
          </cell>
          <cell r="G632" t="str">
            <v>31</v>
          </cell>
          <cell r="H632" t="str">
            <v>V7</v>
          </cell>
          <cell r="I632" t="str">
            <v>0934001607</v>
          </cell>
          <cell r="J632">
            <v>39793</v>
          </cell>
          <cell r="K632">
            <v>-538.21</v>
          </cell>
          <cell r="L632" t="str">
            <v>THB</v>
          </cell>
          <cell r="M632" t="str">
            <v>ค่าประกันภัยสินค้านำเข้า INV.RF/66</v>
          </cell>
        </row>
        <row r="633">
          <cell r="A633" t="str">
            <v>@01@</v>
          </cell>
          <cell r="B633" t="str">
            <v>ค่าประกัน</v>
          </cell>
          <cell r="C633" t="str">
            <v>208121/0012573</v>
          </cell>
          <cell r="D633" t="str">
            <v>0830032736</v>
          </cell>
          <cell r="E633">
            <v>0</v>
          </cell>
          <cell r="F633" t="str">
            <v>KR</v>
          </cell>
          <cell r="G633" t="str">
            <v>31</v>
          </cell>
          <cell r="H633" t="str">
            <v>V7</v>
          </cell>
          <cell r="I633" t="str">
            <v>0934001607</v>
          </cell>
          <cell r="J633">
            <v>39793</v>
          </cell>
          <cell r="K633">
            <v>-4745.45</v>
          </cell>
          <cell r="L633" t="str">
            <v>THB</v>
          </cell>
          <cell r="M633" t="str">
            <v>ค่าประกันภัยสินค้านำเข้า INV.D8B-910-2</v>
          </cell>
        </row>
        <row r="634">
          <cell r="A634" t="str">
            <v>@01@</v>
          </cell>
          <cell r="B634" t="str">
            <v>ค่าประกัน</v>
          </cell>
          <cell r="C634" t="str">
            <v>208121/0012592</v>
          </cell>
          <cell r="D634" t="str">
            <v>0830032735</v>
          </cell>
          <cell r="E634">
            <v>0</v>
          </cell>
          <cell r="F634" t="str">
            <v>KR</v>
          </cell>
          <cell r="G634" t="str">
            <v>31</v>
          </cell>
          <cell r="H634" t="str">
            <v>V7</v>
          </cell>
          <cell r="I634" t="str">
            <v>0934001607</v>
          </cell>
          <cell r="J634">
            <v>39793</v>
          </cell>
          <cell r="K634">
            <v>-4745.45</v>
          </cell>
          <cell r="L634" t="str">
            <v>THB</v>
          </cell>
          <cell r="M634" t="str">
            <v>ค่าประกันภัยสินค้านำเข้า INV.D8B-910-3</v>
          </cell>
        </row>
        <row r="635">
          <cell r="A635" t="str">
            <v>@01@</v>
          </cell>
          <cell r="B635" t="str">
            <v>ค่าประกัน</v>
          </cell>
          <cell r="C635" t="str">
            <v>208121/0012609</v>
          </cell>
          <cell r="D635" t="str">
            <v>0830032734</v>
          </cell>
          <cell r="E635">
            <v>0</v>
          </cell>
          <cell r="F635" t="str">
            <v>KR</v>
          </cell>
          <cell r="G635" t="str">
            <v>31</v>
          </cell>
          <cell r="H635" t="str">
            <v>V7</v>
          </cell>
          <cell r="I635" t="str">
            <v>0934001607</v>
          </cell>
          <cell r="J635">
            <v>39793</v>
          </cell>
          <cell r="K635">
            <v>-3242.1</v>
          </cell>
          <cell r="L635" t="str">
            <v>THB</v>
          </cell>
          <cell r="M635" t="str">
            <v>ค่าประกันภัยสินค้านำเข้า INV.D8B-912-1</v>
          </cell>
        </row>
        <row r="636">
          <cell r="A636" t="str">
            <v>@01@</v>
          </cell>
          <cell r="B636" t="str">
            <v>ค่าประกัน</v>
          </cell>
          <cell r="C636" t="str">
            <v>208121/0012639</v>
          </cell>
          <cell r="D636" t="str">
            <v>0830032733</v>
          </cell>
          <cell r="E636">
            <v>0</v>
          </cell>
          <cell r="F636" t="str">
            <v>KR</v>
          </cell>
          <cell r="G636" t="str">
            <v>31</v>
          </cell>
          <cell r="H636" t="str">
            <v>V7</v>
          </cell>
          <cell r="I636" t="str">
            <v>0934001607</v>
          </cell>
          <cell r="J636">
            <v>39793</v>
          </cell>
          <cell r="K636">
            <v>-2390.38</v>
          </cell>
          <cell r="L636" t="str">
            <v>THB</v>
          </cell>
          <cell r="M636" t="str">
            <v>ค่าประกันภัยสินค้านำเข้า INV.MANSU-081119</v>
          </cell>
        </row>
        <row r="637">
          <cell r="A637" t="str">
            <v>@01@</v>
          </cell>
          <cell r="B637" t="str">
            <v>ค่าประกัน</v>
          </cell>
          <cell r="C637" t="str">
            <v>208121/0012644</v>
          </cell>
          <cell r="D637" t="str">
            <v>0830032731</v>
          </cell>
          <cell r="E637">
            <v>0</v>
          </cell>
          <cell r="F637" t="str">
            <v>KR</v>
          </cell>
          <cell r="G637" t="str">
            <v>31</v>
          </cell>
          <cell r="H637" t="str">
            <v>V7</v>
          </cell>
          <cell r="I637" t="str">
            <v>0934001607</v>
          </cell>
          <cell r="J637">
            <v>39793</v>
          </cell>
          <cell r="K637">
            <v>-1679.9</v>
          </cell>
          <cell r="L637" t="str">
            <v>THB</v>
          </cell>
          <cell r="M637" t="str">
            <v>ค่าประกันภัยสินค้านำเข้า INV.3965</v>
          </cell>
        </row>
        <row r="638">
          <cell r="A638" t="str">
            <v>@01@</v>
          </cell>
          <cell r="B638" t="str">
            <v>ค่าประกัน</v>
          </cell>
          <cell r="C638" t="str">
            <v>208121/0012825</v>
          </cell>
          <cell r="D638" t="str">
            <v>0830032729</v>
          </cell>
          <cell r="E638">
            <v>0</v>
          </cell>
          <cell r="F638" t="str">
            <v>KR</v>
          </cell>
          <cell r="G638" t="str">
            <v>31</v>
          </cell>
          <cell r="H638" t="str">
            <v>V7</v>
          </cell>
          <cell r="I638" t="str">
            <v>0934001607</v>
          </cell>
          <cell r="J638">
            <v>39793</v>
          </cell>
          <cell r="K638">
            <v>-4558.2</v>
          </cell>
          <cell r="L638" t="str">
            <v>THB</v>
          </cell>
          <cell r="M638" t="str">
            <v>ค่าประกันภัยสินค้านำเข้า INV.081125-1</v>
          </cell>
        </row>
        <row r="639">
          <cell r="A639" t="str">
            <v>@01@</v>
          </cell>
          <cell r="B639" t="str">
            <v>ค่าประกัน</v>
          </cell>
          <cell r="C639" t="str">
            <v>208121/0012828</v>
          </cell>
          <cell r="D639" t="str">
            <v>0830032728</v>
          </cell>
          <cell r="E639">
            <v>0</v>
          </cell>
          <cell r="F639" t="str">
            <v>KR</v>
          </cell>
          <cell r="G639" t="str">
            <v>31</v>
          </cell>
          <cell r="H639" t="str">
            <v>V7</v>
          </cell>
          <cell r="I639" t="str">
            <v>0934001607</v>
          </cell>
          <cell r="J639">
            <v>39793</v>
          </cell>
          <cell r="K639">
            <v>-914.85</v>
          </cell>
          <cell r="L639" t="str">
            <v>THB</v>
          </cell>
          <cell r="M639" t="str">
            <v>ค่าประกันภัยสินค้านำเข้า INV.613</v>
          </cell>
        </row>
        <row r="640">
          <cell r="A640" t="str">
            <v>@01@</v>
          </cell>
          <cell r="B640" t="str">
            <v>ค่าประกัน</v>
          </cell>
          <cell r="C640" t="str">
            <v>208121/0012834</v>
          </cell>
          <cell r="D640" t="str">
            <v>0830032727</v>
          </cell>
          <cell r="E640">
            <v>0</v>
          </cell>
          <cell r="F640" t="str">
            <v>KR</v>
          </cell>
          <cell r="G640" t="str">
            <v>31</v>
          </cell>
          <cell r="H640" t="str">
            <v>V7</v>
          </cell>
          <cell r="I640" t="str">
            <v>0934001607</v>
          </cell>
          <cell r="J640">
            <v>39793</v>
          </cell>
          <cell r="K640">
            <v>-538.21</v>
          </cell>
          <cell r="L640" t="str">
            <v>THB</v>
          </cell>
          <cell r="M640" t="str">
            <v>ค่าประกันภัยสินค้านำเข้า INV.BOT/054</v>
          </cell>
        </row>
        <row r="641">
          <cell r="A641" t="str">
            <v>@01@</v>
          </cell>
          <cell r="B641" t="str">
            <v>ค่าประกัน</v>
          </cell>
          <cell r="C641" t="str">
            <v>208121/0012838</v>
          </cell>
          <cell r="D641" t="str">
            <v>0830032724</v>
          </cell>
          <cell r="E641">
            <v>0</v>
          </cell>
          <cell r="F641" t="str">
            <v>KR</v>
          </cell>
          <cell r="G641" t="str">
            <v>31</v>
          </cell>
          <cell r="H641" t="str">
            <v>V7</v>
          </cell>
          <cell r="I641" t="str">
            <v>0934001607</v>
          </cell>
          <cell r="J641">
            <v>39793</v>
          </cell>
          <cell r="K641">
            <v>-2220.25</v>
          </cell>
          <cell r="L641" t="str">
            <v>THB</v>
          </cell>
          <cell r="M641" t="str">
            <v>ค่าประกันภัยสินค้านำเข้า INV.026/IS/TU/XI/08</v>
          </cell>
        </row>
        <row r="642">
          <cell r="A642" t="str">
            <v>@01@</v>
          </cell>
          <cell r="B642" t="str">
            <v>ค่าประกัน</v>
          </cell>
          <cell r="C642" t="str">
            <v>208121/0012843</v>
          </cell>
          <cell r="D642" t="str">
            <v>0830032755</v>
          </cell>
          <cell r="E642">
            <v>0</v>
          </cell>
          <cell r="F642" t="str">
            <v>KR</v>
          </cell>
          <cell r="G642" t="str">
            <v>31</v>
          </cell>
          <cell r="H642" t="str">
            <v>V7</v>
          </cell>
          <cell r="I642" t="str">
            <v>0934001607</v>
          </cell>
          <cell r="J642">
            <v>39793</v>
          </cell>
          <cell r="K642">
            <v>-538.21</v>
          </cell>
          <cell r="L642" t="str">
            <v>THB</v>
          </cell>
          <cell r="M642" t="str">
            <v>ค่าประกันภัยสินค้านำเข้า INV.KMEPL/INV/87</v>
          </cell>
        </row>
        <row r="643">
          <cell r="A643" t="str">
            <v>@01@</v>
          </cell>
          <cell r="B643" t="str">
            <v>ค่าประกัน</v>
          </cell>
          <cell r="C643" t="str">
            <v>208121/0012850</v>
          </cell>
          <cell r="D643" t="str">
            <v>0830032754</v>
          </cell>
          <cell r="E643">
            <v>0</v>
          </cell>
          <cell r="F643" t="str">
            <v>KR</v>
          </cell>
          <cell r="G643" t="str">
            <v>31</v>
          </cell>
          <cell r="H643" t="str">
            <v>V7</v>
          </cell>
          <cell r="I643" t="str">
            <v>0934001607</v>
          </cell>
          <cell r="J643">
            <v>39793</v>
          </cell>
          <cell r="K643">
            <v>-5800.47</v>
          </cell>
          <cell r="L643" t="str">
            <v>THB</v>
          </cell>
          <cell r="M643" t="str">
            <v>ค่าประกันภัยสินค้านำเข้า INV.PL-08-0088</v>
          </cell>
        </row>
        <row r="644">
          <cell r="A644" t="str">
            <v>@01@</v>
          </cell>
          <cell r="B644" t="str">
            <v>ค่าประกัน</v>
          </cell>
          <cell r="C644" t="str">
            <v>208121/0012851</v>
          </cell>
          <cell r="D644" t="str">
            <v>0830032753</v>
          </cell>
          <cell r="E644">
            <v>0</v>
          </cell>
          <cell r="F644" t="str">
            <v>KR</v>
          </cell>
          <cell r="G644" t="str">
            <v>31</v>
          </cell>
          <cell r="H644" t="str">
            <v>V7</v>
          </cell>
          <cell r="I644" t="str">
            <v>0934001607</v>
          </cell>
          <cell r="J644">
            <v>39793</v>
          </cell>
          <cell r="K644">
            <v>-1048.5999999999999</v>
          </cell>
          <cell r="L644" t="str">
            <v>THB</v>
          </cell>
          <cell r="M644" t="str">
            <v>ค่าประกันภัยสินค้านำเข้า INV.106/SMMB/XI/08</v>
          </cell>
        </row>
        <row r="645">
          <cell r="A645" t="str">
            <v>@01@</v>
          </cell>
          <cell r="B645" t="str">
            <v>ค่าประกัน</v>
          </cell>
          <cell r="C645" t="str">
            <v>208121/0012856</v>
          </cell>
          <cell r="D645" t="str">
            <v>0830032751</v>
          </cell>
          <cell r="E645">
            <v>0</v>
          </cell>
          <cell r="F645" t="str">
            <v>KR</v>
          </cell>
          <cell r="G645" t="str">
            <v>31</v>
          </cell>
          <cell r="H645" t="str">
            <v>V7</v>
          </cell>
          <cell r="I645" t="str">
            <v>0934001607</v>
          </cell>
          <cell r="J645">
            <v>39793</v>
          </cell>
          <cell r="K645">
            <v>-2220.25</v>
          </cell>
          <cell r="L645" t="str">
            <v>THB</v>
          </cell>
          <cell r="M645" t="str">
            <v>ค่าประกันภัยสินค้านำเข้า INV.109/SMMB/XI/08</v>
          </cell>
        </row>
        <row r="646">
          <cell r="A646" t="str">
            <v>@01@</v>
          </cell>
          <cell r="B646" t="str">
            <v>ค่าประกัน</v>
          </cell>
          <cell r="C646" t="str">
            <v>208121/0012866</v>
          </cell>
          <cell r="D646" t="str">
            <v>0830032715</v>
          </cell>
          <cell r="E646">
            <v>0</v>
          </cell>
          <cell r="F646" t="str">
            <v>KR</v>
          </cell>
          <cell r="G646" t="str">
            <v>31</v>
          </cell>
          <cell r="H646" t="str">
            <v>V7</v>
          </cell>
          <cell r="I646" t="str">
            <v>0934001607</v>
          </cell>
          <cell r="J646">
            <v>39793</v>
          </cell>
          <cell r="K646">
            <v>-1486.23</v>
          </cell>
          <cell r="L646" t="str">
            <v>THB</v>
          </cell>
          <cell r="M646" t="str">
            <v>ค่าประกันภัยสินค้านำเข้า INV.153469</v>
          </cell>
        </row>
        <row r="647">
          <cell r="A647" t="str">
            <v>@01@</v>
          </cell>
          <cell r="B647" t="str">
            <v>ค่าประกัน</v>
          </cell>
          <cell r="C647" t="str">
            <v>208121/0013620</v>
          </cell>
          <cell r="D647" t="str">
            <v>0830032750</v>
          </cell>
          <cell r="E647">
            <v>0</v>
          </cell>
          <cell r="F647" t="str">
            <v>KR</v>
          </cell>
          <cell r="G647" t="str">
            <v>31</v>
          </cell>
          <cell r="H647" t="str">
            <v>V7</v>
          </cell>
          <cell r="I647" t="str">
            <v>0934002049</v>
          </cell>
          <cell r="J647">
            <v>39794</v>
          </cell>
          <cell r="K647">
            <v>-2220.25</v>
          </cell>
          <cell r="L647" t="str">
            <v>THB</v>
          </cell>
          <cell r="M647" t="str">
            <v>ค่าประกันภัยสินค้านำเข้า INV.108/SMMB/XI/08</v>
          </cell>
        </row>
        <row r="648">
          <cell r="A648" t="str">
            <v>@01@</v>
          </cell>
          <cell r="B648" t="str">
            <v>ค่าประกัน</v>
          </cell>
          <cell r="C648" t="str">
            <v>208121/0013627</v>
          </cell>
          <cell r="D648" t="str">
            <v>0830032749</v>
          </cell>
          <cell r="E648">
            <v>0</v>
          </cell>
          <cell r="F648" t="str">
            <v>KR</v>
          </cell>
          <cell r="G648" t="str">
            <v>31</v>
          </cell>
          <cell r="H648" t="str">
            <v>V7</v>
          </cell>
          <cell r="I648" t="str">
            <v>0934002049</v>
          </cell>
          <cell r="J648">
            <v>39794</v>
          </cell>
          <cell r="K648">
            <v>-538.21</v>
          </cell>
          <cell r="L648" t="str">
            <v>THB</v>
          </cell>
          <cell r="M648" t="str">
            <v>ค่าประกันภัยสินค้านำเข้า INV.RF/61</v>
          </cell>
        </row>
        <row r="649">
          <cell r="A649" t="str">
            <v>@01@</v>
          </cell>
          <cell r="B649" t="str">
            <v>ค่าประกัน</v>
          </cell>
          <cell r="C649" t="str">
            <v>208121/0014035</v>
          </cell>
          <cell r="D649" t="str">
            <v>0830032748</v>
          </cell>
          <cell r="E649">
            <v>0</v>
          </cell>
          <cell r="F649" t="str">
            <v>KR</v>
          </cell>
          <cell r="G649" t="str">
            <v>31</v>
          </cell>
          <cell r="H649" t="str">
            <v>V7</v>
          </cell>
          <cell r="I649" t="str">
            <v>0934002049</v>
          </cell>
          <cell r="J649">
            <v>39797</v>
          </cell>
          <cell r="K649">
            <v>-538.21</v>
          </cell>
          <cell r="L649" t="str">
            <v>THB</v>
          </cell>
          <cell r="M649" t="str">
            <v>ค่าประกันภัยสินค้านำเข้า INV.107/SMMB/XI/08</v>
          </cell>
        </row>
        <row r="650">
          <cell r="A650" t="str">
            <v>@01@</v>
          </cell>
          <cell r="B650" t="str">
            <v>ค่าประกัน</v>
          </cell>
          <cell r="C650" t="str">
            <v>208121/0014051</v>
          </cell>
          <cell r="D650" t="str">
            <v>0830032747</v>
          </cell>
          <cell r="E650">
            <v>0</v>
          </cell>
          <cell r="F650" t="str">
            <v>KR</v>
          </cell>
          <cell r="G650" t="str">
            <v>31</v>
          </cell>
          <cell r="H650" t="str">
            <v>V7</v>
          </cell>
          <cell r="I650" t="str">
            <v>0934002049</v>
          </cell>
          <cell r="J650">
            <v>39797</v>
          </cell>
          <cell r="K650">
            <v>-538.21</v>
          </cell>
          <cell r="L650" t="str">
            <v>THB</v>
          </cell>
          <cell r="M650" t="str">
            <v>ค่าประกันภัยสินค้านำเข้า INV.BOT/059</v>
          </cell>
        </row>
        <row r="651">
          <cell r="A651" t="str">
            <v>@01@</v>
          </cell>
          <cell r="B651" t="str">
            <v>ค่าประกัน</v>
          </cell>
          <cell r="C651" t="str">
            <v>208121/0014081</v>
          </cell>
          <cell r="D651" t="str">
            <v>0830032745</v>
          </cell>
          <cell r="E651">
            <v>0</v>
          </cell>
          <cell r="F651" t="str">
            <v>KR</v>
          </cell>
          <cell r="G651" t="str">
            <v>31</v>
          </cell>
          <cell r="H651" t="str">
            <v>V7</v>
          </cell>
          <cell r="I651" t="str">
            <v>0934002049</v>
          </cell>
          <cell r="J651">
            <v>39797</v>
          </cell>
          <cell r="K651">
            <v>-6060.48</v>
          </cell>
          <cell r="L651" t="str">
            <v>THB</v>
          </cell>
          <cell r="M651" t="str">
            <v>ค่าประกันภัยสินค้านำเข้า INV.9008BY0113</v>
          </cell>
        </row>
        <row r="652">
          <cell r="A652" t="str">
            <v>@01@</v>
          </cell>
          <cell r="B652" t="str">
            <v>ค่าประกัน</v>
          </cell>
          <cell r="C652" t="str">
            <v>208121/0014106</v>
          </cell>
          <cell r="D652" t="str">
            <v>0830032709</v>
          </cell>
          <cell r="E652">
            <v>0</v>
          </cell>
          <cell r="F652" t="str">
            <v>KR</v>
          </cell>
          <cell r="G652" t="str">
            <v>31</v>
          </cell>
          <cell r="H652" t="str">
            <v>V7</v>
          </cell>
          <cell r="I652" t="str">
            <v>0934002049</v>
          </cell>
          <cell r="J652">
            <v>39797</v>
          </cell>
          <cell r="K652">
            <v>-905.22</v>
          </cell>
          <cell r="L652" t="str">
            <v>THB</v>
          </cell>
          <cell r="M652" t="str">
            <v>ค่าประกันภัยสินค้านำเข้า INV.617</v>
          </cell>
        </row>
        <row r="653">
          <cell r="A653" t="str">
            <v>@01@</v>
          </cell>
          <cell r="B653" t="str">
            <v>ค่าประกัน</v>
          </cell>
          <cell r="C653" t="str">
            <v>208121/0014126</v>
          </cell>
          <cell r="D653" t="str">
            <v>0830032708</v>
          </cell>
          <cell r="E653">
            <v>0</v>
          </cell>
          <cell r="F653" t="str">
            <v>KR</v>
          </cell>
          <cell r="G653" t="str">
            <v>31</v>
          </cell>
          <cell r="H653" t="str">
            <v>V7</v>
          </cell>
          <cell r="I653" t="str">
            <v>0934002049</v>
          </cell>
          <cell r="J653">
            <v>39797</v>
          </cell>
          <cell r="K653">
            <v>-1694.88</v>
          </cell>
          <cell r="L653" t="str">
            <v>THB</v>
          </cell>
          <cell r="M653" t="str">
            <v>ค่าประกันภัยสินค้านำเข้า INV.TP200894</v>
          </cell>
        </row>
        <row r="654">
          <cell r="A654" t="str">
            <v>@01@</v>
          </cell>
          <cell r="B654" t="str">
            <v>ค่าประกัน</v>
          </cell>
          <cell r="C654" t="str">
            <v>208121/0014565</v>
          </cell>
          <cell r="D654" t="str">
            <v>0830032717</v>
          </cell>
          <cell r="E654">
            <v>0</v>
          </cell>
          <cell r="F654" t="str">
            <v>KR</v>
          </cell>
          <cell r="G654" t="str">
            <v>31</v>
          </cell>
          <cell r="H654" t="str">
            <v>V7</v>
          </cell>
          <cell r="I654" t="str">
            <v>0934002049</v>
          </cell>
          <cell r="J654">
            <v>39797</v>
          </cell>
          <cell r="K654">
            <v>-1122.43</v>
          </cell>
          <cell r="L654" t="str">
            <v>THB</v>
          </cell>
          <cell r="M654" t="str">
            <v>ค่าประกันภัยสินค้านำเข้า INV.153517</v>
          </cell>
        </row>
        <row r="655">
          <cell r="A655" t="str">
            <v>@01@</v>
          </cell>
          <cell r="B655" t="str">
            <v>ค่าประกัน</v>
          </cell>
          <cell r="C655" t="str">
            <v>208121/0014571</v>
          </cell>
          <cell r="D655" t="str">
            <v>0830032716</v>
          </cell>
          <cell r="E655">
            <v>0</v>
          </cell>
          <cell r="F655" t="str">
            <v>KR</v>
          </cell>
          <cell r="G655" t="str">
            <v>31</v>
          </cell>
          <cell r="H655" t="str">
            <v>V7</v>
          </cell>
          <cell r="I655" t="str">
            <v>0934002049</v>
          </cell>
          <cell r="J655">
            <v>39797</v>
          </cell>
          <cell r="K655">
            <v>-1122.43</v>
          </cell>
          <cell r="L655" t="str">
            <v>THB</v>
          </cell>
          <cell r="M655" t="str">
            <v>ค่าประกันภัยสินค้านำเข้า INV.153522</v>
          </cell>
        </row>
        <row r="656">
          <cell r="A656" t="str">
            <v>@01@</v>
          </cell>
          <cell r="B656" t="str">
            <v>ค่าประกัน</v>
          </cell>
          <cell r="C656" t="str">
            <v>208121/0014907</v>
          </cell>
          <cell r="D656" t="str">
            <v>0830032723</v>
          </cell>
          <cell r="E656">
            <v>0</v>
          </cell>
          <cell r="F656" t="str">
            <v>KR</v>
          </cell>
          <cell r="G656" t="str">
            <v>31</v>
          </cell>
          <cell r="H656" t="str">
            <v>V7</v>
          </cell>
          <cell r="I656" t="str">
            <v>0934002049</v>
          </cell>
          <cell r="J656">
            <v>39798</v>
          </cell>
          <cell r="K656">
            <v>-3302.02</v>
          </cell>
          <cell r="L656" t="str">
            <v>THB</v>
          </cell>
          <cell r="M656" t="str">
            <v>ค่าประกันภัยสินค้านำเข้า INV.098/SMMB/XI/08</v>
          </cell>
        </row>
        <row r="657">
          <cell r="A657" t="str">
            <v>@01@</v>
          </cell>
          <cell r="B657" t="str">
            <v>ค่าประกัน</v>
          </cell>
          <cell r="C657" t="str">
            <v>208121/0014947</v>
          </cell>
          <cell r="D657" t="str">
            <v>0830032722</v>
          </cell>
          <cell r="E657">
            <v>0</v>
          </cell>
          <cell r="F657" t="str">
            <v>KR</v>
          </cell>
          <cell r="G657" t="str">
            <v>31</v>
          </cell>
          <cell r="H657" t="str">
            <v>V7</v>
          </cell>
          <cell r="I657" t="str">
            <v>0934002049</v>
          </cell>
          <cell r="J657">
            <v>39798</v>
          </cell>
          <cell r="K657">
            <v>-538.21</v>
          </cell>
          <cell r="L657" t="str">
            <v>THB</v>
          </cell>
          <cell r="M657" t="str">
            <v>ค่าประกันภัยสินค้านำเข้า INV.102/SMMB/XI/08</v>
          </cell>
        </row>
        <row r="658">
          <cell r="A658" t="str">
            <v>@01@</v>
          </cell>
          <cell r="B658" t="str">
            <v>ค่าประกัน</v>
          </cell>
          <cell r="C658" t="str">
            <v>208121/0014955</v>
          </cell>
          <cell r="D658" t="str">
            <v>0830032719</v>
          </cell>
          <cell r="E658">
            <v>0</v>
          </cell>
          <cell r="F658" t="str">
            <v>KR</v>
          </cell>
          <cell r="G658" t="str">
            <v>31</v>
          </cell>
          <cell r="H658" t="str">
            <v>V7</v>
          </cell>
          <cell r="I658" t="str">
            <v>0934002049</v>
          </cell>
          <cell r="J658">
            <v>39798</v>
          </cell>
          <cell r="K658">
            <v>-5425.97</v>
          </cell>
          <cell r="L658" t="str">
            <v>THB</v>
          </cell>
          <cell r="M658" t="str">
            <v>ค่าประกันภัยสินค้านำเข้า INV.103/SMMB/XI/08</v>
          </cell>
        </row>
        <row r="659">
          <cell r="A659" t="str">
            <v>@01@</v>
          </cell>
          <cell r="B659" t="str">
            <v>ค่าประกัน</v>
          </cell>
          <cell r="C659" t="str">
            <v>208121/0015399</v>
          </cell>
          <cell r="D659" t="str">
            <v>0830033500</v>
          </cell>
          <cell r="E659">
            <v>0</v>
          </cell>
          <cell r="F659" t="str">
            <v>KR</v>
          </cell>
          <cell r="G659" t="str">
            <v>31</v>
          </cell>
          <cell r="H659" t="str">
            <v>V7</v>
          </cell>
          <cell r="I659" t="str">
            <v>0934002049</v>
          </cell>
          <cell r="J659">
            <v>39798</v>
          </cell>
          <cell r="K659">
            <v>-2009.46</v>
          </cell>
          <cell r="L659" t="str">
            <v>THB</v>
          </cell>
          <cell r="M659" t="str">
            <v>ค่าประกันภัยสินค้านำเข้า INV.ROC08QL354</v>
          </cell>
        </row>
        <row r="660">
          <cell r="A660" t="str">
            <v>@01@</v>
          </cell>
          <cell r="B660" t="str">
            <v>ค่าประกัน</v>
          </cell>
          <cell r="C660" t="str">
            <v>208121/0015440</v>
          </cell>
          <cell r="D660" t="str">
            <v>0830033511</v>
          </cell>
          <cell r="E660">
            <v>0</v>
          </cell>
          <cell r="F660" t="str">
            <v>KR</v>
          </cell>
          <cell r="G660" t="str">
            <v>31</v>
          </cell>
          <cell r="H660" t="str">
            <v>V7</v>
          </cell>
          <cell r="I660" t="str">
            <v>0934002049</v>
          </cell>
          <cell r="J660">
            <v>39798</v>
          </cell>
          <cell r="K660">
            <v>-1173.79</v>
          </cell>
          <cell r="L660" t="str">
            <v>THB</v>
          </cell>
          <cell r="M660" t="str">
            <v>ค่าประกันภัยสินค้านำเข้า INV.d8b-910-4</v>
          </cell>
        </row>
        <row r="661">
          <cell r="A661" t="str">
            <v>@01@</v>
          </cell>
          <cell r="B661" t="str">
            <v>ค่าประกัน</v>
          </cell>
          <cell r="C661" t="str">
            <v>208121/0015489</v>
          </cell>
          <cell r="D661" t="str">
            <v>0830033501</v>
          </cell>
          <cell r="E661">
            <v>0</v>
          </cell>
          <cell r="F661" t="str">
            <v>KR</v>
          </cell>
          <cell r="G661" t="str">
            <v>31</v>
          </cell>
          <cell r="H661" t="str">
            <v>V7</v>
          </cell>
          <cell r="I661" t="str">
            <v>0934002049</v>
          </cell>
          <cell r="J661">
            <v>39798</v>
          </cell>
          <cell r="K661">
            <v>-625.95000000000005</v>
          </cell>
          <cell r="L661" t="str">
            <v>THB</v>
          </cell>
          <cell r="M661" t="str">
            <v>ค่าประกันภัยสินค้านำเข้า INV.PILCHARDS MOROC 08</v>
          </cell>
        </row>
        <row r="662">
          <cell r="A662" t="str">
            <v>@01@</v>
          </cell>
          <cell r="B662" t="str">
            <v>ค่าประกัน</v>
          </cell>
          <cell r="C662" t="str">
            <v>208121/0015502</v>
          </cell>
          <cell r="D662" t="str">
            <v>0830033506</v>
          </cell>
          <cell r="E662">
            <v>0</v>
          </cell>
          <cell r="F662" t="str">
            <v>KR</v>
          </cell>
          <cell r="G662" t="str">
            <v>31</v>
          </cell>
          <cell r="H662" t="str">
            <v>V7</v>
          </cell>
          <cell r="I662" t="str">
            <v>0934002049</v>
          </cell>
          <cell r="J662">
            <v>39798</v>
          </cell>
          <cell r="K662">
            <v>-5619.64</v>
          </cell>
          <cell r="L662" t="str">
            <v>THB</v>
          </cell>
          <cell r="M662" t="str">
            <v>ค่าประกันภัยสินค้านำเข้า INV.PILCHARDS MOROC 01A</v>
          </cell>
        </row>
        <row r="663">
          <cell r="A663" t="str">
            <v>@01@</v>
          </cell>
          <cell r="B663" t="str">
            <v>ค่าประกัน</v>
          </cell>
          <cell r="C663" t="str">
            <v>208121/0015507</v>
          </cell>
          <cell r="D663" t="str">
            <v>0830033505</v>
          </cell>
          <cell r="E663">
            <v>0</v>
          </cell>
          <cell r="F663" t="str">
            <v>KR</v>
          </cell>
          <cell r="G663" t="str">
            <v>31</v>
          </cell>
          <cell r="H663" t="str">
            <v>V7</v>
          </cell>
          <cell r="I663" t="str">
            <v>0934002049</v>
          </cell>
          <cell r="J663">
            <v>39798</v>
          </cell>
          <cell r="K663">
            <v>-1876.78</v>
          </cell>
          <cell r="L663" t="str">
            <v>THB</v>
          </cell>
          <cell r="M663" t="str">
            <v>ค่าประกันภัยสินค้านำเข้า INV.PILCHARDS MOROC 01B</v>
          </cell>
        </row>
        <row r="664">
          <cell r="A664" t="str">
            <v>@01@</v>
          </cell>
          <cell r="B664" t="str">
            <v>ค่าประกัน</v>
          </cell>
          <cell r="C664" t="str">
            <v>208121/0015517</v>
          </cell>
          <cell r="D664" t="str">
            <v>0830033504</v>
          </cell>
          <cell r="E664">
            <v>0</v>
          </cell>
          <cell r="F664" t="str">
            <v>KR</v>
          </cell>
          <cell r="G664" t="str">
            <v>31</v>
          </cell>
          <cell r="H664" t="str">
            <v>V7</v>
          </cell>
          <cell r="I664" t="str">
            <v>0934002049</v>
          </cell>
          <cell r="J664">
            <v>39798</v>
          </cell>
          <cell r="K664">
            <v>-538.21</v>
          </cell>
          <cell r="L664" t="str">
            <v>THB</v>
          </cell>
          <cell r="M664" t="str">
            <v>ค่าประกันภัยสินค้านำเข้า INV.BOT/056</v>
          </cell>
        </row>
        <row r="665">
          <cell r="A665" t="str">
            <v>@01@</v>
          </cell>
          <cell r="B665" t="str">
            <v>ค่าประกัน</v>
          </cell>
          <cell r="C665" t="str">
            <v>208121/0015520</v>
          </cell>
          <cell r="D665" t="str">
            <v>0830033503</v>
          </cell>
          <cell r="E665">
            <v>0</v>
          </cell>
          <cell r="F665" t="str">
            <v>KR</v>
          </cell>
          <cell r="G665" t="str">
            <v>31</v>
          </cell>
          <cell r="H665" t="str">
            <v>D7</v>
          </cell>
          <cell r="I665" t="str">
            <v>0934002049</v>
          </cell>
          <cell r="J665">
            <v>39798</v>
          </cell>
          <cell r="K665">
            <v>-538.21</v>
          </cell>
          <cell r="L665" t="str">
            <v>THB</v>
          </cell>
          <cell r="M665" t="str">
            <v>ค่าประกันภัยสินค้านำเข้า INV.BOT/057</v>
          </cell>
        </row>
        <row r="666">
          <cell r="A666" t="str">
            <v>@01@</v>
          </cell>
          <cell r="B666" t="str">
            <v>ค่าประกัน</v>
          </cell>
          <cell r="C666" t="str">
            <v>208121/0015525</v>
          </cell>
          <cell r="D666" t="str">
            <v>0830033509</v>
          </cell>
          <cell r="E666">
            <v>0</v>
          </cell>
          <cell r="F666" t="str">
            <v>KR</v>
          </cell>
          <cell r="G666" t="str">
            <v>31</v>
          </cell>
          <cell r="H666" t="str">
            <v>V7</v>
          </cell>
          <cell r="I666" t="str">
            <v>0934002049</v>
          </cell>
          <cell r="J666">
            <v>39798</v>
          </cell>
          <cell r="K666">
            <v>-538.21</v>
          </cell>
          <cell r="L666" t="str">
            <v>THB</v>
          </cell>
          <cell r="M666" t="str">
            <v>ค่าประกันภัยสินค้านำเข้า INV.BOT/061</v>
          </cell>
        </row>
        <row r="667">
          <cell r="A667" t="str">
            <v>@01@</v>
          </cell>
          <cell r="B667" t="str">
            <v>ค่าประกัน</v>
          </cell>
          <cell r="C667" t="str">
            <v>208121/0015535</v>
          </cell>
          <cell r="D667" t="str">
            <v>0830033512</v>
          </cell>
          <cell r="E667">
            <v>0</v>
          </cell>
          <cell r="F667" t="str">
            <v>KR</v>
          </cell>
          <cell r="G667" t="str">
            <v>31</v>
          </cell>
          <cell r="H667" t="str">
            <v>V7</v>
          </cell>
          <cell r="I667" t="str">
            <v>0934002049</v>
          </cell>
          <cell r="J667">
            <v>39798</v>
          </cell>
          <cell r="K667">
            <v>-2176.38</v>
          </cell>
          <cell r="L667" t="str">
            <v>THB</v>
          </cell>
          <cell r="M667" t="str">
            <v>ค่าประกันภัยสินค้านำเข้า INV.025/IS-XI/08</v>
          </cell>
        </row>
        <row r="668">
          <cell r="A668" t="str">
            <v>@01@</v>
          </cell>
          <cell r="B668" t="str">
            <v>ค่าประกัน</v>
          </cell>
          <cell r="C668" t="str">
            <v>208121/0015558</v>
          </cell>
          <cell r="D668" t="str">
            <v>0830033508</v>
          </cell>
          <cell r="E668">
            <v>0</v>
          </cell>
          <cell r="F668" t="str">
            <v>KR</v>
          </cell>
          <cell r="G668" t="str">
            <v>31</v>
          </cell>
          <cell r="H668" t="str">
            <v>V7</v>
          </cell>
          <cell r="I668" t="str">
            <v>0934002049</v>
          </cell>
          <cell r="J668">
            <v>39798</v>
          </cell>
          <cell r="K668">
            <v>-1137.4100000000001</v>
          </cell>
          <cell r="L668" t="str">
            <v>THB</v>
          </cell>
          <cell r="M668" t="str">
            <v>ค่าประกันภัยสินค้านำเข้า INV.3968</v>
          </cell>
        </row>
        <row r="669">
          <cell r="A669" t="str">
            <v>@01@</v>
          </cell>
          <cell r="B669" t="str">
            <v>ค่าประกัน</v>
          </cell>
          <cell r="C669" t="str">
            <v>208121/0015590</v>
          </cell>
          <cell r="D669" t="str">
            <v>0830033507</v>
          </cell>
          <cell r="E669">
            <v>0</v>
          </cell>
          <cell r="F669" t="str">
            <v>KR</v>
          </cell>
          <cell r="G669" t="str">
            <v>31</v>
          </cell>
          <cell r="H669" t="str">
            <v>V7</v>
          </cell>
          <cell r="I669" t="str">
            <v>0934002049</v>
          </cell>
          <cell r="J669">
            <v>39798</v>
          </cell>
          <cell r="K669">
            <v>-822.83</v>
          </cell>
          <cell r="L669" t="str">
            <v>THB</v>
          </cell>
          <cell r="M669" t="str">
            <v>ค่าประกันภัยสินค้านำเข้า INV.3969</v>
          </cell>
        </row>
        <row r="670">
          <cell r="A670" t="str">
            <v>@01@</v>
          </cell>
          <cell r="B670" t="str">
            <v>ค่าประกัน</v>
          </cell>
          <cell r="C670" t="str">
            <v>208121/0015611</v>
          </cell>
          <cell r="D670" t="str">
            <v>0830033513</v>
          </cell>
          <cell r="E670">
            <v>0</v>
          </cell>
          <cell r="F670" t="str">
            <v>KR</v>
          </cell>
          <cell r="G670" t="str">
            <v>31</v>
          </cell>
          <cell r="H670" t="str">
            <v>V7</v>
          </cell>
          <cell r="I670" t="str">
            <v>0934002049</v>
          </cell>
          <cell r="J670">
            <v>39798</v>
          </cell>
          <cell r="K670">
            <v>-1036.83</v>
          </cell>
          <cell r="L670" t="str">
            <v>THB</v>
          </cell>
          <cell r="M670" t="str">
            <v>ค่าประกันภัยสินค้านำเข้า INV.PMF/097/08-09</v>
          </cell>
        </row>
        <row r="671">
          <cell r="A671" t="str">
            <v>@01@</v>
          </cell>
          <cell r="B671" t="str">
            <v>ค่าประกัน</v>
          </cell>
          <cell r="C671" t="str">
            <v>208121/0016473</v>
          </cell>
          <cell r="D671" t="str">
            <v>0830033510</v>
          </cell>
          <cell r="E671">
            <v>0</v>
          </cell>
          <cell r="F671" t="str">
            <v>KR</v>
          </cell>
          <cell r="G671" t="str">
            <v>31</v>
          </cell>
          <cell r="H671" t="str">
            <v>V7</v>
          </cell>
          <cell r="I671" t="str">
            <v>0934002049</v>
          </cell>
          <cell r="J671">
            <v>39798</v>
          </cell>
          <cell r="K671">
            <v>-1386.72</v>
          </cell>
          <cell r="L671" t="str">
            <v>THB</v>
          </cell>
          <cell r="M671" t="str">
            <v>ค่าประกันภัยสินค้านำเข้า INV.PILCHARDS PSG 30</v>
          </cell>
        </row>
        <row r="672">
          <cell r="A672" t="str">
            <v>@01@</v>
          </cell>
          <cell r="B672" t="str">
            <v>ค่าประกัน</v>
          </cell>
          <cell r="C672" t="str">
            <v>208121/0017448</v>
          </cell>
          <cell r="D672" t="str">
            <v>0830033523</v>
          </cell>
          <cell r="E672">
            <v>0</v>
          </cell>
          <cell r="F672" t="str">
            <v>KR</v>
          </cell>
          <cell r="G672" t="str">
            <v>31</v>
          </cell>
          <cell r="H672" t="str">
            <v>V7</v>
          </cell>
          <cell r="I672" t="str">
            <v>0934002346</v>
          </cell>
          <cell r="J672">
            <v>39798</v>
          </cell>
          <cell r="K672">
            <v>-6754.91</v>
          </cell>
          <cell r="L672" t="str">
            <v>THB</v>
          </cell>
          <cell r="M672" t="str">
            <v>ค่าประกันภัยสินค้านำเข้า INV.IOF/PT/2008166/P</v>
          </cell>
        </row>
        <row r="673">
          <cell r="A673" t="str">
            <v>@01@</v>
          </cell>
          <cell r="B673" t="str">
            <v>ค่าประกัน</v>
          </cell>
          <cell r="C673" t="str">
            <v>0812-0292</v>
          </cell>
          <cell r="D673" t="str">
            <v>0830034099</v>
          </cell>
          <cell r="E673">
            <v>0</v>
          </cell>
          <cell r="F673" t="str">
            <v>KR</v>
          </cell>
          <cell r="G673" t="str">
            <v>31</v>
          </cell>
          <cell r="H673">
            <v>0</v>
          </cell>
          <cell r="I673" t="str">
            <v>0934002048</v>
          </cell>
          <cell r="J673">
            <v>39799</v>
          </cell>
          <cell r="K673">
            <v>-93597.18</v>
          </cell>
          <cell r="L673" t="str">
            <v>THB</v>
          </cell>
          <cell r="M673" t="str">
            <v>ค่าประกันภัยการก่อสร้างอาคารใหม่ 15/11/08-30/03/09</v>
          </cell>
        </row>
        <row r="674">
          <cell r="A674" t="str">
            <v>@01@</v>
          </cell>
          <cell r="B674" t="str">
            <v>ค่าประกัน</v>
          </cell>
          <cell r="C674" t="str">
            <v>208121/0016417</v>
          </cell>
          <cell r="D674" t="str">
            <v>0830033514</v>
          </cell>
          <cell r="E674">
            <v>0</v>
          </cell>
          <cell r="F674" t="str">
            <v>KR</v>
          </cell>
          <cell r="G674" t="str">
            <v>31</v>
          </cell>
          <cell r="H674" t="str">
            <v>V7</v>
          </cell>
          <cell r="I674" t="str">
            <v>0934002049</v>
          </cell>
          <cell r="J674">
            <v>39799</v>
          </cell>
          <cell r="K674">
            <v>-538.21</v>
          </cell>
          <cell r="L674" t="str">
            <v>THB</v>
          </cell>
          <cell r="M674" t="str">
            <v>ค่าประกันภัยสินค้านำเข้า INV.RF/67</v>
          </cell>
        </row>
        <row r="675">
          <cell r="A675" t="str">
            <v>@01@</v>
          </cell>
          <cell r="B675" t="str">
            <v>ค่าประกัน</v>
          </cell>
          <cell r="C675" t="str">
            <v>208121/0016444</v>
          </cell>
          <cell r="D675" t="str">
            <v>0830033502</v>
          </cell>
          <cell r="E675">
            <v>0</v>
          </cell>
          <cell r="F675" t="str">
            <v>KR</v>
          </cell>
          <cell r="G675" t="str">
            <v>31</v>
          </cell>
          <cell r="H675" t="str">
            <v>V7</v>
          </cell>
          <cell r="I675" t="str">
            <v>0934002049</v>
          </cell>
          <cell r="J675">
            <v>39799</v>
          </cell>
          <cell r="K675">
            <v>-538.21</v>
          </cell>
          <cell r="L675" t="str">
            <v>THB</v>
          </cell>
          <cell r="M675" t="str">
            <v>ค่าประกันภัยสินค้านำเข้า INV.BOT/060</v>
          </cell>
        </row>
        <row r="676">
          <cell r="A676" t="str">
            <v>@01@</v>
          </cell>
          <cell r="B676" t="str">
            <v>ค่าประกัน</v>
          </cell>
          <cell r="C676" t="str">
            <v>208121/0016464</v>
          </cell>
          <cell r="D676" t="str">
            <v>0830033499</v>
          </cell>
          <cell r="E676">
            <v>0</v>
          </cell>
          <cell r="F676" t="str">
            <v>KR</v>
          </cell>
          <cell r="G676" t="str">
            <v>31</v>
          </cell>
          <cell r="H676" t="str">
            <v>V7</v>
          </cell>
          <cell r="I676" t="str">
            <v>0934002049</v>
          </cell>
          <cell r="J676">
            <v>39799</v>
          </cell>
          <cell r="K676">
            <v>-2176.38</v>
          </cell>
          <cell r="L676" t="str">
            <v>THB</v>
          </cell>
          <cell r="M676" t="str">
            <v>ค่าประกันภัยสินค้านำเข้า INV.110/SMMB/TGAI/XII/08</v>
          </cell>
        </row>
        <row r="677">
          <cell r="A677" t="str">
            <v>@01@</v>
          </cell>
          <cell r="B677" t="str">
            <v>ค่าประกัน</v>
          </cell>
          <cell r="C677" t="str">
            <v>208121/0016495</v>
          </cell>
          <cell r="D677" t="str">
            <v>0830033495</v>
          </cell>
          <cell r="E677">
            <v>0</v>
          </cell>
          <cell r="F677" t="str">
            <v>KR</v>
          </cell>
          <cell r="G677" t="str">
            <v>31</v>
          </cell>
          <cell r="H677" t="str">
            <v>V7</v>
          </cell>
          <cell r="I677" t="str">
            <v>0934002049</v>
          </cell>
          <cell r="J677">
            <v>39799</v>
          </cell>
          <cell r="K677">
            <v>-860.28</v>
          </cell>
          <cell r="L677" t="str">
            <v>THB</v>
          </cell>
          <cell r="M677" t="str">
            <v>ค่าประกันภัยสินค้านำเข้า INV.TP200895</v>
          </cell>
        </row>
        <row r="678">
          <cell r="A678" t="str">
            <v>@01@</v>
          </cell>
          <cell r="B678" t="str">
            <v>ค่าประกัน</v>
          </cell>
          <cell r="C678" t="str">
            <v>208121/0016506</v>
          </cell>
          <cell r="D678" t="str">
            <v>0830033496</v>
          </cell>
          <cell r="E678">
            <v>0</v>
          </cell>
          <cell r="F678" t="str">
            <v>KR</v>
          </cell>
          <cell r="G678" t="str">
            <v>31</v>
          </cell>
          <cell r="H678" t="str">
            <v>V7</v>
          </cell>
          <cell r="I678" t="str">
            <v>0934002049</v>
          </cell>
          <cell r="J678">
            <v>39799</v>
          </cell>
          <cell r="K678">
            <v>-860.28</v>
          </cell>
          <cell r="L678" t="str">
            <v>THB</v>
          </cell>
          <cell r="M678" t="str">
            <v>ค่าประกันภัยสินค้านำเข้า INV.TP200896</v>
          </cell>
        </row>
        <row r="679">
          <cell r="A679" t="str">
            <v>@01@</v>
          </cell>
          <cell r="B679" t="str">
            <v>ค่าประกัน</v>
          </cell>
          <cell r="C679" t="str">
            <v>208121/0016970</v>
          </cell>
          <cell r="D679" t="str">
            <v>0830033498</v>
          </cell>
          <cell r="E679">
            <v>0</v>
          </cell>
          <cell r="F679" t="str">
            <v>KR</v>
          </cell>
          <cell r="G679" t="str">
            <v>31</v>
          </cell>
          <cell r="H679" t="str">
            <v>V7</v>
          </cell>
          <cell r="I679" t="str">
            <v>0934002049</v>
          </cell>
          <cell r="J679">
            <v>39800</v>
          </cell>
          <cell r="K679">
            <v>-624.88</v>
          </cell>
          <cell r="L679" t="str">
            <v>THB</v>
          </cell>
          <cell r="M679" t="str">
            <v>ค่าประกันภัยสินค้านำเข้า INV.KA-38465</v>
          </cell>
        </row>
        <row r="680">
          <cell r="A680" t="str">
            <v>@01@</v>
          </cell>
          <cell r="B680" t="str">
            <v>ค่าประกัน</v>
          </cell>
          <cell r="C680" t="str">
            <v>208121/0017008</v>
          </cell>
          <cell r="D680" t="str">
            <v>0830033497</v>
          </cell>
          <cell r="E680">
            <v>0</v>
          </cell>
          <cell r="F680" t="str">
            <v>KR</v>
          </cell>
          <cell r="G680" t="str">
            <v>31</v>
          </cell>
          <cell r="H680" t="str">
            <v>V7</v>
          </cell>
          <cell r="I680" t="str">
            <v>0934002049</v>
          </cell>
          <cell r="J680">
            <v>39800</v>
          </cell>
          <cell r="K680">
            <v>-2169.96</v>
          </cell>
          <cell r="L680" t="str">
            <v>THB</v>
          </cell>
          <cell r="M680" t="str">
            <v>ค่าประกันภัยสินค้านำเข้า INV.111/SMMB/TGAI/XII/08</v>
          </cell>
        </row>
        <row r="681">
          <cell r="A681" t="str">
            <v>@01@</v>
          </cell>
          <cell r="B681" t="str">
            <v>ค่าประกัน</v>
          </cell>
          <cell r="C681" t="str">
            <v>208121/0017456</v>
          </cell>
          <cell r="D681" t="str">
            <v>0830033524</v>
          </cell>
          <cell r="E681">
            <v>0</v>
          </cell>
          <cell r="F681" t="str">
            <v>KR</v>
          </cell>
          <cell r="G681" t="str">
            <v>31</v>
          </cell>
          <cell r="H681" t="str">
            <v>V7</v>
          </cell>
          <cell r="I681" t="str">
            <v>0934002346</v>
          </cell>
          <cell r="J681">
            <v>39800</v>
          </cell>
          <cell r="K681">
            <v>-2524.13</v>
          </cell>
          <cell r="L681" t="str">
            <v>THB</v>
          </cell>
          <cell r="M681" t="str">
            <v>ค่าประกันภัยสินค้านำเข้า INV.IOF/PT/2008167/P</v>
          </cell>
        </row>
        <row r="682">
          <cell r="A682" t="str">
            <v>@01@</v>
          </cell>
          <cell r="B682" t="str">
            <v>ค่าประกัน</v>
          </cell>
          <cell r="C682" t="str">
            <v>208121/0017459</v>
          </cell>
          <cell r="D682" t="str">
            <v>0830033525</v>
          </cell>
          <cell r="E682">
            <v>0</v>
          </cell>
          <cell r="F682" t="str">
            <v>KR</v>
          </cell>
          <cell r="G682" t="str">
            <v>31</v>
          </cell>
          <cell r="H682" t="str">
            <v>V7</v>
          </cell>
          <cell r="I682" t="str">
            <v>0934002346</v>
          </cell>
          <cell r="J682">
            <v>39800</v>
          </cell>
          <cell r="K682">
            <v>-5169.17</v>
          </cell>
          <cell r="L682" t="str">
            <v>THB</v>
          </cell>
          <cell r="M682" t="str">
            <v>ค่าประกันภัยสินค้านำเข้า INV.IOF/PT/2008168/P</v>
          </cell>
        </row>
        <row r="683">
          <cell r="A683" t="str">
            <v>@01@</v>
          </cell>
          <cell r="B683" t="str">
            <v>ค่าประกัน</v>
          </cell>
          <cell r="C683" t="str">
            <v>208121/0017477</v>
          </cell>
          <cell r="D683" t="str">
            <v>0830033526</v>
          </cell>
          <cell r="E683">
            <v>0</v>
          </cell>
          <cell r="F683" t="str">
            <v>KR</v>
          </cell>
          <cell r="G683" t="str">
            <v>31</v>
          </cell>
          <cell r="H683" t="str">
            <v>V7</v>
          </cell>
          <cell r="I683" t="str">
            <v>0934002346</v>
          </cell>
          <cell r="J683">
            <v>39800</v>
          </cell>
          <cell r="K683">
            <v>-4194.3999999999996</v>
          </cell>
          <cell r="L683" t="str">
            <v>THB</v>
          </cell>
          <cell r="M683" t="str">
            <v>ค่าประกันภัยสินค้านำเข้า INV.IOF/PT/2008170/P</v>
          </cell>
        </row>
        <row r="684">
          <cell r="A684" t="str">
            <v>@01@</v>
          </cell>
          <cell r="B684" t="str">
            <v>ค่าประกัน</v>
          </cell>
          <cell r="C684" t="str">
            <v>208121/0017480</v>
          </cell>
          <cell r="D684" t="str">
            <v>0830033527</v>
          </cell>
          <cell r="E684">
            <v>0</v>
          </cell>
          <cell r="F684" t="str">
            <v>KR</v>
          </cell>
          <cell r="G684" t="str">
            <v>31</v>
          </cell>
          <cell r="H684" t="str">
            <v>V7</v>
          </cell>
          <cell r="I684" t="str">
            <v>0934002346</v>
          </cell>
          <cell r="J684">
            <v>39800</v>
          </cell>
          <cell r="K684">
            <v>-3163.99</v>
          </cell>
          <cell r="L684" t="str">
            <v>THB</v>
          </cell>
          <cell r="M684" t="str">
            <v>ค่าประกันภัยสินค้านำเข้า INV.IOF/PT/2008171/P</v>
          </cell>
        </row>
        <row r="685">
          <cell r="A685" t="str">
            <v>@01@</v>
          </cell>
          <cell r="B685" t="str">
            <v>ค่าประกัน</v>
          </cell>
          <cell r="C685" t="str">
            <v>208121/0017626</v>
          </cell>
          <cell r="D685" t="str">
            <v>0830033528</v>
          </cell>
          <cell r="E685">
            <v>0</v>
          </cell>
          <cell r="F685" t="str">
            <v>KR</v>
          </cell>
          <cell r="G685" t="str">
            <v>31</v>
          </cell>
          <cell r="H685" t="str">
            <v>V7</v>
          </cell>
          <cell r="I685" t="str">
            <v>0934002346</v>
          </cell>
          <cell r="J685">
            <v>39800</v>
          </cell>
          <cell r="K685">
            <v>-11558.14</v>
          </cell>
          <cell r="L685" t="str">
            <v>THB</v>
          </cell>
          <cell r="M685" t="str">
            <v>ค่าประกันภัยสินค้านำเข้า INV.TUAL08035</v>
          </cell>
        </row>
        <row r="686">
          <cell r="A686" t="str">
            <v>@01@</v>
          </cell>
          <cell r="B686" t="str">
            <v>ค่าประกัน</v>
          </cell>
          <cell r="C686" t="str">
            <v>208121/0017634</v>
          </cell>
          <cell r="D686" t="str">
            <v>0830033529</v>
          </cell>
          <cell r="E686">
            <v>0</v>
          </cell>
          <cell r="F686" t="str">
            <v>KR</v>
          </cell>
          <cell r="G686" t="str">
            <v>31</v>
          </cell>
          <cell r="H686" t="str">
            <v>V7</v>
          </cell>
          <cell r="I686" t="str">
            <v>0934002346</v>
          </cell>
          <cell r="J686">
            <v>39800</v>
          </cell>
          <cell r="K686">
            <v>-10098.66</v>
          </cell>
          <cell r="L686" t="str">
            <v>THB</v>
          </cell>
          <cell r="M686" t="str">
            <v>ค่าประกันภัยสินค้านำเข้า INV.TUAL08036</v>
          </cell>
        </row>
        <row r="687">
          <cell r="A687" t="str">
            <v>@01@</v>
          </cell>
          <cell r="B687" t="str">
            <v>ค่าประกัน</v>
          </cell>
          <cell r="C687" t="str">
            <v>208121/0019326</v>
          </cell>
          <cell r="D687" t="str">
            <v>0830033517</v>
          </cell>
          <cell r="E687">
            <v>0</v>
          </cell>
          <cell r="F687" t="str">
            <v>KR</v>
          </cell>
          <cell r="G687" t="str">
            <v>31</v>
          </cell>
          <cell r="H687" t="str">
            <v>V7</v>
          </cell>
          <cell r="I687" t="str">
            <v>0934002346</v>
          </cell>
          <cell r="J687">
            <v>39804</v>
          </cell>
          <cell r="K687">
            <v>-3084.81</v>
          </cell>
          <cell r="L687" t="str">
            <v>THB</v>
          </cell>
          <cell r="M687" t="str">
            <v>ค่าประกันภัยสินค้านำเข้า INV.IOF/PT/2008172/P</v>
          </cell>
        </row>
        <row r="688">
          <cell r="A688" t="str">
            <v>@01@</v>
          </cell>
          <cell r="B688" t="str">
            <v>ค่าประกัน</v>
          </cell>
          <cell r="C688" t="str">
            <v>208121/0019331</v>
          </cell>
          <cell r="D688" t="str">
            <v>0830033518</v>
          </cell>
          <cell r="E688">
            <v>0</v>
          </cell>
          <cell r="F688" t="str">
            <v>KR</v>
          </cell>
          <cell r="G688" t="str">
            <v>31</v>
          </cell>
          <cell r="H688" t="str">
            <v>V7</v>
          </cell>
          <cell r="I688" t="str">
            <v>0934002346</v>
          </cell>
          <cell r="J688">
            <v>39804</v>
          </cell>
          <cell r="K688">
            <v>-2531.62</v>
          </cell>
          <cell r="L688" t="str">
            <v>THB</v>
          </cell>
          <cell r="M688" t="str">
            <v>ค่าประกันภัยสินค้านำเข้า INV.IOF/PT/2008173/P</v>
          </cell>
        </row>
        <row r="689">
          <cell r="A689" t="str">
            <v>@01@</v>
          </cell>
          <cell r="B689" t="str">
            <v>ค่าประกัน</v>
          </cell>
          <cell r="C689" t="str">
            <v>208121/0019335</v>
          </cell>
          <cell r="D689" t="str">
            <v>0830033519</v>
          </cell>
          <cell r="E689">
            <v>0</v>
          </cell>
          <cell r="F689" t="str">
            <v>KR</v>
          </cell>
          <cell r="G689" t="str">
            <v>31</v>
          </cell>
          <cell r="H689" t="str">
            <v>V7</v>
          </cell>
          <cell r="I689" t="str">
            <v>0934002346</v>
          </cell>
          <cell r="J689">
            <v>39804</v>
          </cell>
          <cell r="K689">
            <v>-4892.04</v>
          </cell>
          <cell r="L689" t="str">
            <v>THB</v>
          </cell>
          <cell r="M689" t="str">
            <v>ค่าประกันภัยสินค้านำเข้า INV.IOF/PT/2008174/P</v>
          </cell>
        </row>
        <row r="690">
          <cell r="A690" t="str">
            <v>@01@</v>
          </cell>
          <cell r="B690" t="str">
            <v>ค่าประกัน</v>
          </cell>
          <cell r="C690" t="str">
            <v>208121/0019342</v>
          </cell>
          <cell r="D690" t="str">
            <v>0830033520</v>
          </cell>
          <cell r="E690">
            <v>0</v>
          </cell>
          <cell r="F690" t="str">
            <v>KR</v>
          </cell>
          <cell r="G690" t="str">
            <v>31</v>
          </cell>
          <cell r="H690" t="str">
            <v>V7</v>
          </cell>
          <cell r="I690" t="str">
            <v>0934002346</v>
          </cell>
          <cell r="J690">
            <v>39804</v>
          </cell>
          <cell r="K690">
            <v>-5060.03</v>
          </cell>
          <cell r="L690" t="str">
            <v>THB</v>
          </cell>
          <cell r="M690" t="str">
            <v>ค่าประกันภัยสินค้านำเข้า INV.IOF/PT/2008175/P</v>
          </cell>
        </row>
        <row r="691">
          <cell r="A691" t="str">
            <v>@01@</v>
          </cell>
          <cell r="B691" t="str">
            <v>ค่าประกัน</v>
          </cell>
          <cell r="C691" t="str">
            <v>208121/0019346</v>
          </cell>
          <cell r="D691" t="str">
            <v>0830033521</v>
          </cell>
          <cell r="E691">
            <v>0</v>
          </cell>
          <cell r="F691" t="str">
            <v>KR</v>
          </cell>
          <cell r="G691" t="str">
            <v>31</v>
          </cell>
          <cell r="H691" t="str">
            <v>V7</v>
          </cell>
          <cell r="I691" t="str">
            <v>0934002346</v>
          </cell>
          <cell r="J691">
            <v>39804</v>
          </cell>
          <cell r="K691">
            <v>-5262.26</v>
          </cell>
          <cell r="L691" t="str">
            <v>THB</v>
          </cell>
          <cell r="M691" t="str">
            <v>ค่าประกันภัยสินค้านำเข้า INV.IOF/PT/2008177/P</v>
          </cell>
        </row>
        <row r="692">
          <cell r="A692" t="str">
            <v>@01@</v>
          </cell>
          <cell r="B692" t="str">
            <v>ค่าประกัน</v>
          </cell>
          <cell r="C692" t="str">
            <v>208121/0019364</v>
          </cell>
          <cell r="D692" t="str">
            <v>0830033516</v>
          </cell>
          <cell r="E692">
            <v>0</v>
          </cell>
          <cell r="F692" t="str">
            <v>KR</v>
          </cell>
          <cell r="G692" t="str">
            <v>31</v>
          </cell>
          <cell r="H692" t="str">
            <v>V7</v>
          </cell>
          <cell r="I692" t="str">
            <v>0934002346</v>
          </cell>
          <cell r="J692">
            <v>39804</v>
          </cell>
          <cell r="K692">
            <v>-4963.7299999999996</v>
          </cell>
          <cell r="L692" t="str">
            <v>THB</v>
          </cell>
          <cell r="M692" t="str">
            <v>ค่าประกันภัยสินค้านำเข้า INV.TUAL08037</v>
          </cell>
        </row>
        <row r="693">
          <cell r="A693" t="str">
            <v>@01@</v>
          </cell>
          <cell r="B693" t="str">
            <v>ค่าประกัน</v>
          </cell>
          <cell r="C693" t="str">
            <v>208121/0019365</v>
          </cell>
          <cell r="D693" t="str">
            <v>0830033515</v>
          </cell>
          <cell r="E693">
            <v>0</v>
          </cell>
          <cell r="F693" t="str">
            <v>KR</v>
          </cell>
          <cell r="G693" t="str">
            <v>31</v>
          </cell>
          <cell r="H693" t="str">
            <v>V7</v>
          </cell>
          <cell r="I693" t="str">
            <v>0934002346</v>
          </cell>
          <cell r="J693">
            <v>39804</v>
          </cell>
          <cell r="K693">
            <v>-4563.55</v>
          </cell>
          <cell r="L693" t="str">
            <v>THB</v>
          </cell>
          <cell r="M693" t="str">
            <v>ค่าประกันภัยสินค้านำเข้า INV.TUAL08038</v>
          </cell>
        </row>
        <row r="694">
          <cell r="A694" t="str">
            <v>@01@</v>
          </cell>
          <cell r="B694" t="str">
            <v>ค่าประกัน</v>
          </cell>
          <cell r="C694" t="str">
            <v>208121/0019397</v>
          </cell>
          <cell r="D694" t="str">
            <v>0830033522</v>
          </cell>
          <cell r="E694">
            <v>0</v>
          </cell>
          <cell r="F694" t="str">
            <v>KR</v>
          </cell>
          <cell r="G694" t="str">
            <v>31</v>
          </cell>
          <cell r="H694" t="str">
            <v>V7</v>
          </cell>
          <cell r="I694" t="str">
            <v>0934002346</v>
          </cell>
          <cell r="J694">
            <v>39804</v>
          </cell>
          <cell r="K694">
            <v>-1047.53</v>
          </cell>
          <cell r="L694" t="str">
            <v>THB</v>
          </cell>
          <cell r="M694" t="str">
            <v>ค่าประกันภัยสินค้านำเข้า INV.IOF/PT/2008176/P</v>
          </cell>
        </row>
        <row r="695">
          <cell r="A695" t="str">
            <v>@01@</v>
          </cell>
          <cell r="B695" t="str">
            <v>ค่าประกัน</v>
          </cell>
          <cell r="C695" t="str">
            <v>208121/0021664</v>
          </cell>
          <cell r="D695" t="str">
            <v>0830033999</v>
          </cell>
          <cell r="E695">
            <v>0</v>
          </cell>
          <cell r="F695" t="str">
            <v>KR</v>
          </cell>
          <cell r="G695" t="str">
            <v>31</v>
          </cell>
          <cell r="H695" t="str">
            <v>V7</v>
          </cell>
          <cell r="I695" t="str">
            <v>0934002346</v>
          </cell>
          <cell r="J695">
            <v>39806</v>
          </cell>
          <cell r="K695">
            <v>-2145.35</v>
          </cell>
          <cell r="L695" t="str">
            <v>THB</v>
          </cell>
          <cell r="M695" t="str">
            <v>ค่าประกันภัยสินค้านำเข้า INV.113/SMMB/XII/08</v>
          </cell>
        </row>
        <row r="696">
          <cell r="A696" t="str">
            <v>@01@</v>
          </cell>
          <cell r="B696" t="str">
            <v>ค่าประกัน</v>
          </cell>
          <cell r="C696" t="str">
            <v>208121/0021673</v>
          </cell>
          <cell r="D696" t="str">
            <v>0830033998</v>
          </cell>
          <cell r="E696">
            <v>0</v>
          </cell>
          <cell r="F696" t="str">
            <v>KR</v>
          </cell>
          <cell r="G696" t="str">
            <v>31</v>
          </cell>
          <cell r="H696" t="str">
            <v>V7</v>
          </cell>
          <cell r="I696" t="str">
            <v>0934002346</v>
          </cell>
          <cell r="J696">
            <v>39806</v>
          </cell>
          <cell r="K696">
            <v>-538.21</v>
          </cell>
          <cell r="L696" t="str">
            <v>THB</v>
          </cell>
          <cell r="M696" t="str">
            <v>ค่าประกันภัยสินค้านำเข้า INV.RF/70</v>
          </cell>
        </row>
        <row r="697">
          <cell r="A697" t="str">
            <v>@01@</v>
          </cell>
          <cell r="B697" t="str">
            <v>ค่าประกัน</v>
          </cell>
          <cell r="C697" t="str">
            <v>208121/0021686</v>
          </cell>
          <cell r="D697" t="str">
            <v>0830033997</v>
          </cell>
          <cell r="E697">
            <v>0</v>
          </cell>
          <cell r="F697" t="str">
            <v>KR</v>
          </cell>
          <cell r="G697" t="str">
            <v>31</v>
          </cell>
          <cell r="H697" t="str">
            <v>V7</v>
          </cell>
          <cell r="I697" t="str">
            <v>0934002346</v>
          </cell>
          <cell r="J697">
            <v>39806</v>
          </cell>
          <cell r="K697">
            <v>-786.45</v>
          </cell>
          <cell r="L697" t="str">
            <v>THB</v>
          </cell>
          <cell r="M697" t="str">
            <v>ค่าประกันภัยสินค้านำเข้า INV.EOOT-081209</v>
          </cell>
        </row>
        <row r="698">
          <cell r="A698" t="str">
            <v>@01@</v>
          </cell>
          <cell r="B698" t="str">
            <v>ค่าประกัน</v>
          </cell>
          <cell r="C698" t="str">
            <v>208121/0021721</v>
          </cell>
          <cell r="D698" t="str">
            <v>0830033996</v>
          </cell>
          <cell r="E698">
            <v>0</v>
          </cell>
          <cell r="F698" t="str">
            <v>KR</v>
          </cell>
          <cell r="G698" t="str">
            <v>31</v>
          </cell>
          <cell r="H698" t="str">
            <v>V7</v>
          </cell>
          <cell r="I698" t="str">
            <v>0934002346</v>
          </cell>
          <cell r="J698">
            <v>39806</v>
          </cell>
          <cell r="K698">
            <v>-538.21</v>
          </cell>
          <cell r="L698" t="str">
            <v>THB</v>
          </cell>
          <cell r="M698" t="str">
            <v>ค่าประกันภัยสินค้านำเข้า INV.TP200100</v>
          </cell>
        </row>
        <row r="699">
          <cell r="A699" t="str">
            <v>@01@</v>
          </cell>
          <cell r="B699" t="str">
            <v>ค่าประกัน</v>
          </cell>
          <cell r="C699" t="str">
            <v>208121/0021749</v>
          </cell>
          <cell r="D699" t="str">
            <v>0830033995</v>
          </cell>
          <cell r="E699">
            <v>0</v>
          </cell>
          <cell r="F699" t="str">
            <v>KR</v>
          </cell>
          <cell r="G699" t="str">
            <v>31</v>
          </cell>
          <cell r="H699" t="str">
            <v>V7</v>
          </cell>
          <cell r="I699" t="str">
            <v>0934002346</v>
          </cell>
          <cell r="J699">
            <v>39806</v>
          </cell>
          <cell r="K699">
            <v>-2467.42</v>
          </cell>
          <cell r="L699" t="str">
            <v>THB</v>
          </cell>
          <cell r="M699" t="str">
            <v>ค่าประกันภัยสินค้านำเข้า INV.MORCO 02</v>
          </cell>
        </row>
        <row r="700">
          <cell r="A700" t="str">
            <v>@01@</v>
          </cell>
          <cell r="B700" t="str">
            <v>ค่าประกัน</v>
          </cell>
          <cell r="C700" t="str">
            <v>208121/0021762</v>
          </cell>
          <cell r="D700" t="str">
            <v>0830034768</v>
          </cell>
          <cell r="E700">
            <v>0</v>
          </cell>
          <cell r="F700" t="str">
            <v>KR</v>
          </cell>
          <cell r="G700" t="str">
            <v>31</v>
          </cell>
          <cell r="H700">
            <v>0</v>
          </cell>
          <cell r="I700" t="str">
            <v>0934002346</v>
          </cell>
          <cell r="J700">
            <v>39806</v>
          </cell>
          <cell r="K700">
            <v>-838.88</v>
          </cell>
          <cell r="L700" t="str">
            <v>THB</v>
          </cell>
          <cell r="M700" t="str">
            <v>ค่าประกันภัยสินค้านำเข้า INV.TP200897</v>
          </cell>
        </row>
        <row r="701">
          <cell r="A701" t="str">
            <v>@01@</v>
          </cell>
          <cell r="B701" t="str">
            <v>ค่าประกัน</v>
          </cell>
          <cell r="C701" t="str">
            <v>208121/0021766</v>
          </cell>
          <cell r="D701" t="str">
            <v>0830033993</v>
          </cell>
          <cell r="E701">
            <v>0</v>
          </cell>
          <cell r="F701" t="str">
            <v>KR</v>
          </cell>
          <cell r="G701" t="str">
            <v>31</v>
          </cell>
          <cell r="H701" t="str">
            <v>V7</v>
          </cell>
          <cell r="I701" t="str">
            <v>0934002346</v>
          </cell>
          <cell r="J701">
            <v>39806</v>
          </cell>
          <cell r="K701">
            <v>-838.88</v>
          </cell>
          <cell r="L701" t="str">
            <v>THB</v>
          </cell>
          <cell r="M701" t="str">
            <v>ค่าประกันภัยสินค้านำเข้า INV.TP200898</v>
          </cell>
        </row>
        <row r="702">
          <cell r="A702" t="str">
            <v>@01@</v>
          </cell>
          <cell r="B702" t="str">
            <v>ค่าประกัน</v>
          </cell>
          <cell r="C702" t="str">
            <v>208121/0021768</v>
          </cell>
          <cell r="D702" t="str">
            <v>0830033992</v>
          </cell>
          <cell r="E702">
            <v>0</v>
          </cell>
          <cell r="F702" t="str">
            <v>KR</v>
          </cell>
          <cell r="G702" t="str">
            <v>31</v>
          </cell>
          <cell r="H702" t="str">
            <v>V7</v>
          </cell>
          <cell r="I702" t="str">
            <v>0934002346</v>
          </cell>
          <cell r="J702">
            <v>39806</v>
          </cell>
          <cell r="K702">
            <v>-3116.91</v>
          </cell>
          <cell r="L702" t="str">
            <v>THB</v>
          </cell>
          <cell r="M702" t="str">
            <v>ค่าประกันภัยสินค้านำเข้า INV.MORCO 03</v>
          </cell>
        </row>
        <row r="703">
          <cell r="A703" t="str">
            <v>@01@</v>
          </cell>
          <cell r="B703" t="str">
            <v>ค่าประกัน</v>
          </cell>
          <cell r="C703" t="str">
            <v>208121/0021771</v>
          </cell>
          <cell r="D703" t="str">
            <v>0830033991</v>
          </cell>
          <cell r="E703">
            <v>0</v>
          </cell>
          <cell r="F703" t="str">
            <v>KR</v>
          </cell>
          <cell r="G703" t="str">
            <v>31</v>
          </cell>
          <cell r="H703" t="str">
            <v>V7</v>
          </cell>
          <cell r="I703" t="str">
            <v>0934002346</v>
          </cell>
          <cell r="J703">
            <v>39806</v>
          </cell>
          <cell r="K703">
            <v>-2495.2399999999998</v>
          </cell>
          <cell r="L703" t="str">
            <v>THB</v>
          </cell>
          <cell r="M703" t="str">
            <v>ค่าประกันภัยสินค้านำเข้า INV.MORCO 07</v>
          </cell>
        </row>
        <row r="704">
          <cell r="A704" t="str">
            <v>@01@</v>
          </cell>
          <cell r="B704" t="str">
            <v>ค่าประกัน</v>
          </cell>
          <cell r="C704" t="str">
            <v>208121/0021775</v>
          </cell>
          <cell r="D704" t="str">
            <v>0830033990</v>
          </cell>
          <cell r="E704">
            <v>0</v>
          </cell>
          <cell r="F704" t="str">
            <v>KR</v>
          </cell>
          <cell r="G704" t="str">
            <v>31</v>
          </cell>
          <cell r="H704" t="str">
            <v>V7</v>
          </cell>
          <cell r="I704" t="str">
            <v>0934002346</v>
          </cell>
          <cell r="J704">
            <v>39806</v>
          </cell>
          <cell r="K704">
            <v>-1413.47</v>
          </cell>
          <cell r="L704" t="str">
            <v>THB</v>
          </cell>
          <cell r="M704" t="str">
            <v>ค่าประกันภัยสินค้านำเข้า INV.TP200899</v>
          </cell>
        </row>
        <row r="705">
          <cell r="A705" t="str">
            <v>@01@</v>
          </cell>
          <cell r="B705" t="str">
            <v>ค่าประกัน</v>
          </cell>
          <cell r="C705" t="str">
            <v>208121/0023504</v>
          </cell>
          <cell r="D705" t="str">
            <v>0830034006</v>
          </cell>
          <cell r="E705">
            <v>0</v>
          </cell>
          <cell r="F705" t="str">
            <v>KR</v>
          </cell>
          <cell r="G705" t="str">
            <v>31</v>
          </cell>
          <cell r="H705" t="str">
            <v>V7</v>
          </cell>
          <cell r="I705" t="str">
            <v>0934002346</v>
          </cell>
          <cell r="J705">
            <v>39808</v>
          </cell>
          <cell r="K705">
            <v>-1082.8399999999999</v>
          </cell>
          <cell r="L705" t="str">
            <v>THB</v>
          </cell>
          <cell r="M705" t="str">
            <v>ค่าประกันภัยสินค้านำเข้า INV.622</v>
          </cell>
        </row>
        <row r="706">
          <cell r="A706" t="str">
            <v>@01@</v>
          </cell>
          <cell r="B706" t="str">
            <v>ค่าประกัน</v>
          </cell>
          <cell r="C706" t="str">
            <v>208121/0023506</v>
          </cell>
          <cell r="D706" t="str">
            <v>0830034005</v>
          </cell>
          <cell r="E706">
            <v>0</v>
          </cell>
          <cell r="F706" t="str">
            <v>KR</v>
          </cell>
          <cell r="G706" t="str">
            <v>31</v>
          </cell>
          <cell r="H706" t="str">
            <v>V7</v>
          </cell>
          <cell r="I706" t="str">
            <v>0934002346</v>
          </cell>
          <cell r="J706">
            <v>39808</v>
          </cell>
          <cell r="K706">
            <v>-538.21</v>
          </cell>
          <cell r="L706" t="str">
            <v>THB</v>
          </cell>
          <cell r="M706" t="str">
            <v>ค่าประกันภัยสินค้านำเข้า INV.BOT/063</v>
          </cell>
        </row>
        <row r="707">
          <cell r="A707" t="str">
            <v>@01@</v>
          </cell>
          <cell r="B707" t="str">
            <v>ค่าประกัน</v>
          </cell>
          <cell r="C707" t="str">
            <v>208121/0023507</v>
          </cell>
          <cell r="D707" t="str">
            <v>0830034004</v>
          </cell>
          <cell r="E707">
            <v>0</v>
          </cell>
          <cell r="F707" t="str">
            <v>KR</v>
          </cell>
          <cell r="G707" t="str">
            <v>31</v>
          </cell>
          <cell r="H707" t="str">
            <v>V7</v>
          </cell>
          <cell r="I707" t="str">
            <v>0934002346</v>
          </cell>
          <cell r="J707">
            <v>39808</v>
          </cell>
          <cell r="K707">
            <v>-538.21</v>
          </cell>
          <cell r="L707" t="str">
            <v>THB</v>
          </cell>
          <cell r="M707" t="str">
            <v>ค่าประกันภัยสินค้านำเข้า INV.SF/090</v>
          </cell>
        </row>
        <row r="708">
          <cell r="A708" t="str">
            <v>@01@</v>
          </cell>
          <cell r="B708" t="str">
            <v>ค่าประกัน</v>
          </cell>
          <cell r="C708" t="str">
            <v>208121/0023563</v>
          </cell>
          <cell r="D708" t="str">
            <v>0830034002</v>
          </cell>
          <cell r="E708">
            <v>0</v>
          </cell>
          <cell r="F708" t="str">
            <v>KR</v>
          </cell>
          <cell r="G708" t="str">
            <v>31</v>
          </cell>
          <cell r="H708" t="str">
            <v>V7</v>
          </cell>
          <cell r="I708" t="str">
            <v>0934002346</v>
          </cell>
          <cell r="J708">
            <v>39808</v>
          </cell>
          <cell r="K708">
            <v>-1584.67</v>
          </cell>
          <cell r="L708" t="str">
            <v>THB</v>
          </cell>
          <cell r="M708" t="str">
            <v>ค่าประกันภัยสินค้านำเข้า INV.TP2008101</v>
          </cell>
        </row>
        <row r="709">
          <cell r="A709" t="str">
            <v>@01@</v>
          </cell>
          <cell r="B709" t="str">
            <v>ค่าประกัน</v>
          </cell>
          <cell r="C709" t="str">
            <v>208121/0023570</v>
          </cell>
          <cell r="D709" t="str">
            <v>0830034001</v>
          </cell>
          <cell r="E709">
            <v>0</v>
          </cell>
          <cell r="F709" t="str">
            <v>KR</v>
          </cell>
          <cell r="G709" t="str">
            <v>31</v>
          </cell>
          <cell r="H709" t="str">
            <v>V7</v>
          </cell>
          <cell r="I709" t="str">
            <v>0934002346</v>
          </cell>
          <cell r="J709">
            <v>39808</v>
          </cell>
          <cell r="K709">
            <v>-1117.08</v>
          </cell>
          <cell r="L709" t="str">
            <v>THB</v>
          </cell>
          <cell r="M709" t="str">
            <v>ค่าประกันภัยสินค้านำเข้า INV.TP2008102</v>
          </cell>
        </row>
        <row r="710">
          <cell r="A710" t="str">
            <v>@01@</v>
          </cell>
          <cell r="B710" t="str">
            <v>ค่าประกัน</v>
          </cell>
          <cell r="C710" t="str">
            <v>208121/0023574</v>
          </cell>
          <cell r="D710" t="str">
            <v>0830034000</v>
          </cell>
          <cell r="E710">
            <v>0</v>
          </cell>
          <cell r="F710" t="str">
            <v>KR</v>
          </cell>
          <cell r="G710" t="str">
            <v>31</v>
          </cell>
          <cell r="H710" t="str">
            <v>V7</v>
          </cell>
          <cell r="I710" t="str">
            <v>0934002346</v>
          </cell>
          <cell r="J710">
            <v>39808</v>
          </cell>
          <cell r="K710">
            <v>-3124.4</v>
          </cell>
          <cell r="L710" t="str">
            <v>THB</v>
          </cell>
          <cell r="M710" t="str">
            <v>ค่าประกันภัยสินค้านำเข้า INV.MORCO 09</v>
          </cell>
        </row>
        <row r="711">
          <cell r="A711" t="str">
            <v>@01@</v>
          </cell>
          <cell r="B711" t="str">
            <v>ค่าประกัน</v>
          </cell>
          <cell r="C711" t="str">
            <v>208121/0024664</v>
          </cell>
          <cell r="D711" t="str">
            <v>0830034008</v>
          </cell>
          <cell r="E711">
            <v>0</v>
          </cell>
          <cell r="F711" t="str">
            <v>KR</v>
          </cell>
          <cell r="G711" t="str">
            <v>31</v>
          </cell>
          <cell r="H711" t="str">
            <v>V7</v>
          </cell>
          <cell r="I711" t="str">
            <v>0934002346</v>
          </cell>
          <cell r="J711">
            <v>39811</v>
          </cell>
          <cell r="K711">
            <v>-4985.13</v>
          </cell>
          <cell r="L711" t="str">
            <v>THB</v>
          </cell>
          <cell r="M711" t="str">
            <v>ค่าประกันภัยสินค้านำเข้า INV.MORCO 10,06</v>
          </cell>
        </row>
        <row r="712">
          <cell r="A712" t="str">
            <v>@01@</v>
          </cell>
          <cell r="B712" t="str">
            <v>ค่าประกัน</v>
          </cell>
          <cell r="C712" t="str">
            <v>208121/0024522</v>
          </cell>
          <cell r="D712" t="str">
            <v>0830034007</v>
          </cell>
          <cell r="E712">
            <v>0</v>
          </cell>
          <cell r="F712" t="str">
            <v>KR</v>
          </cell>
          <cell r="G712" t="str">
            <v>31</v>
          </cell>
          <cell r="H712" t="str">
            <v>V7</v>
          </cell>
          <cell r="I712" t="str">
            <v>0934002515</v>
          </cell>
          <cell r="J712">
            <v>39811</v>
          </cell>
          <cell r="K712">
            <v>-6657.54</v>
          </cell>
          <cell r="L712" t="str">
            <v>THB</v>
          </cell>
          <cell r="M712" t="str">
            <v>ค่าประกันภัยสินค้านำเข้า INV.081208-1</v>
          </cell>
        </row>
        <row r="713">
          <cell r="A713" t="str">
            <v>@01@</v>
          </cell>
          <cell r="B713" t="str">
            <v>ค่าประกัน</v>
          </cell>
          <cell r="C713" t="str">
            <v>208111/0013289</v>
          </cell>
          <cell r="D713" t="str">
            <v>0830030462</v>
          </cell>
          <cell r="E713">
            <v>0</v>
          </cell>
          <cell r="F713" t="str">
            <v>KR</v>
          </cell>
          <cell r="G713" t="str">
            <v>31</v>
          </cell>
          <cell r="H713">
            <v>0</v>
          </cell>
          <cell r="I713" t="str">
            <v>0934001073</v>
          </cell>
          <cell r="J713">
            <v>39765</v>
          </cell>
          <cell r="K713">
            <v>-1707</v>
          </cell>
          <cell r="L713" t="str">
            <v>THB</v>
          </cell>
          <cell r="M713" t="str">
            <v>ค่าประกันสินค้าส่งออก INV.3086604332</v>
          </cell>
        </row>
        <row r="714">
          <cell r="A714" t="str">
            <v>@01@</v>
          </cell>
          <cell r="B714" t="str">
            <v>ค่าประกัน</v>
          </cell>
          <cell r="C714" t="str">
            <v>208111/0013404</v>
          </cell>
          <cell r="D714" t="str">
            <v>0830030463</v>
          </cell>
          <cell r="E714">
            <v>0</v>
          </cell>
          <cell r="F714" t="str">
            <v>KR</v>
          </cell>
          <cell r="G714" t="str">
            <v>31</v>
          </cell>
          <cell r="H714">
            <v>0</v>
          </cell>
          <cell r="I714" t="str">
            <v>0934001073</v>
          </cell>
          <cell r="J714">
            <v>39765</v>
          </cell>
          <cell r="K714">
            <v>-1327</v>
          </cell>
          <cell r="L714" t="str">
            <v>THB</v>
          </cell>
          <cell r="M714" t="str">
            <v>ค่าประกันสินค้าส่งออก INV.3086604399</v>
          </cell>
        </row>
        <row r="715">
          <cell r="A715" t="str">
            <v>@01@</v>
          </cell>
          <cell r="B715" t="str">
            <v>ค่าประกัน</v>
          </cell>
          <cell r="C715" t="str">
            <v>208111/0016610</v>
          </cell>
          <cell r="D715" t="str">
            <v>0830030464</v>
          </cell>
          <cell r="E715">
            <v>0</v>
          </cell>
          <cell r="F715" t="str">
            <v>KR</v>
          </cell>
          <cell r="G715" t="str">
            <v>31</v>
          </cell>
          <cell r="H715" t="str">
            <v>V7</v>
          </cell>
          <cell r="I715" t="str">
            <v>0934001073</v>
          </cell>
          <cell r="J715">
            <v>39771</v>
          </cell>
          <cell r="K715">
            <v>-544.63</v>
          </cell>
          <cell r="L715" t="str">
            <v>THB</v>
          </cell>
          <cell r="M715" t="str">
            <v>ค่าประกันสินค้านำเข้า INV.D8B-910-0</v>
          </cell>
        </row>
        <row r="716">
          <cell r="A716" t="str">
            <v>@01@</v>
          </cell>
          <cell r="B716" t="str">
            <v>ค่าประกัน</v>
          </cell>
          <cell r="C716" t="str">
            <v>208111/0016648</v>
          </cell>
          <cell r="D716" t="str">
            <v>0830030465</v>
          </cell>
          <cell r="E716">
            <v>0</v>
          </cell>
          <cell r="F716" t="str">
            <v>KR</v>
          </cell>
          <cell r="G716" t="str">
            <v>31</v>
          </cell>
          <cell r="H716" t="str">
            <v>V7</v>
          </cell>
          <cell r="I716" t="str">
            <v>0934001073</v>
          </cell>
          <cell r="J716">
            <v>39771</v>
          </cell>
          <cell r="K716">
            <v>-538.21</v>
          </cell>
          <cell r="L716" t="str">
            <v>THB</v>
          </cell>
          <cell r="M716" t="str">
            <v>ค่าประกันสินค้านำเข้า INV.QF/94/2008-09</v>
          </cell>
        </row>
        <row r="717">
          <cell r="A717" t="str">
            <v>@01@</v>
          </cell>
          <cell r="B717" t="str">
            <v>ค่าประกัน</v>
          </cell>
          <cell r="C717" t="str">
            <v>208111/0016683</v>
          </cell>
          <cell r="D717" t="str">
            <v>0830030466</v>
          </cell>
          <cell r="E717">
            <v>0</v>
          </cell>
          <cell r="F717" t="str">
            <v>KR</v>
          </cell>
          <cell r="G717" t="str">
            <v>31</v>
          </cell>
          <cell r="H717" t="str">
            <v>V7</v>
          </cell>
          <cell r="I717" t="str">
            <v>0934001073</v>
          </cell>
          <cell r="J717">
            <v>39771</v>
          </cell>
          <cell r="K717">
            <v>-538.21</v>
          </cell>
          <cell r="L717" t="str">
            <v>THB</v>
          </cell>
          <cell r="M717" t="str">
            <v>ค่าประกันสินค้านำเข้า INV.005003</v>
          </cell>
        </row>
        <row r="718">
          <cell r="A718" t="str">
            <v>@01@</v>
          </cell>
          <cell r="B718" t="str">
            <v>ค่าประกัน</v>
          </cell>
          <cell r="C718" t="str">
            <v>208111/0016725</v>
          </cell>
          <cell r="D718" t="str">
            <v>0830030467</v>
          </cell>
          <cell r="E718">
            <v>0</v>
          </cell>
          <cell r="F718" t="str">
            <v>KR</v>
          </cell>
          <cell r="G718" t="str">
            <v>31</v>
          </cell>
          <cell r="H718" t="str">
            <v>V7</v>
          </cell>
          <cell r="I718" t="str">
            <v>0934001073</v>
          </cell>
          <cell r="J718">
            <v>39771</v>
          </cell>
          <cell r="K718">
            <v>-3156.5</v>
          </cell>
          <cell r="L718" t="str">
            <v>THB</v>
          </cell>
          <cell r="M718" t="str">
            <v>ค่าประกันสินค้านำเข้า INV.3961</v>
          </cell>
        </row>
        <row r="719">
          <cell r="A719" t="str">
            <v>@01@</v>
          </cell>
          <cell r="B719" t="str">
            <v>ค่าประกัน</v>
          </cell>
          <cell r="C719" t="str">
            <v>208111/0016754</v>
          </cell>
          <cell r="D719" t="str">
            <v>0830030468</v>
          </cell>
          <cell r="E719">
            <v>0</v>
          </cell>
          <cell r="F719" t="str">
            <v>KR</v>
          </cell>
          <cell r="G719" t="str">
            <v>31</v>
          </cell>
          <cell r="H719" t="str">
            <v>V7</v>
          </cell>
          <cell r="I719" t="str">
            <v>0934001073</v>
          </cell>
          <cell r="J719">
            <v>39771</v>
          </cell>
          <cell r="K719">
            <v>-3451.82</v>
          </cell>
          <cell r="L719" t="str">
            <v>THB</v>
          </cell>
          <cell r="M719" t="str">
            <v>ค่าประกันสินค้านำเข้า INV.3962</v>
          </cell>
        </row>
        <row r="720">
          <cell r="A720" t="str">
            <v>@01@</v>
          </cell>
          <cell r="B720" t="str">
            <v>ค่าประกัน</v>
          </cell>
          <cell r="C720" t="str">
            <v>208111/0016999</v>
          </cell>
          <cell r="D720" t="str">
            <v>0830030461</v>
          </cell>
          <cell r="E720">
            <v>0</v>
          </cell>
          <cell r="F720" t="str">
            <v>KR</v>
          </cell>
          <cell r="G720" t="str">
            <v>31</v>
          </cell>
          <cell r="H720">
            <v>0</v>
          </cell>
          <cell r="I720" t="str">
            <v>0934001073</v>
          </cell>
          <cell r="J720">
            <v>39771</v>
          </cell>
          <cell r="K720">
            <v>-6194</v>
          </cell>
          <cell r="L720" t="str">
            <v>THB</v>
          </cell>
          <cell r="M720" t="str">
            <v>ค่าประกันสินค้าส่งออก 18/11/08</v>
          </cell>
        </row>
        <row r="721">
          <cell r="A721" t="str">
            <v>@01@</v>
          </cell>
          <cell r="B721" t="str">
            <v>ค่าประกัน</v>
          </cell>
          <cell r="C721" t="str">
            <v>208111/0017325</v>
          </cell>
          <cell r="D721" t="str">
            <v>0830030473</v>
          </cell>
          <cell r="E721">
            <v>0</v>
          </cell>
          <cell r="F721" t="str">
            <v>KR</v>
          </cell>
          <cell r="G721" t="str">
            <v>31</v>
          </cell>
          <cell r="H721" t="str">
            <v>V7</v>
          </cell>
          <cell r="I721" t="str">
            <v>0934001073</v>
          </cell>
          <cell r="J721">
            <v>39772</v>
          </cell>
          <cell r="K721">
            <v>-2696.4</v>
          </cell>
          <cell r="L721" t="str">
            <v>THB</v>
          </cell>
          <cell r="M721" t="str">
            <v>ค่าประกันสินค้านำเข้า INV.023/IS/TUF/XI/08</v>
          </cell>
        </row>
        <row r="722">
          <cell r="A722" t="str">
            <v>@01@</v>
          </cell>
          <cell r="B722" t="str">
            <v>ค่าประกัน</v>
          </cell>
          <cell r="C722" t="str">
            <v>208111/0017332</v>
          </cell>
          <cell r="D722" t="str">
            <v>0830030472</v>
          </cell>
          <cell r="E722">
            <v>0</v>
          </cell>
          <cell r="F722" t="str">
            <v>KR</v>
          </cell>
          <cell r="G722" t="str">
            <v>31</v>
          </cell>
          <cell r="H722" t="str">
            <v>V7</v>
          </cell>
          <cell r="I722" t="str">
            <v>0934001073</v>
          </cell>
          <cell r="J722">
            <v>39772</v>
          </cell>
          <cell r="K722">
            <v>-538.21</v>
          </cell>
          <cell r="L722" t="str">
            <v>THB</v>
          </cell>
          <cell r="M722" t="str">
            <v>ค่าประกันสินค้านำเข้า INV.BOT/048</v>
          </cell>
        </row>
        <row r="723">
          <cell r="A723" t="str">
            <v>@01@</v>
          </cell>
          <cell r="B723" t="str">
            <v>ค่าประกัน</v>
          </cell>
          <cell r="C723" t="str">
            <v>208111/0017348</v>
          </cell>
          <cell r="D723" t="str">
            <v>0830030471</v>
          </cell>
          <cell r="E723">
            <v>0</v>
          </cell>
          <cell r="F723" t="str">
            <v>KR</v>
          </cell>
          <cell r="G723" t="str">
            <v>31</v>
          </cell>
          <cell r="H723" t="str">
            <v>V7</v>
          </cell>
          <cell r="I723" t="str">
            <v>0934001073</v>
          </cell>
          <cell r="J723">
            <v>39772</v>
          </cell>
          <cell r="K723">
            <v>-2830.15</v>
          </cell>
          <cell r="L723" t="str">
            <v>THB</v>
          </cell>
          <cell r="M723" t="str">
            <v>ค่าประกันสินค้านำเข้า INV.019/IS/TUF/X/08</v>
          </cell>
        </row>
        <row r="724">
          <cell r="A724" t="str">
            <v>@01@</v>
          </cell>
          <cell r="B724" t="str">
            <v>ค่าประกัน</v>
          </cell>
          <cell r="C724" t="str">
            <v>208111/0017635</v>
          </cell>
          <cell r="D724" t="str">
            <v>0830030470</v>
          </cell>
          <cell r="E724">
            <v>0</v>
          </cell>
          <cell r="F724" t="str">
            <v>KR</v>
          </cell>
          <cell r="G724" t="str">
            <v>31</v>
          </cell>
          <cell r="H724" t="str">
            <v>V7</v>
          </cell>
          <cell r="I724" t="str">
            <v>0934001073</v>
          </cell>
          <cell r="J724">
            <v>39772</v>
          </cell>
          <cell r="K724">
            <v>-1404.91</v>
          </cell>
          <cell r="L724" t="str">
            <v>THB</v>
          </cell>
          <cell r="M724" t="str">
            <v>ค่าประกันสินค้านำเข้า INV.604</v>
          </cell>
        </row>
        <row r="725">
          <cell r="A725" t="str">
            <v>@01@</v>
          </cell>
          <cell r="B725" t="str">
            <v>ค่าประกัน</v>
          </cell>
          <cell r="C725" t="str">
            <v>208111/0017676</v>
          </cell>
          <cell r="D725" t="str">
            <v>0830030469</v>
          </cell>
          <cell r="E725">
            <v>0</v>
          </cell>
          <cell r="F725" t="str">
            <v>KR</v>
          </cell>
          <cell r="G725" t="str">
            <v>31</v>
          </cell>
          <cell r="H725" t="str">
            <v>V7</v>
          </cell>
          <cell r="I725" t="str">
            <v>0934001073</v>
          </cell>
          <cell r="J725">
            <v>39772</v>
          </cell>
          <cell r="K725">
            <v>-538.21</v>
          </cell>
          <cell r="L725" t="str">
            <v>THB</v>
          </cell>
          <cell r="M725" t="str">
            <v>ค่าประกันสินค้านำเข้า INV.03748</v>
          </cell>
        </row>
        <row r="726">
          <cell r="A726" t="str">
            <v>@01@</v>
          </cell>
          <cell r="B726" t="str">
            <v>ค่าประกัน</v>
          </cell>
          <cell r="C726" t="str">
            <v>208111/0017851</v>
          </cell>
          <cell r="D726" t="str">
            <v>0830030460</v>
          </cell>
          <cell r="E726">
            <v>0</v>
          </cell>
          <cell r="F726" t="str">
            <v>KR</v>
          </cell>
          <cell r="G726" t="str">
            <v>31</v>
          </cell>
          <cell r="H726">
            <v>0</v>
          </cell>
          <cell r="I726" t="str">
            <v>0934001073</v>
          </cell>
          <cell r="J726">
            <v>39772</v>
          </cell>
          <cell r="K726">
            <v>-13527</v>
          </cell>
          <cell r="L726" t="str">
            <v>THB</v>
          </cell>
          <cell r="M726" t="str">
            <v>ค่าประกันสินค้าส่งออก 19/11/08</v>
          </cell>
        </row>
        <row r="727">
          <cell r="A727" t="str">
            <v>@01@</v>
          </cell>
          <cell r="B727" t="str">
            <v>ค่าประกัน</v>
          </cell>
          <cell r="C727" t="str">
            <v>208111/0018295</v>
          </cell>
          <cell r="D727" t="str">
            <v>0830030484</v>
          </cell>
          <cell r="E727">
            <v>0</v>
          </cell>
          <cell r="F727" t="str">
            <v>KR</v>
          </cell>
          <cell r="G727" t="str">
            <v>31</v>
          </cell>
          <cell r="H727" t="str">
            <v>V7</v>
          </cell>
          <cell r="I727" t="str">
            <v>0934001073</v>
          </cell>
          <cell r="J727">
            <v>39773</v>
          </cell>
          <cell r="K727">
            <v>-4223.29</v>
          </cell>
          <cell r="L727" t="str">
            <v>THB</v>
          </cell>
          <cell r="M727" t="str">
            <v>ค่าประกันสินค้านำเข้า INV.IOF/PT/2008151/P</v>
          </cell>
        </row>
        <row r="728">
          <cell r="A728" t="str">
            <v>@01@</v>
          </cell>
          <cell r="B728" t="str">
            <v>ค่าประกัน</v>
          </cell>
          <cell r="C728" t="str">
            <v>208111/0018300</v>
          </cell>
          <cell r="D728" t="str">
            <v>0830030483</v>
          </cell>
          <cell r="E728">
            <v>0</v>
          </cell>
          <cell r="F728" t="str">
            <v>KR</v>
          </cell>
          <cell r="G728" t="str">
            <v>31</v>
          </cell>
          <cell r="H728" t="str">
            <v>V7</v>
          </cell>
          <cell r="I728" t="str">
            <v>0934001073</v>
          </cell>
          <cell r="J728">
            <v>39773</v>
          </cell>
          <cell r="K728">
            <v>-2985.3</v>
          </cell>
          <cell r="L728" t="str">
            <v>THB</v>
          </cell>
          <cell r="M728" t="str">
            <v>ค่าประกันสินค้านำเข้า INV.IOF/PT/2008152/P</v>
          </cell>
        </row>
        <row r="729">
          <cell r="A729" t="str">
            <v>@01@</v>
          </cell>
          <cell r="B729" t="str">
            <v>ค่าประกัน</v>
          </cell>
          <cell r="C729" t="str">
            <v>208111/0018342</v>
          </cell>
          <cell r="D729" t="str">
            <v>0830030482</v>
          </cell>
          <cell r="E729">
            <v>0</v>
          </cell>
          <cell r="F729" t="str">
            <v>KR</v>
          </cell>
          <cell r="G729" t="str">
            <v>31</v>
          </cell>
          <cell r="H729" t="str">
            <v>V7</v>
          </cell>
          <cell r="I729" t="str">
            <v>0934001073</v>
          </cell>
          <cell r="J729">
            <v>39773</v>
          </cell>
          <cell r="K729">
            <v>-8431.6</v>
          </cell>
          <cell r="L729" t="str">
            <v>THB</v>
          </cell>
          <cell r="M729" t="str">
            <v>ค่าประกันสินค้านำเข้า INV.IOF/PT/2008153/P</v>
          </cell>
        </row>
        <row r="730">
          <cell r="A730" t="str">
            <v>@01@</v>
          </cell>
          <cell r="B730" t="str">
            <v>ค่าประกัน</v>
          </cell>
          <cell r="C730" t="str">
            <v>208111/0018347</v>
          </cell>
          <cell r="D730" t="str">
            <v>0830030481</v>
          </cell>
          <cell r="E730">
            <v>0</v>
          </cell>
          <cell r="F730" t="str">
            <v>KR</v>
          </cell>
          <cell r="G730" t="str">
            <v>31</v>
          </cell>
          <cell r="H730" t="str">
            <v>V7</v>
          </cell>
          <cell r="I730" t="str">
            <v>0934001073</v>
          </cell>
          <cell r="J730">
            <v>39773</v>
          </cell>
          <cell r="K730">
            <v>-1480.88</v>
          </cell>
          <cell r="L730" t="str">
            <v>THB</v>
          </cell>
          <cell r="M730" t="str">
            <v>ค่าประกันสินค้านำเข้า INV.IOF/PT/2008154/P</v>
          </cell>
        </row>
        <row r="731">
          <cell r="A731" t="str">
            <v>@01@</v>
          </cell>
          <cell r="B731" t="str">
            <v>ค่าประกัน</v>
          </cell>
          <cell r="C731" t="str">
            <v>208111/0018358</v>
          </cell>
          <cell r="D731" t="str">
            <v>0830030480</v>
          </cell>
          <cell r="E731">
            <v>0</v>
          </cell>
          <cell r="F731" t="str">
            <v>KR</v>
          </cell>
          <cell r="G731" t="str">
            <v>31</v>
          </cell>
          <cell r="H731" t="str">
            <v>V7</v>
          </cell>
          <cell r="I731" t="str">
            <v>0934001073</v>
          </cell>
          <cell r="J731">
            <v>39773</v>
          </cell>
          <cell r="K731">
            <v>-3906.57</v>
          </cell>
          <cell r="L731" t="str">
            <v>THB</v>
          </cell>
          <cell r="M731" t="str">
            <v>ค่าประกันสินค้านำเข้า INV.IOF/PT/2008155/P</v>
          </cell>
        </row>
        <row r="732">
          <cell r="A732" t="str">
            <v>@01@</v>
          </cell>
          <cell r="B732" t="str">
            <v>ค่าประกัน</v>
          </cell>
          <cell r="C732" t="str">
            <v>208111/0018364</v>
          </cell>
          <cell r="D732" t="str">
            <v>0830030479</v>
          </cell>
          <cell r="E732">
            <v>0</v>
          </cell>
          <cell r="F732" t="str">
            <v>KR</v>
          </cell>
          <cell r="G732" t="str">
            <v>31</v>
          </cell>
          <cell r="H732" t="str">
            <v>V7</v>
          </cell>
          <cell r="I732" t="str">
            <v>0934001073</v>
          </cell>
          <cell r="J732">
            <v>39773</v>
          </cell>
          <cell r="K732">
            <v>-1708.79</v>
          </cell>
          <cell r="L732" t="str">
            <v>THB</v>
          </cell>
          <cell r="M732" t="str">
            <v>ค่าประกันสินค้านำเข้า INV.IOF/PT/2008156/P</v>
          </cell>
        </row>
        <row r="733">
          <cell r="A733" t="str">
            <v>@01@</v>
          </cell>
          <cell r="B733" t="str">
            <v>ค่าประกัน</v>
          </cell>
          <cell r="C733" t="str">
            <v>208111/0018371</v>
          </cell>
          <cell r="D733" t="str">
            <v>0830030478</v>
          </cell>
          <cell r="E733">
            <v>0</v>
          </cell>
          <cell r="F733" t="str">
            <v>KR</v>
          </cell>
          <cell r="G733" t="str">
            <v>31</v>
          </cell>
          <cell r="H733" t="str">
            <v>V7</v>
          </cell>
          <cell r="I733" t="str">
            <v>0934001073</v>
          </cell>
          <cell r="J733">
            <v>39773</v>
          </cell>
          <cell r="K733">
            <v>-6805.2</v>
          </cell>
          <cell r="L733" t="str">
            <v>THB</v>
          </cell>
          <cell r="M733" t="str">
            <v>ค่าประกันสินค้านำเข้า INV.IOF/PT/2008157/P</v>
          </cell>
        </row>
        <row r="734">
          <cell r="A734" t="str">
            <v>@01@</v>
          </cell>
          <cell r="B734" t="str">
            <v>ค่าประกัน</v>
          </cell>
          <cell r="C734" t="str">
            <v>208111/0018374</v>
          </cell>
          <cell r="D734" t="str">
            <v>0830030477</v>
          </cell>
          <cell r="E734">
            <v>0</v>
          </cell>
          <cell r="F734" t="str">
            <v>KR</v>
          </cell>
          <cell r="G734" t="str">
            <v>31</v>
          </cell>
          <cell r="H734" t="str">
            <v>V7</v>
          </cell>
          <cell r="I734" t="str">
            <v>0934001073</v>
          </cell>
          <cell r="J734">
            <v>39773</v>
          </cell>
          <cell r="K734">
            <v>-6803.06</v>
          </cell>
          <cell r="L734" t="str">
            <v>THB</v>
          </cell>
          <cell r="M734" t="str">
            <v>ค่าประกันสินค้านำเข้า INV.IOF/PT/2008158/P</v>
          </cell>
        </row>
        <row r="735">
          <cell r="A735" t="str">
            <v>@01@</v>
          </cell>
          <cell r="B735" t="str">
            <v>ค่าประกัน</v>
          </cell>
          <cell r="C735" t="str">
            <v>208111/0018377</v>
          </cell>
          <cell r="D735" t="str">
            <v>0830030476</v>
          </cell>
          <cell r="E735">
            <v>0</v>
          </cell>
          <cell r="F735" t="str">
            <v>KR</v>
          </cell>
          <cell r="G735" t="str">
            <v>31</v>
          </cell>
          <cell r="H735" t="str">
            <v>V7</v>
          </cell>
          <cell r="I735" t="str">
            <v>0934001073</v>
          </cell>
          <cell r="J735">
            <v>39773</v>
          </cell>
          <cell r="K735">
            <v>-2554.09</v>
          </cell>
          <cell r="L735" t="str">
            <v>THB</v>
          </cell>
          <cell r="M735" t="str">
            <v>ค่าประกันสินค้านำเข้า INV.IOF/PT/2008159/P</v>
          </cell>
        </row>
        <row r="736">
          <cell r="A736" t="str">
            <v>@01@</v>
          </cell>
          <cell r="B736" t="str">
            <v>ค่าประกัน</v>
          </cell>
          <cell r="C736" t="str">
            <v>208111/0018783</v>
          </cell>
          <cell r="D736" t="str">
            <v>0830032249</v>
          </cell>
          <cell r="E736">
            <v>0</v>
          </cell>
          <cell r="F736" t="str">
            <v>KR</v>
          </cell>
          <cell r="G736" t="str">
            <v>31</v>
          </cell>
          <cell r="H736">
            <v>0</v>
          </cell>
          <cell r="I736" t="str">
            <v>0934001073</v>
          </cell>
          <cell r="J736">
            <v>39773</v>
          </cell>
          <cell r="K736">
            <v>-2888</v>
          </cell>
          <cell r="L736" t="str">
            <v>THB</v>
          </cell>
          <cell r="M736" t="str">
            <v>ค่าประกันสินค้าส่งออก INV.3086604485</v>
          </cell>
        </row>
        <row r="737">
          <cell r="A737" t="str">
            <v>@01@</v>
          </cell>
          <cell r="B737" t="str">
            <v>ค่าประกัน</v>
          </cell>
          <cell r="C737" t="str">
            <v>208111/0019710</v>
          </cell>
          <cell r="D737" t="str">
            <v>0830030474</v>
          </cell>
          <cell r="E737">
            <v>0</v>
          </cell>
          <cell r="F737" t="str">
            <v>KR</v>
          </cell>
          <cell r="G737" t="str">
            <v>31</v>
          </cell>
          <cell r="H737" t="str">
            <v>V7</v>
          </cell>
          <cell r="I737" t="str">
            <v>0934001073</v>
          </cell>
          <cell r="J737">
            <v>39776</v>
          </cell>
          <cell r="K737">
            <v>-7819.56</v>
          </cell>
          <cell r="L737" t="str">
            <v>THB</v>
          </cell>
          <cell r="M737" t="str">
            <v>ค่าประกันสินค้านำเข้า INV.IOF/PT/2008126/P</v>
          </cell>
        </row>
        <row r="738">
          <cell r="A738" t="str">
            <v>@01@</v>
          </cell>
          <cell r="B738" t="str">
            <v>ค่าประกัน</v>
          </cell>
          <cell r="C738" t="str">
            <v>208111/0019717</v>
          </cell>
          <cell r="D738" t="str">
            <v>0830030475</v>
          </cell>
          <cell r="E738">
            <v>0</v>
          </cell>
          <cell r="F738" t="str">
            <v>KR</v>
          </cell>
          <cell r="G738" t="str">
            <v>31</v>
          </cell>
          <cell r="H738" t="str">
            <v>V7</v>
          </cell>
          <cell r="I738" t="str">
            <v>0934001073</v>
          </cell>
          <cell r="J738">
            <v>39776</v>
          </cell>
          <cell r="K738">
            <v>-4732.6099999999997</v>
          </cell>
          <cell r="L738" t="str">
            <v>THB</v>
          </cell>
          <cell r="M738" t="str">
            <v>ค่าประกันสินค้านำเข้า INV.IOF/PT/2008129/P</v>
          </cell>
        </row>
        <row r="739">
          <cell r="A739" t="str">
            <v>@01@</v>
          </cell>
          <cell r="B739" t="str">
            <v>ค่าประกัน</v>
          </cell>
          <cell r="C739" t="str">
            <v>208111/0021115</v>
          </cell>
          <cell r="D739" t="str">
            <v>0830032250</v>
          </cell>
          <cell r="E739">
            <v>0</v>
          </cell>
          <cell r="F739" t="str">
            <v>KR</v>
          </cell>
          <cell r="G739" t="str">
            <v>31</v>
          </cell>
          <cell r="H739">
            <v>0</v>
          </cell>
          <cell r="I739" t="str">
            <v>0934001073</v>
          </cell>
          <cell r="J739">
            <v>39778</v>
          </cell>
          <cell r="K739">
            <v>-818</v>
          </cell>
          <cell r="L739" t="str">
            <v>THB</v>
          </cell>
          <cell r="M739" t="str">
            <v>ค่าประกันสินค้าส่งออก INV.3086604527</v>
          </cell>
        </row>
        <row r="740">
          <cell r="A740" t="str">
            <v>@01@</v>
          </cell>
          <cell r="B740" t="str">
            <v>ค่าประกัน</v>
          </cell>
          <cell r="C740" t="str">
            <v>208111/0022585</v>
          </cell>
          <cell r="D740" t="str">
            <v>0830032251</v>
          </cell>
          <cell r="E740">
            <v>0</v>
          </cell>
          <cell r="F740" t="str">
            <v>KR</v>
          </cell>
          <cell r="G740" t="str">
            <v>31</v>
          </cell>
          <cell r="H740">
            <v>0</v>
          </cell>
          <cell r="I740" t="str">
            <v>0934001073</v>
          </cell>
          <cell r="J740">
            <v>39780</v>
          </cell>
          <cell r="K740">
            <v>-815</v>
          </cell>
          <cell r="L740" t="str">
            <v>THB</v>
          </cell>
          <cell r="M740" t="str">
            <v>ค่าประกันสินค้าส่งออก INV.3086604634</v>
          </cell>
        </row>
        <row r="741">
          <cell r="A741" t="str">
            <v>@01@</v>
          </cell>
          <cell r="B741" t="str">
            <v>ค่าประกัน</v>
          </cell>
          <cell r="C741" t="str">
            <v>208121/0006104</v>
          </cell>
          <cell r="D741" t="str">
            <v>0830032252</v>
          </cell>
          <cell r="E741">
            <v>0</v>
          </cell>
          <cell r="F741" t="str">
            <v>KR</v>
          </cell>
          <cell r="G741" t="str">
            <v>31</v>
          </cell>
          <cell r="H741">
            <v>0</v>
          </cell>
          <cell r="I741" t="str">
            <v>0934001407</v>
          </cell>
          <cell r="J741">
            <v>39783</v>
          </cell>
          <cell r="K741">
            <v>-6506</v>
          </cell>
          <cell r="L741" t="str">
            <v>THB</v>
          </cell>
          <cell r="M741" t="str">
            <v>ค่าประกันสินค้าส่งออก INV.3086604626,4642,4692</v>
          </cell>
        </row>
        <row r="742">
          <cell r="A742" t="str">
            <v>@01@</v>
          </cell>
          <cell r="B742" t="str">
            <v>ค่าประกัน</v>
          </cell>
          <cell r="C742" t="str">
            <v>208121/0007282</v>
          </cell>
          <cell r="D742" t="str">
            <v>0830032253</v>
          </cell>
          <cell r="E742">
            <v>0</v>
          </cell>
          <cell r="F742" t="str">
            <v>KR</v>
          </cell>
          <cell r="G742" t="str">
            <v>31</v>
          </cell>
          <cell r="H742">
            <v>0</v>
          </cell>
          <cell r="I742" t="str">
            <v>0934001407</v>
          </cell>
          <cell r="J742">
            <v>39784</v>
          </cell>
          <cell r="K742">
            <v>-2950</v>
          </cell>
          <cell r="L742" t="str">
            <v>THB</v>
          </cell>
          <cell r="M742" t="str">
            <v>ค่าประกันสินค้าส่งออก INV.3086604702,4760,4761</v>
          </cell>
        </row>
        <row r="743">
          <cell r="A743" t="str">
            <v>@01@</v>
          </cell>
          <cell r="B743" t="str">
            <v>ค่าประกัน</v>
          </cell>
          <cell r="C743" t="str">
            <v>208121/0008088</v>
          </cell>
          <cell r="D743" t="str">
            <v>0830032248</v>
          </cell>
          <cell r="E743">
            <v>0</v>
          </cell>
          <cell r="F743" t="str">
            <v>KR</v>
          </cell>
          <cell r="G743" t="str">
            <v>31</v>
          </cell>
          <cell r="H743">
            <v>0</v>
          </cell>
          <cell r="I743" t="str">
            <v>0934001607</v>
          </cell>
          <cell r="J743">
            <v>39785</v>
          </cell>
          <cell r="K743">
            <v>-2888</v>
          </cell>
          <cell r="L743" t="str">
            <v>THB</v>
          </cell>
          <cell r="M743" t="str">
            <v>ค่าประกันสินค้าส่งออก INV.3086604728</v>
          </cell>
        </row>
        <row r="744">
          <cell r="A744" t="str">
            <v>@01@</v>
          </cell>
          <cell r="B744" t="str">
            <v>ค่าประกัน</v>
          </cell>
          <cell r="C744" t="str">
            <v>208121/0009285</v>
          </cell>
          <cell r="D744" t="str">
            <v>0830032255</v>
          </cell>
          <cell r="E744">
            <v>0</v>
          </cell>
          <cell r="F744" t="str">
            <v>KR</v>
          </cell>
          <cell r="G744" t="str">
            <v>31</v>
          </cell>
          <cell r="H744">
            <v>0</v>
          </cell>
          <cell r="I744" t="str">
            <v>0934001407</v>
          </cell>
          <cell r="J744">
            <v>39786</v>
          </cell>
          <cell r="K744">
            <v>-4727</v>
          </cell>
          <cell r="L744" t="str">
            <v>THB</v>
          </cell>
          <cell r="M744" t="str">
            <v>ค่าประกันสินค้าส่งออก INV.3086604688,4732,4750</v>
          </cell>
        </row>
        <row r="745">
          <cell r="A745" t="str">
            <v>@01@</v>
          </cell>
          <cell r="B745" t="str">
            <v>ค่าประกัน</v>
          </cell>
          <cell r="C745" t="str">
            <v>208121/0010301</v>
          </cell>
          <cell r="D745" t="str">
            <v>0830032256</v>
          </cell>
          <cell r="E745">
            <v>0</v>
          </cell>
          <cell r="F745" t="str">
            <v>KR</v>
          </cell>
          <cell r="G745" t="str">
            <v>31</v>
          </cell>
          <cell r="H745">
            <v>0</v>
          </cell>
          <cell r="I745" t="str">
            <v>0934001607</v>
          </cell>
          <cell r="J745">
            <v>39790</v>
          </cell>
          <cell r="K745">
            <v>-1935</v>
          </cell>
          <cell r="L745" t="str">
            <v>THB</v>
          </cell>
          <cell r="M745" t="str">
            <v>ค่าประกันสินค้าส่งออก INV.3086604714,4720</v>
          </cell>
        </row>
        <row r="746">
          <cell r="A746" t="str">
            <v>@01@</v>
          </cell>
          <cell r="B746" t="str">
            <v>ค่าประกัน</v>
          </cell>
          <cell r="C746" t="str">
            <v>208121/0011225</v>
          </cell>
          <cell r="D746" t="str">
            <v>0830032257</v>
          </cell>
          <cell r="E746">
            <v>0</v>
          </cell>
          <cell r="F746" t="str">
            <v>KR</v>
          </cell>
          <cell r="G746" t="str">
            <v>31</v>
          </cell>
          <cell r="H746">
            <v>0</v>
          </cell>
          <cell r="I746" t="str">
            <v>0934001607</v>
          </cell>
          <cell r="J746">
            <v>39791</v>
          </cell>
          <cell r="K746">
            <v>-1854</v>
          </cell>
          <cell r="L746" t="str">
            <v>THB</v>
          </cell>
          <cell r="M746" t="str">
            <v>ค่าประกันสินค้าส่งออก INV.3086604751,4805</v>
          </cell>
        </row>
        <row r="747">
          <cell r="A747" t="str">
            <v>@01@</v>
          </cell>
          <cell r="B747" t="str">
            <v>ค่าประกัน</v>
          </cell>
          <cell r="C747" t="str">
            <v>208121/0012508</v>
          </cell>
          <cell r="D747" t="str">
            <v>0830032258</v>
          </cell>
          <cell r="E747">
            <v>0</v>
          </cell>
          <cell r="F747" t="str">
            <v>KR</v>
          </cell>
          <cell r="G747" t="str">
            <v>31</v>
          </cell>
          <cell r="H747">
            <v>0</v>
          </cell>
          <cell r="I747" t="str">
            <v>0934001607</v>
          </cell>
          <cell r="J747">
            <v>39793</v>
          </cell>
          <cell r="K747">
            <v>-4739</v>
          </cell>
          <cell r="L747" t="str">
            <v>THB</v>
          </cell>
          <cell r="M747" t="str">
            <v>ค่าประกันสินค้าส่งออก INV.3086604806,4808 4822</v>
          </cell>
        </row>
        <row r="748">
          <cell r="A748" t="str">
            <v>@01@</v>
          </cell>
          <cell r="B748" t="str">
            <v>ค่าประกัน</v>
          </cell>
          <cell r="C748" t="str">
            <v>2100043396</v>
          </cell>
          <cell r="D748" t="str">
            <v>0830034724</v>
          </cell>
          <cell r="E748">
            <v>0</v>
          </cell>
          <cell r="F748" t="str">
            <v>KR</v>
          </cell>
          <cell r="G748" t="str">
            <v>31</v>
          </cell>
          <cell r="H748">
            <v>0</v>
          </cell>
          <cell r="I748" t="str">
            <v>0921000365</v>
          </cell>
          <cell r="J748">
            <v>39805</v>
          </cell>
          <cell r="K748">
            <v>-2160</v>
          </cell>
          <cell r="L748" t="str">
            <v>THB</v>
          </cell>
          <cell r="M748" t="str">
            <v>ค่าประกันสินค้า 24/1-31/01/52</v>
          </cell>
        </row>
        <row r="749">
          <cell r="B749" t="str">
            <v>ค่าประกัน Total</v>
          </cell>
          <cell r="K749">
            <v>-637680.64000000025</v>
          </cell>
        </row>
        <row r="750">
          <cell r="A750" t="str">
            <v>@01@</v>
          </cell>
          <cell r="B750" t="str">
            <v>ค่าไฟฟ้า</v>
          </cell>
          <cell r="C750" t="str">
            <v>6124957</v>
          </cell>
          <cell r="D750" t="str">
            <v>0830034138</v>
          </cell>
          <cell r="E750">
            <v>0</v>
          </cell>
          <cell r="F750" t="str">
            <v>KR</v>
          </cell>
          <cell r="G750" t="str">
            <v>31</v>
          </cell>
          <cell r="H750" t="str">
            <v>D7</v>
          </cell>
          <cell r="I750" t="str">
            <v>0933000055</v>
          </cell>
          <cell r="J750">
            <v>39813</v>
          </cell>
          <cell r="K750">
            <v>-366722.97</v>
          </cell>
          <cell r="L750" t="str">
            <v>THB</v>
          </cell>
          <cell r="M750" t="str">
            <v>ค่าไฟฟ้า 12/51 825-011120</v>
          </cell>
        </row>
        <row r="751">
          <cell r="A751" t="str">
            <v>@01@</v>
          </cell>
          <cell r="B751" t="str">
            <v>ค่าไฟฟ้า</v>
          </cell>
          <cell r="C751" t="str">
            <v>6124962</v>
          </cell>
          <cell r="D751" t="str">
            <v>0830034136</v>
          </cell>
          <cell r="E751">
            <v>0</v>
          </cell>
          <cell r="F751" t="str">
            <v>KR</v>
          </cell>
          <cell r="G751" t="str">
            <v>31</v>
          </cell>
          <cell r="H751" t="str">
            <v>D7</v>
          </cell>
          <cell r="I751" t="str">
            <v>0933000055</v>
          </cell>
          <cell r="J751">
            <v>39813</v>
          </cell>
          <cell r="K751">
            <v>-1045830.18</v>
          </cell>
          <cell r="L751" t="str">
            <v>THB</v>
          </cell>
          <cell r="M751" t="str">
            <v>ค่าไฟฟ้า 12/51 825-012295</v>
          </cell>
        </row>
        <row r="752">
          <cell r="A752" t="str">
            <v>@01@</v>
          </cell>
          <cell r="B752" t="str">
            <v>ค่าไฟฟ้า</v>
          </cell>
          <cell r="C752" t="str">
            <v>6130915</v>
          </cell>
          <cell r="D752" t="str">
            <v>0830034135</v>
          </cell>
          <cell r="E752">
            <v>0</v>
          </cell>
          <cell r="F752" t="str">
            <v>KR</v>
          </cell>
          <cell r="G752" t="str">
            <v>31</v>
          </cell>
          <cell r="H752" t="str">
            <v>D7</v>
          </cell>
          <cell r="I752" t="str">
            <v>0933000055</v>
          </cell>
          <cell r="J752">
            <v>39813</v>
          </cell>
          <cell r="K752">
            <v>-7913211.7000000002</v>
          </cell>
          <cell r="L752" t="str">
            <v>THB</v>
          </cell>
          <cell r="M752" t="str">
            <v>ค่าไฟฟ้า 12/51 998-002000</v>
          </cell>
        </row>
        <row r="753">
          <cell r="A753" t="str">
            <v>@01@</v>
          </cell>
          <cell r="B753" t="str">
            <v>ค่าไฟฟ้า</v>
          </cell>
          <cell r="C753" t="str">
            <v>9124958</v>
          </cell>
          <cell r="D753" t="str">
            <v>0830034137</v>
          </cell>
          <cell r="E753">
            <v>0</v>
          </cell>
          <cell r="F753" t="str">
            <v>KR</v>
          </cell>
          <cell r="G753" t="str">
            <v>31</v>
          </cell>
          <cell r="H753" t="str">
            <v>D7</v>
          </cell>
          <cell r="I753" t="str">
            <v>0933000055</v>
          </cell>
          <cell r="J753">
            <v>39813</v>
          </cell>
          <cell r="K753">
            <v>-5325610.41</v>
          </cell>
          <cell r="L753" t="str">
            <v>THB</v>
          </cell>
          <cell r="M753" t="str">
            <v>ค่าไฟฟ้า 12/51 825-011150</v>
          </cell>
        </row>
        <row r="754">
          <cell r="A754" t="str">
            <v>@01@</v>
          </cell>
          <cell r="B754" t="str">
            <v>ค่าไฟฟ้า</v>
          </cell>
          <cell r="C754" t="str">
            <v>925-011104</v>
          </cell>
          <cell r="D754" t="str">
            <v>0730008005</v>
          </cell>
          <cell r="E754">
            <v>0</v>
          </cell>
          <cell r="F754" t="str">
            <v>KR</v>
          </cell>
          <cell r="G754" t="str">
            <v>31</v>
          </cell>
          <cell r="H754" t="str">
            <v>D7</v>
          </cell>
          <cell r="I754" t="str">
            <v>0940014022</v>
          </cell>
          <cell r="J754">
            <v>39197</v>
          </cell>
          <cell r="K754">
            <v>-346.84</v>
          </cell>
          <cell r="L754" t="str">
            <v>THB</v>
          </cell>
          <cell r="M754" t="str">
            <v>ค่าไฟฟ้า 4/50 ยูเนี่ยนรับเบอร์</v>
          </cell>
        </row>
        <row r="755">
          <cell r="B755" t="str">
            <v>ค่าไฟฟ้า Total</v>
          </cell>
          <cell r="K755">
            <v>-14651722.1</v>
          </cell>
        </row>
        <row r="756">
          <cell r="A756" t="str">
            <v>@01@</v>
          </cell>
          <cell r="B756" t="str">
            <v>ค่าวิเคราะห์</v>
          </cell>
          <cell r="C756" t="str">
            <v>08IF142959</v>
          </cell>
          <cell r="D756" t="str">
            <v>0840080270</v>
          </cell>
          <cell r="E756">
            <v>0</v>
          </cell>
          <cell r="F756" t="str">
            <v>RE</v>
          </cell>
          <cell r="G756" t="str">
            <v>31</v>
          </cell>
          <cell r="H756" t="str">
            <v>D7</v>
          </cell>
          <cell r="I756" t="str">
            <v>0934000465</v>
          </cell>
          <cell r="J756">
            <v>39780</v>
          </cell>
          <cell r="K756">
            <v>-6505.6</v>
          </cell>
          <cell r="L756" t="str">
            <v>THB</v>
          </cell>
          <cell r="M756" t="str">
            <v>ค่าบริการ ONSITE</v>
          </cell>
        </row>
        <row r="757">
          <cell r="A757" t="str">
            <v>@01@</v>
          </cell>
          <cell r="B757" t="str">
            <v>ค่าวิเคราะห์</v>
          </cell>
          <cell r="C757" t="str">
            <v>367/17607</v>
          </cell>
          <cell r="D757" t="str">
            <v>0830031943</v>
          </cell>
          <cell r="E757">
            <v>0</v>
          </cell>
          <cell r="F757" t="str">
            <v>KR</v>
          </cell>
          <cell r="G757" t="str">
            <v>31</v>
          </cell>
          <cell r="H757" t="str">
            <v>D7</v>
          </cell>
          <cell r="I757" t="str">
            <v>0934000321</v>
          </cell>
          <cell r="J757">
            <v>39773</v>
          </cell>
          <cell r="K757">
            <v>-31973.74</v>
          </cell>
          <cell r="L757" t="str">
            <v>THB</v>
          </cell>
          <cell r="M757" t="str">
            <v>ค่าบริการตรวจวิเคราะห์ 8/51</v>
          </cell>
        </row>
        <row r="758">
          <cell r="A758" t="str">
            <v>@01@</v>
          </cell>
          <cell r="B758" t="str">
            <v>ค่าวิเคราะห์</v>
          </cell>
          <cell r="C758" t="str">
            <v>369/17727</v>
          </cell>
          <cell r="D758" t="str">
            <v>0830032241</v>
          </cell>
          <cell r="E758">
            <v>0</v>
          </cell>
          <cell r="F758" t="str">
            <v>KR</v>
          </cell>
          <cell r="G758" t="str">
            <v>31</v>
          </cell>
          <cell r="H758">
            <v>0</v>
          </cell>
          <cell r="I758" t="str">
            <v>0934000321</v>
          </cell>
          <cell r="J758">
            <v>39776</v>
          </cell>
          <cell r="K758">
            <v>-39472.51</v>
          </cell>
          <cell r="L758" t="str">
            <v>THB</v>
          </cell>
          <cell r="M758" t="str">
            <v>ค่าบริการวิเคราะห์ 9/51</v>
          </cell>
        </row>
        <row r="759">
          <cell r="B759" t="str">
            <v>ค่าวิเคราะห์ Total</v>
          </cell>
          <cell r="K759">
            <v>-77951.850000000006</v>
          </cell>
        </row>
        <row r="760">
          <cell r="A760" t="str">
            <v>@01@</v>
          </cell>
          <cell r="B760" t="str">
            <v>ค่าหัวลาก</v>
          </cell>
          <cell r="C760" t="str">
            <v>TRK 083256</v>
          </cell>
          <cell r="D760" t="str">
            <v>0840085113</v>
          </cell>
          <cell r="E760">
            <v>0</v>
          </cell>
          <cell r="F760" t="str">
            <v>RE</v>
          </cell>
          <cell r="G760" t="str">
            <v>31</v>
          </cell>
          <cell r="H760" t="str">
            <v>V0</v>
          </cell>
          <cell r="I760" t="str">
            <v>0934000691</v>
          </cell>
          <cell r="J760">
            <v>39791</v>
          </cell>
          <cell r="K760">
            <v>-24000</v>
          </cell>
          <cell r="L760" t="str">
            <v>THB</v>
          </cell>
          <cell r="M760" t="str">
            <v>ค่าหัวลาก</v>
          </cell>
        </row>
        <row r="761">
          <cell r="A761" t="str">
            <v>@01@</v>
          </cell>
          <cell r="B761" t="str">
            <v xml:space="preserve">ค่าหัวลาก </v>
          </cell>
          <cell r="C761" t="str">
            <v>SAM2008/0274</v>
          </cell>
          <cell r="D761" t="str">
            <v>0830032024</v>
          </cell>
          <cell r="E761">
            <v>0</v>
          </cell>
          <cell r="F761" t="str">
            <v>KR</v>
          </cell>
          <cell r="G761" t="str">
            <v>31</v>
          </cell>
          <cell r="H761">
            <v>0</v>
          </cell>
          <cell r="I761" t="str">
            <v>0934000403</v>
          </cell>
          <cell r="J761">
            <v>39737</v>
          </cell>
          <cell r="K761">
            <v>-2736.05</v>
          </cell>
          <cell r="L761" t="str">
            <v>THB</v>
          </cell>
          <cell r="M761" t="str">
            <v>ค่าหัวลาก INV.3086604045</v>
          </cell>
        </row>
        <row r="762">
          <cell r="A762" t="str">
            <v>@01@</v>
          </cell>
          <cell r="B762" t="str">
            <v xml:space="preserve">ค่าหัวลาก </v>
          </cell>
          <cell r="C762" t="str">
            <v>SAM2008/0274</v>
          </cell>
          <cell r="D762" t="str">
            <v>0830032024</v>
          </cell>
          <cell r="E762">
            <v>0</v>
          </cell>
          <cell r="F762" t="str">
            <v>KR</v>
          </cell>
          <cell r="G762" t="str">
            <v>31</v>
          </cell>
          <cell r="H762">
            <v>0</v>
          </cell>
          <cell r="I762" t="str">
            <v>0934000403</v>
          </cell>
          <cell r="J762">
            <v>39737</v>
          </cell>
          <cell r="K762">
            <v>-1098</v>
          </cell>
          <cell r="L762" t="str">
            <v>THB</v>
          </cell>
          <cell r="M762" t="str">
            <v>ค่าหัวลาก INV.3086604045</v>
          </cell>
        </row>
        <row r="763">
          <cell r="A763" t="str">
            <v>@01@</v>
          </cell>
          <cell r="B763" t="str">
            <v xml:space="preserve">ค่าหัวลาก </v>
          </cell>
          <cell r="C763" t="str">
            <v>TEO 084024</v>
          </cell>
          <cell r="D763" t="str">
            <v>0830032013</v>
          </cell>
          <cell r="E763">
            <v>0</v>
          </cell>
          <cell r="F763" t="str">
            <v>KR</v>
          </cell>
          <cell r="G763" t="str">
            <v>31</v>
          </cell>
          <cell r="H763">
            <v>0</v>
          </cell>
          <cell r="I763" t="str">
            <v>0934000405</v>
          </cell>
          <cell r="J763">
            <v>39779</v>
          </cell>
          <cell r="K763">
            <v>-1063</v>
          </cell>
          <cell r="L763" t="str">
            <v>THB</v>
          </cell>
          <cell r="M763" t="str">
            <v>ค่าหัวลาก INV.3086604660,4662</v>
          </cell>
        </row>
        <row r="764">
          <cell r="A764" t="str">
            <v>@01@</v>
          </cell>
          <cell r="B764" t="str">
            <v xml:space="preserve">ค่าหัวลาก </v>
          </cell>
          <cell r="C764" t="str">
            <v>TEO 084024</v>
          </cell>
          <cell r="D764" t="str">
            <v>0830032013</v>
          </cell>
          <cell r="E764">
            <v>0</v>
          </cell>
          <cell r="F764" t="str">
            <v>KR</v>
          </cell>
          <cell r="G764" t="str">
            <v>31</v>
          </cell>
          <cell r="H764">
            <v>0</v>
          </cell>
          <cell r="I764" t="str">
            <v>0934000405</v>
          </cell>
          <cell r="J764">
            <v>39779</v>
          </cell>
          <cell r="K764">
            <v>-2200</v>
          </cell>
          <cell r="L764" t="str">
            <v>THB</v>
          </cell>
          <cell r="M764" t="str">
            <v>ค่าหัวลาก INV.3086604660,4662</v>
          </cell>
        </row>
        <row r="765">
          <cell r="A765" t="str">
            <v>@01@</v>
          </cell>
          <cell r="B765" t="str">
            <v xml:space="preserve">ค่าหัวลาก </v>
          </cell>
          <cell r="C765" t="str">
            <v>TEO 084024</v>
          </cell>
          <cell r="D765" t="str">
            <v>0830032013</v>
          </cell>
          <cell r="E765">
            <v>0</v>
          </cell>
          <cell r="F765" t="str">
            <v>KR</v>
          </cell>
          <cell r="G765" t="str">
            <v>31</v>
          </cell>
          <cell r="H765">
            <v>0</v>
          </cell>
          <cell r="I765" t="str">
            <v>0934000405</v>
          </cell>
          <cell r="J765">
            <v>39779</v>
          </cell>
          <cell r="K765">
            <v>-200</v>
          </cell>
          <cell r="L765" t="str">
            <v>THB</v>
          </cell>
          <cell r="M765" t="str">
            <v>ค่าหัวลาก INV.3086604660,4662</v>
          </cell>
        </row>
        <row r="766">
          <cell r="A766" t="str">
            <v>@01@</v>
          </cell>
          <cell r="B766" t="str">
            <v xml:space="preserve">ค่าหัวลาก </v>
          </cell>
          <cell r="C766" t="str">
            <v>TEO 084025</v>
          </cell>
          <cell r="D766" t="str">
            <v>0830032015</v>
          </cell>
          <cell r="E766">
            <v>0</v>
          </cell>
          <cell r="F766" t="str">
            <v>KR</v>
          </cell>
          <cell r="G766" t="str">
            <v>31</v>
          </cell>
          <cell r="H766">
            <v>0</v>
          </cell>
          <cell r="I766" t="str">
            <v>0934000405</v>
          </cell>
          <cell r="J766">
            <v>39779</v>
          </cell>
          <cell r="K766">
            <v>-1063</v>
          </cell>
          <cell r="L766" t="str">
            <v>THB</v>
          </cell>
          <cell r="M766" t="str">
            <v>ค่าหัวลาก INV.3086604663,4664</v>
          </cell>
        </row>
        <row r="767">
          <cell r="A767" t="str">
            <v>@01@</v>
          </cell>
          <cell r="B767" t="str">
            <v xml:space="preserve">ค่าหัวลาก </v>
          </cell>
          <cell r="C767" t="str">
            <v>TEO 084025</v>
          </cell>
          <cell r="D767" t="str">
            <v>0830032015</v>
          </cell>
          <cell r="E767">
            <v>0</v>
          </cell>
          <cell r="F767" t="str">
            <v>KR</v>
          </cell>
          <cell r="G767" t="str">
            <v>31</v>
          </cell>
          <cell r="H767">
            <v>0</v>
          </cell>
          <cell r="I767" t="str">
            <v>0934000405</v>
          </cell>
          <cell r="J767">
            <v>39779</v>
          </cell>
          <cell r="K767">
            <v>-2200</v>
          </cell>
          <cell r="L767" t="str">
            <v>THB</v>
          </cell>
          <cell r="M767" t="str">
            <v>ค่าหัวลาก INV.3086604663,4664</v>
          </cell>
        </row>
        <row r="768">
          <cell r="A768" t="str">
            <v>@01@</v>
          </cell>
          <cell r="B768" t="str">
            <v xml:space="preserve">ค่าหัวลาก </v>
          </cell>
          <cell r="C768" t="str">
            <v>TEO 084025</v>
          </cell>
          <cell r="D768" t="str">
            <v>0830032015</v>
          </cell>
          <cell r="E768">
            <v>0</v>
          </cell>
          <cell r="F768" t="str">
            <v>KR</v>
          </cell>
          <cell r="G768" t="str">
            <v>31</v>
          </cell>
          <cell r="H768">
            <v>0</v>
          </cell>
          <cell r="I768" t="str">
            <v>0934000405</v>
          </cell>
          <cell r="J768">
            <v>39779</v>
          </cell>
          <cell r="K768">
            <v>-200</v>
          </cell>
          <cell r="L768" t="str">
            <v>THB</v>
          </cell>
          <cell r="M768" t="str">
            <v>ค่าหัวลาก INV.3086604663,4664</v>
          </cell>
        </row>
        <row r="769">
          <cell r="A769" t="str">
            <v>@01@</v>
          </cell>
          <cell r="B769" t="str">
            <v xml:space="preserve">ค่าหัวลาก </v>
          </cell>
          <cell r="C769" t="str">
            <v>TEO 084026</v>
          </cell>
          <cell r="D769" t="str">
            <v>0830032017</v>
          </cell>
          <cell r="E769">
            <v>0</v>
          </cell>
          <cell r="F769" t="str">
            <v>KR</v>
          </cell>
          <cell r="G769" t="str">
            <v>31</v>
          </cell>
          <cell r="H769">
            <v>0</v>
          </cell>
          <cell r="I769" t="str">
            <v>0934000405</v>
          </cell>
          <cell r="J769">
            <v>39779</v>
          </cell>
          <cell r="K769">
            <v>-1063</v>
          </cell>
          <cell r="L769" t="str">
            <v>THB</v>
          </cell>
          <cell r="M769" t="str">
            <v>ค่าหัวลาก INV.3086604658</v>
          </cell>
        </row>
        <row r="770">
          <cell r="A770" t="str">
            <v>@01@</v>
          </cell>
          <cell r="B770" t="str">
            <v xml:space="preserve">ค่าหัวลาก </v>
          </cell>
          <cell r="C770" t="str">
            <v>TEO 084026</v>
          </cell>
          <cell r="D770" t="str">
            <v>0830032017</v>
          </cell>
          <cell r="E770">
            <v>0</v>
          </cell>
          <cell r="F770" t="str">
            <v>KR</v>
          </cell>
          <cell r="G770" t="str">
            <v>31</v>
          </cell>
          <cell r="H770">
            <v>0</v>
          </cell>
          <cell r="I770" t="str">
            <v>0934000405</v>
          </cell>
          <cell r="J770">
            <v>39779</v>
          </cell>
          <cell r="K770">
            <v>-2200</v>
          </cell>
          <cell r="L770" t="str">
            <v>THB</v>
          </cell>
          <cell r="M770" t="str">
            <v>ค่าหัวลาก INV.3086604658</v>
          </cell>
        </row>
        <row r="771">
          <cell r="A771" t="str">
            <v>@01@</v>
          </cell>
          <cell r="B771" t="str">
            <v xml:space="preserve">ค่าหัวลาก </v>
          </cell>
          <cell r="C771" t="str">
            <v>TEO 084026</v>
          </cell>
          <cell r="D771" t="str">
            <v>0830032017</v>
          </cell>
          <cell r="E771">
            <v>0</v>
          </cell>
          <cell r="F771" t="str">
            <v>KR</v>
          </cell>
          <cell r="G771" t="str">
            <v>31</v>
          </cell>
          <cell r="H771">
            <v>0</v>
          </cell>
          <cell r="I771" t="str">
            <v>0934000405</v>
          </cell>
          <cell r="J771">
            <v>39779</v>
          </cell>
          <cell r="K771">
            <v>-200</v>
          </cell>
          <cell r="L771" t="str">
            <v>THB</v>
          </cell>
          <cell r="M771" t="str">
            <v>ค่าหัวลาก INV.3086604658</v>
          </cell>
        </row>
        <row r="772">
          <cell r="A772" t="str">
            <v>@01@</v>
          </cell>
          <cell r="B772" t="str">
            <v xml:space="preserve">ค่าหัวลาก </v>
          </cell>
          <cell r="C772" t="str">
            <v>TEO 084027</v>
          </cell>
          <cell r="D772" t="str">
            <v>0830032019</v>
          </cell>
          <cell r="E772">
            <v>0</v>
          </cell>
          <cell r="F772" t="str">
            <v>KR</v>
          </cell>
          <cell r="G772" t="str">
            <v>31</v>
          </cell>
          <cell r="H772">
            <v>0</v>
          </cell>
          <cell r="I772" t="str">
            <v>0934000405</v>
          </cell>
          <cell r="J772">
            <v>39779</v>
          </cell>
          <cell r="K772">
            <v>-635</v>
          </cell>
          <cell r="L772" t="str">
            <v>THB</v>
          </cell>
          <cell r="M772" t="str">
            <v>ค่าหัวลาก INV.3086604613,4595</v>
          </cell>
        </row>
        <row r="773">
          <cell r="A773" t="str">
            <v>@01@</v>
          </cell>
          <cell r="B773" t="str">
            <v xml:space="preserve">ค่าหัวลาก </v>
          </cell>
          <cell r="C773" t="str">
            <v>TEO 084027</v>
          </cell>
          <cell r="D773" t="str">
            <v>0830032019</v>
          </cell>
          <cell r="E773">
            <v>0</v>
          </cell>
          <cell r="F773" t="str">
            <v>KR</v>
          </cell>
          <cell r="G773" t="str">
            <v>31</v>
          </cell>
          <cell r="H773">
            <v>0</v>
          </cell>
          <cell r="I773" t="str">
            <v>0934000405</v>
          </cell>
          <cell r="J773">
            <v>39779</v>
          </cell>
          <cell r="K773">
            <v>-1850</v>
          </cell>
          <cell r="L773" t="str">
            <v>THB</v>
          </cell>
          <cell r="M773" t="str">
            <v>ค่าหัวลาก INV.3086604613,4595</v>
          </cell>
        </row>
        <row r="774">
          <cell r="A774" t="str">
            <v>@01@</v>
          </cell>
          <cell r="B774" t="str">
            <v xml:space="preserve">ค่าหัวลาก </v>
          </cell>
          <cell r="C774" t="str">
            <v>TEO 084027</v>
          </cell>
          <cell r="D774" t="str">
            <v>0830032019</v>
          </cell>
          <cell r="E774">
            <v>0</v>
          </cell>
          <cell r="F774" t="str">
            <v>KR</v>
          </cell>
          <cell r="G774" t="str">
            <v>31</v>
          </cell>
          <cell r="H774">
            <v>0</v>
          </cell>
          <cell r="I774" t="str">
            <v>0934000405</v>
          </cell>
          <cell r="J774">
            <v>39779</v>
          </cell>
          <cell r="K774">
            <v>-200</v>
          </cell>
          <cell r="L774" t="str">
            <v>THB</v>
          </cell>
          <cell r="M774" t="str">
            <v>ค่าหัวลาก INV.3086604613,4595</v>
          </cell>
        </row>
        <row r="775">
          <cell r="A775" t="str">
            <v>@01@</v>
          </cell>
          <cell r="B775" t="str">
            <v xml:space="preserve">ค่าหัวลาก </v>
          </cell>
          <cell r="C775" t="str">
            <v>TEO 084045</v>
          </cell>
          <cell r="D775" t="str">
            <v>0830032021</v>
          </cell>
          <cell r="E775">
            <v>0</v>
          </cell>
          <cell r="F775" t="str">
            <v>KR</v>
          </cell>
          <cell r="G775" t="str">
            <v>31</v>
          </cell>
          <cell r="H775">
            <v>0</v>
          </cell>
          <cell r="I775" t="str">
            <v>0934000405</v>
          </cell>
          <cell r="J775">
            <v>39779</v>
          </cell>
          <cell r="K775">
            <v>-932.5</v>
          </cell>
          <cell r="L775" t="str">
            <v>THB</v>
          </cell>
          <cell r="M775" t="str">
            <v>ค่าหัวลาก INV.3086604684,4677,4681,4686,4670</v>
          </cell>
        </row>
        <row r="776">
          <cell r="A776" t="str">
            <v>@01@</v>
          </cell>
          <cell r="B776" t="str">
            <v xml:space="preserve">ค่าหัวลาก </v>
          </cell>
          <cell r="C776" t="str">
            <v>TEO 084045</v>
          </cell>
          <cell r="D776" t="str">
            <v>0830032021</v>
          </cell>
          <cell r="E776">
            <v>0</v>
          </cell>
          <cell r="F776" t="str">
            <v>KR</v>
          </cell>
          <cell r="G776" t="str">
            <v>31</v>
          </cell>
          <cell r="H776">
            <v>0</v>
          </cell>
          <cell r="I776" t="str">
            <v>0934000405</v>
          </cell>
          <cell r="J776">
            <v>39779</v>
          </cell>
          <cell r="K776">
            <v>-2200</v>
          </cell>
          <cell r="L776" t="str">
            <v>THB</v>
          </cell>
          <cell r="M776" t="str">
            <v>ค่าหัวลาก INV.3086604684,4677,4681,4686,4670</v>
          </cell>
        </row>
        <row r="777">
          <cell r="A777" t="str">
            <v>@01@</v>
          </cell>
          <cell r="B777" t="str">
            <v xml:space="preserve">ค่าหัวลาก </v>
          </cell>
          <cell r="C777" t="str">
            <v>TEO 084045</v>
          </cell>
          <cell r="D777" t="str">
            <v>0830032021</v>
          </cell>
          <cell r="E777">
            <v>0</v>
          </cell>
          <cell r="F777" t="str">
            <v>KR</v>
          </cell>
          <cell r="G777" t="str">
            <v>31</v>
          </cell>
          <cell r="H777">
            <v>0</v>
          </cell>
          <cell r="I777" t="str">
            <v>0934000405</v>
          </cell>
          <cell r="J777">
            <v>39779</v>
          </cell>
          <cell r="K777">
            <v>-200</v>
          </cell>
          <cell r="L777" t="str">
            <v>THB</v>
          </cell>
          <cell r="M777" t="str">
            <v>ค่าหัวลาก INV.3086604684,4677,4681,4686,4670</v>
          </cell>
        </row>
        <row r="778">
          <cell r="A778" t="str">
            <v>@01@</v>
          </cell>
          <cell r="B778" t="str">
            <v xml:space="preserve">ค่าหัวลาก </v>
          </cell>
          <cell r="C778" t="str">
            <v>SAM2008/0271</v>
          </cell>
          <cell r="D778" t="str">
            <v>0830032026</v>
          </cell>
          <cell r="E778">
            <v>0</v>
          </cell>
          <cell r="F778" t="str">
            <v>KR</v>
          </cell>
          <cell r="G778" t="str">
            <v>31</v>
          </cell>
          <cell r="H778">
            <v>0</v>
          </cell>
          <cell r="I778" t="str">
            <v>0934000403</v>
          </cell>
          <cell r="J778">
            <v>39780</v>
          </cell>
          <cell r="K778">
            <v>-39000</v>
          </cell>
          <cell r="L778" t="str">
            <v>THB</v>
          </cell>
          <cell r="M778" t="str">
            <v>ค่าหัวลาก INV.3086604732,7434,4736,4739,4742,4805,</v>
          </cell>
        </row>
        <row r="779">
          <cell r="A779" t="str">
            <v>@01@</v>
          </cell>
          <cell r="B779" t="str">
            <v xml:space="preserve">ค่าหัวลาก </v>
          </cell>
          <cell r="C779" t="str">
            <v>SAM2008/0271</v>
          </cell>
          <cell r="D779" t="str">
            <v>0830032026</v>
          </cell>
          <cell r="E779">
            <v>0</v>
          </cell>
          <cell r="F779" t="str">
            <v>KR</v>
          </cell>
          <cell r="G779" t="str">
            <v>31</v>
          </cell>
          <cell r="H779">
            <v>0</v>
          </cell>
          <cell r="I779" t="str">
            <v>0934000403</v>
          </cell>
          <cell r="J779">
            <v>39780</v>
          </cell>
          <cell r="K779">
            <v>-8356</v>
          </cell>
          <cell r="L779" t="str">
            <v>THB</v>
          </cell>
          <cell r="M779" t="str">
            <v>ค่าหัวลาก INV.3086604732,7434,4736,4739,4742,4805,</v>
          </cell>
        </row>
        <row r="780">
          <cell r="A780" t="str">
            <v>@01@</v>
          </cell>
          <cell r="B780" t="str">
            <v xml:space="preserve">ค่าหัวลาก </v>
          </cell>
          <cell r="C780" t="str">
            <v>03031914</v>
          </cell>
          <cell r="D780" t="str">
            <v>0830032686</v>
          </cell>
          <cell r="E780">
            <v>0</v>
          </cell>
          <cell r="F780" t="str">
            <v>KR</v>
          </cell>
          <cell r="G780" t="str">
            <v>31</v>
          </cell>
          <cell r="H780">
            <v>0</v>
          </cell>
          <cell r="I780" t="str">
            <v>0934000406</v>
          </cell>
          <cell r="J780">
            <v>39780</v>
          </cell>
          <cell r="K780">
            <v>-11100</v>
          </cell>
          <cell r="L780" t="str">
            <v>THB</v>
          </cell>
          <cell r="M780" t="str">
            <v>ค่าหัวลาก INV.3086604740,4741</v>
          </cell>
        </row>
        <row r="781">
          <cell r="A781" t="str">
            <v>@01@</v>
          </cell>
          <cell r="B781" t="str">
            <v xml:space="preserve">ค่าหัวลาก </v>
          </cell>
          <cell r="C781" t="str">
            <v>03031914</v>
          </cell>
          <cell r="D781" t="str">
            <v>0830032686</v>
          </cell>
          <cell r="E781">
            <v>0</v>
          </cell>
          <cell r="F781" t="str">
            <v>KR</v>
          </cell>
          <cell r="G781" t="str">
            <v>31</v>
          </cell>
          <cell r="H781">
            <v>0</v>
          </cell>
          <cell r="I781" t="str">
            <v>0934000406</v>
          </cell>
          <cell r="J781">
            <v>39780</v>
          </cell>
          <cell r="K781">
            <v>-932.49</v>
          </cell>
          <cell r="L781" t="str">
            <v>THB</v>
          </cell>
          <cell r="M781" t="str">
            <v>ค่าหัวลาก INV.3086604740,4741</v>
          </cell>
        </row>
        <row r="782">
          <cell r="A782" t="str">
            <v>@01@</v>
          </cell>
          <cell r="B782" t="str">
            <v xml:space="preserve">ค่าหัวลาก </v>
          </cell>
          <cell r="C782" t="str">
            <v>03031915</v>
          </cell>
          <cell r="D782" t="str">
            <v>0830032687</v>
          </cell>
          <cell r="E782">
            <v>0</v>
          </cell>
          <cell r="F782" t="str">
            <v>KR</v>
          </cell>
          <cell r="G782" t="str">
            <v>31</v>
          </cell>
          <cell r="H782">
            <v>0</v>
          </cell>
          <cell r="I782" t="str">
            <v>0934000406</v>
          </cell>
          <cell r="J782">
            <v>39780</v>
          </cell>
          <cell r="K782">
            <v>-6600</v>
          </cell>
          <cell r="L782" t="str">
            <v>THB</v>
          </cell>
          <cell r="M782" t="str">
            <v>ค่าหัวลาก INV.3086604705</v>
          </cell>
        </row>
        <row r="783">
          <cell r="A783" t="str">
            <v>@01@</v>
          </cell>
          <cell r="B783" t="str">
            <v xml:space="preserve">ค่าหัวลาก </v>
          </cell>
          <cell r="C783" t="str">
            <v>03031915</v>
          </cell>
          <cell r="D783" t="str">
            <v>0830032687</v>
          </cell>
          <cell r="E783">
            <v>0</v>
          </cell>
          <cell r="F783" t="str">
            <v>KR</v>
          </cell>
          <cell r="G783" t="str">
            <v>31</v>
          </cell>
          <cell r="H783">
            <v>0</v>
          </cell>
          <cell r="I783" t="str">
            <v>0934000406</v>
          </cell>
          <cell r="J783">
            <v>39780</v>
          </cell>
          <cell r="K783">
            <v>-1097.99</v>
          </cell>
          <cell r="L783" t="str">
            <v>THB</v>
          </cell>
          <cell r="M783" t="str">
            <v>ค่าหัวลาก INV.3086604705</v>
          </cell>
        </row>
        <row r="784">
          <cell r="A784" t="str">
            <v>@01@</v>
          </cell>
          <cell r="B784" t="str">
            <v xml:space="preserve">ค่าหัวลาก </v>
          </cell>
          <cell r="C784" t="str">
            <v>TEO 084080</v>
          </cell>
          <cell r="D784" t="str">
            <v>0830032668</v>
          </cell>
          <cell r="E784">
            <v>0</v>
          </cell>
          <cell r="F784" t="str">
            <v>KR</v>
          </cell>
          <cell r="G784" t="str">
            <v>31</v>
          </cell>
          <cell r="H784">
            <v>0</v>
          </cell>
          <cell r="I784" t="str">
            <v>0934000405</v>
          </cell>
          <cell r="J784">
            <v>39781</v>
          </cell>
          <cell r="K784">
            <v>-1063</v>
          </cell>
          <cell r="L784" t="str">
            <v>THB</v>
          </cell>
          <cell r="M784" t="str">
            <v>ค่าหัวลาก INV.3086604658,4659</v>
          </cell>
        </row>
        <row r="785">
          <cell r="A785" t="str">
            <v>@01@</v>
          </cell>
          <cell r="B785" t="str">
            <v xml:space="preserve">ค่าหัวลาก </v>
          </cell>
          <cell r="C785" t="str">
            <v>TEO 084080</v>
          </cell>
          <cell r="D785" t="str">
            <v>0830032668</v>
          </cell>
          <cell r="E785">
            <v>0</v>
          </cell>
          <cell r="F785" t="str">
            <v>KR</v>
          </cell>
          <cell r="G785" t="str">
            <v>31</v>
          </cell>
          <cell r="H785">
            <v>0</v>
          </cell>
          <cell r="I785" t="str">
            <v>0934000405</v>
          </cell>
          <cell r="J785">
            <v>39781</v>
          </cell>
          <cell r="K785">
            <v>-2200</v>
          </cell>
          <cell r="L785" t="str">
            <v>THB</v>
          </cell>
          <cell r="M785" t="str">
            <v>ค่าหัวลาก INV.3086604658,4659</v>
          </cell>
        </row>
        <row r="786">
          <cell r="A786" t="str">
            <v>@01@</v>
          </cell>
          <cell r="B786" t="str">
            <v xml:space="preserve">ค่าหัวลาก </v>
          </cell>
          <cell r="C786" t="str">
            <v>TEO 084080</v>
          </cell>
          <cell r="D786" t="str">
            <v>0830032668</v>
          </cell>
          <cell r="E786">
            <v>0</v>
          </cell>
          <cell r="F786" t="str">
            <v>KR</v>
          </cell>
          <cell r="G786" t="str">
            <v>31</v>
          </cell>
          <cell r="H786">
            <v>0</v>
          </cell>
          <cell r="I786" t="str">
            <v>0934000405</v>
          </cell>
          <cell r="J786">
            <v>39781</v>
          </cell>
          <cell r="K786">
            <v>-200</v>
          </cell>
          <cell r="L786" t="str">
            <v>THB</v>
          </cell>
          <cell r="M786" t="str">
            <v>ค่าหัวลาก INV.3086604658,4659</v>
          </cell>
        </row>
        <row r="787">
          <cell r="A787" t="str">
            <v>@01@</v>
          </cell>
          <cell r="B787" t="str">
            <v xml:space="preserve">ค่าหัวลาก </v>
          </cell>
          <cell r="C787" t="str">
            <v>TEO 084081</v>
          </cell>
          <cell r="D787" t="str">
            <v>0830032670</v>
          </cell>
          <cell r="E787">
            <v>0</v>
          </cell>
          <cell r="F787" t="str">
            <v>KR</v>
          </cell>
          <cell r="G787" t="str">
            <v>31</v>
          </cell>
          <cell r="H787">
            <v>0</v>
          </cell>
          <cell r="I787" t="str">
            <v>0934000405</v>
          </cell>
          <cell r="J787">
            <v>39781</v>
          </cell>
          <cell r="K787">
            <v>-1063</v>
          </cell>
          <cell r="L787" t="str">
            <v>THB</v>
          </cell>
          <cell r="M787" t="str">
            <v>ค่าหัวลาก INV.3086604641</v>
          </cell>
        </row>
        <row r="788">
          <cell r="A788" t="str">
            <v>@01@</v>
          </cell>
          <cell r="B788" t="str">
            <v xml:space="preserve">ค่าหัวลาก </v>
          </cell>
          <cell r="C788" t="str">
            <v>TEO 084081</v>
          </cell>
          <cell r="D788" t="str">
            <v>0830032670</v>
          </cell>
          <cell r="E788">
            <v>0</v>
          </cell>
          <cell r="F788" t="str">
            <v>KR</v>
          </cell>
          <cell r="G788" t="str">
            <v>31</v>
          </cell>
          <cell r="H788">
            <v>0</v>
          </cell>
          <cell r="I788" t="str">
            <v>0934000405</v>
          </cell>
          <cell r="J788">
            <v>39781</v>
          </cell>
          <cell r="K788">
            <v>-2200</v>
          </cell>
          <cell r="L788" t="str">
            <v>THB</v>
          </cell>
          <cell r="M788" t="str">
            <v>ค่าหัวลาก INV.3086604641</v>
          </cell>
        </row>
        <row r="789">
          <cell r="A789" t="str">
            <v>@01@</v>
          </cell>
          <cell r="B789" t="str">
            <v xml:space="preserve">ค่าหัวลาก </v>
          </cell>
          <cell r="C789" t="str">
            <v>TEO 084081</v>
          </cell>
          <cell r="D789" t="str">
            <v>0830032670</v>
          </cell>
          <cell r="E789">
            <v>0</v>
          </cell>
          <cell r="F789" t="str">
            <v>KR</v>
          </cell>
          <cell r="G789" t="str">
            <v>31</v>
          </cell>
          <cell r="H789">
            <v>0</v>
          </cell>
          <cell r="I789" t="str">
            <v>0934000405</v>
          </cell>
          <cell r="J789">
            <v>39781</v>
          </cell>
          <cell r="K789">
            <v>-200</v>
          </cell>
          <cell r="L789" t="str">
            <v>THB</v>
          </cell>
          <cell r="M789" t="str">
            <v>ค่าหัวลาก INV.3086604641</v>
          </cell>
        </row>
        <row r="790">
          <cell r="A790" t="str">
            <v>@01@</v>
          </cell>
          <cell r="B790" t="str">
            <v xml:space="preserve">ค่าหัวลาก </v>
          </cell>
          <cell r="C790" t="str">
            <v>TEO 084082</v>
          </cell>
          <cell r="D790" t="str">
            <v>0830032672</v>
          </cell>
          <cell r="E790">
            <v>0</v>
          </cell>
          <cell r="F790" t="str">
            <v>KR</v>
          </cell>
          <cell r="G790" t="str">
            <v>31</v>
          </cell>
          <cell r="H790">
            <v>0</v>
          </cell>
          <cell r="I790" t="str">
            <v>0934000405</v>
          </cell>
          <cell r="J790">
            <v>39781</v>
          </cell>
          <cell r="K790">
            <v>-1063</v>
          </cell>
          <cell r="L790" t="str">
            <v>THB</v>
          </cell>
          <cell r="M790" t="str">
            <v>ค่าหัวลาก INV.3086604660,4662</v>
          </cell>
        </row>
        <row r="791">
          <cell r="A791" t="str">
            <v>@01@</v>
          </cell>
          <cell r="B791" t="str">
            <v xml:space="preserve">ค่าหัวลาก </v>
          </cell>
          <cell r="C791" t="str">
            <v>TEO 084082</v>
          </cell>
          <cell r="D791" t="str">
            <v>0830032672</v>
          </cell>
          <cell r="E791">
            <v>0</v>
          </cell>
          <cell r="F791" t="str">
            <v>KR</v>
          </cell>
          <cell r="G791" t="str">
            <v>31</v>
          </cell>
          <cell r="H791">
            <v>0</v>
          </cell>
          <cell r="I791" t="str">
            <v>0934000405</v>
          </cell>
          <cell r="J791">
            <v>39781</v>
          </cell>
          <cell r="K791">
            <v>-2200</v>
          </cell>
          <cell r="L791" t="str">
            <v>THB</v>
          </cell>
          <cell r="M791" t="str">
            <v>ค่าหัวลาก INV.3086604660,4662</v>
          </cell>
        </row>
        <row r="792">
          <cell r="A792" t="str">
            <v>@01@</v>
          </cell>
          <cell r="B792" t="str">
            <v xml:space="preserve">ค่าหัวลาก </v>
          </cell>
          <cell r="C792" t="str">
            <v>TEO 084082</v>
          </cell>
          <cell r="D792" t="str">
            <v>0830032672</v>
          </cell>
          <cell r="E792">
            <v>0</v>
          </cell>
          <cell r="F792" t="str">
            <v>KR</v>
          </cell>
          <cell r="G792" t="str">
            <v>31</v>
          </cell>
          <cell r="H792">
            <v>0</v>
          </cell>
          <cell r="I792" t="str">
            <v>0934000405</v>
          </cell>
          <cell r="J792">
            <v>39781</v>
          </cell>
          <cell r="K792">
            <v>-200</v>
          </cell>
          <cell r="L792" t="str">
            <v>THB</v>
          </cell>
          <cell r="M792" t="str">
            <v>ค่าหัวลาก INV.3086604660,4662</v>
          </cell>
        </row>
        <row r="793">
          <cell r="A793" t="str">
            <v>@01@</v>
          </cell>
          <cell r="B793" t="str">
            <v xml:space="preserve">ค่าหัวลาก </v>
          </cell>
          <cell r="C793" t="str">
            <v>TEO 084083</v>
          </cell>
          <cell r="D793" t="str">
            <v>0830032674</v>
          </cell>
          <cell r="E793">
            <v>0</v>
          </cell>
          <cell r="F793" t="str">
            <v>KR</v>
          </cell>
          <cell r="G793" t="str">
            <v>31</v>
          </cell>
          <cell r="H793">
            <v>0</v>
          </cell>
          <cell r="I793" t="str">
            <v>0934000405</v>
          </cell>
          <cell r="J793">
            <v>39781</v>
          </cell>
          <cell r="K793">
            <v>-2126</v>
          </cell>
          <cell r="L793" t="str">
            <v>THB</v>
          </cell>
          <cell r="M793" t="str">
            <v>ค่าหัวลาก INV.3086604683,4673,4672,4674</v>
          </cell>
        </row>
        <row r="794">
          <cell r="A794" t="str">
            <v>@01@</v>
          </cell>
          <cell r="B794" t="str">
            <v xml:space="preserve">ค่าหัวลาก </v>
          </cell>
          <cell r="C794" t="str">
            <v>TEO 084083</v>
          </cell>
          <cell r="D794" t="str">
            <v>0830032674</v>
          </cell>
          <cell r="E794">
            <v>0</v>
          </cell>
          <cell r="F794" t="str">
            <v>KR</v>
          </cell>
          <cell r="G794" t="str">
            <v>31</v>
          </cell>
          <cell r="H794">
            <v>0</v>
          </cell>
          <cell r="I794" t="str">
            <v>0934000405</v>
          </cell>
          <cell r="J794">
            <v>39781</v>
          </cell>
          <cell r="K794">
            <v>-4400</v>
          </cell>
          <cell r="L794" t="str">
            <v>THB</v>
          </cell>
          <cell r="M794" t="str">
            <v>ค่าหัวลาก INV.3086604683,4673,4672,4674</v>
          </cell>
        </row>
        <row r="795">
          <cell r="A795" t="str">
            <v>@01@</v>
          </cell>
          <cell r="B795" t="str">
            <v xml:space="preserve">ค่าหัวลาก </v>
          </cell>
          <cell r="C795" t="str">
            <v>TEO 084083</v>
          </cell>
          <cell r="D795" t="str">
            <v>0830032674</v>
          </cell>
          <cell r="E795">
            <v>0</v>
          </cell>
          <cell r="F795" t="str">
            <v>KR</v>
          </cell>
          <cell r="G795" t="str">
            <v>31</v>
          </cell>
          <cell r="H795">
            <v>0</v>
          </cell>
          <cell r="I795" t="str">
            <v>0934000405</v>
          </cell>
          <cell r="J795">
            <v>39781</v>
          </cell>
          <cell r="K795">
            <v>-400</v>
          </cell>
          <cell r="L795" t="str">
            <v>THB</v>
          </cell>
          <cell r="M795" t="str">
            <v>ค่าหัวลาก INV.3086604683,4673,4672,4674</v>
          </cell>
        </row>
        <row r="796">
          <cell r="A796" t="str">
            <v>@01@</v>
          </cell>
          <cell r="B796" t="str">
            <v xml:space="preserve">ค่าหัวลาก </v>
          </cell>
          <cell r="C796" t="str">
            <v>TEO 084093</v>
          </cell>
          <cell r="D796" t="str">
            <v>0830032677</v>
          </cell>
          <cell r="E796">
            <v>0</v>
          </cell>
          <cell r="F796" t="str">
            <v>KR</v>
          </cell>
          <cell r="G796" t="str">
            <v>31</v>
          </cell>
          <cell r="H796">
            <v>0</v>
          </cell>
          <cell r="I796" t="str">
            <v>0934000405</v>
          </cell>
          <cell r="J796">
            <v>39781</v>
          </cell>
          <cell r="K796">
            <v>-635</v>
          </cell>
          <cell r="L796" t="str">
            <v>THB</v>
          </cell>
          <cell r="M796" t="str">
            <v>ค่าหัวลาก INV.3086604637</v>
          </cell>
        </row>
        <row r="797">
          <cell r="A797" t="str">
            <v>@01@</v>
          </cell>
          <cell r="B797" t="str">
            <v xml:space="preserve">ค่าหัวลาก </v>
          </cell>
          <cell r="C797" t="str">
            <v>TEO 084093</v>
          </cell>
          <cell r="D797" t="str">
            <v>0830032677</v>
          </cell>
          <cell r="E797">
            <v>0</v>
          </cell>
          <cell r="F797" t="str">
            <v>KR</v>
          </cell>
          <cell r="G797" t="str">
            <v>31</v>
          </cell>
          <cell r="H797">
            <v>0</v>
          </cell>
          <cell r="I797" t="str">
            <v>0934000405</v>
          </cell>
          <cell r="J797">
            <v>39781</v>
          </cell>
          <cell r="K797">
            <v>-1850</v>
          </cell>
          <cell r="L797" t="str">
            <v>THB</v>
          </cell>
          <cell r="M797" t="str">
            <v>ค่าหัวลาก INV.3086604637</v>
          </cell>
        </row>
        <row r="798">
          <cell r="A798" t="str">
            <v>@01@</v>
          </cell>
          <cell r="B798" t="str">
            <v xml:space="preserve">ค่าหัวลาก </v>
          </cell>
          <cell r="C798" t="str">
            <v>TEO 084093</v>
          </cell>
          <cell r="D798" t="str">
            <v>0830032677</v>
          </cell>
          <cell r="E798">
            <v>0</v>
          </cell>
          <cell r="F798" t="str">
            <v>KR</v>
          </cell>
          <cell r="G798" t="str">
            <v>31</v>
          </cell>
          <cell r="H798">
            <v>0</v>
          </cell>
          <cell r="I798" t="str">
            <v>0934000405</v>
          </cell>
          <cell r="J798">
            <v>39781</v>
          </cell>
          <cell r="K798">
            <v>-200</v>
          </cell>
          <cell r="L798" t="str">
            <v>THB</v>
          </cell>
          <cell r="M798" t="str">
            <v>ค่าหัวลาก INV.3086604637</v>
          </cell>
        </row>
        <row r="799">
          <cell r="A799" t="str">
            <v>@01@</v>
          </cell>
          <cell r="B799" t="str">
            <v xml:space="preserve">ค่าหัวลาก </v>
          </cell>
          <cell r="C799" t="str">
            <v>TEO 084111</v>
          </cell>
          <cell r="D799" t="str">
            <v>0830032679</v>
          </cell>
          <cell r="E799">
            <v>0</v>
          </cell>
          <cell r="F799" t="str">
            <v>KR</v>
          </cell>
          <cell r="G799" t="str">
            <v>31</v>
          </cell>
          <cell r="H799">
            <v>0</v>
          </cell>
          <cell r="I799" t="str">
            <v>0934000405</v>
          </cell>
          <cell r="J799">
            <v>39781</v>
          </cell>
          <cell r="K799">
            <v>-1865</v>
          </cell>
          <cell r="L799" t="str">
            <v>THB</v>
          </cell>
          <cell r="M799" t="str">
            <v>ค่าหัวลาก INV.3086604670,4679</v>
          </cell>
        </row>
        <row r="800">
          <cell r="A800" t="str">
            <v>@01@</v>
          </cell>
          <cell r="B800" t="str">
            <v xml:space="preserve">ค่าหัวลาก </v>
          </cell>
          <cell r="C800" t="str">
            <v>TEO 084111</v>
          </cell>
          <cell r="D800" t="str">
            <v>0830032679</v>
          </cell>
          <cell r="E800">
            <v>0</v>
          </cell>
          <cell r="F800" t="str">
            <v>KR</v>
          </cell>
          <cell r="G800" t="str">
            <v>31</v>
          </cell>
          <cell r="H800">
            <v>0</v>
          </cell>
          <cell r="I800" t="str">
            <v>0934000405</v>
          </cell>
          <cell r="J800">
            <v>39781</v>
          </cell>
          <cell r="K800">
            <v>-4400</v>
          </cell>
          <cell r="L800" t="str">
            <v>THB</v>
          </cell>
          <cell r="M800" t="str">
            <v>ค่าหัวลาก INV.3086604670,4679</v>
          </cell>
        </row>
        <row r="801">
          <cell r="A801" t="str">
            <v>@01@</v>
          </cell>
          <cell r="B801" t="str">
            <v xml:space="preserve">ค่าหัวลาก </v>
          </cell>
          <cell r="C801" t="str">
            <v>TEO 084111</v>
          </cell>
          <cell r="D801" t="str">
            <v>0830032679</v>
          </cell>
          <cell r="E801">
            <v>0</v>
          </cell>
          <cell r="F801" t="str">
            <v>KR</v>
          </cell>
          <cell r="G801" t="str">
            <v>31</v>
          </cell>
          <cell r="H801">
            <v>0</v>
          </cell>
          <cell r="I801" t="str">
            <v>0934000405</v>
          </cell>
          <cell r="J801">
            <v>39781</v>
          </cell>
          <cell r="K801">
            <v>-400</v>
          </cell>
          <cell r="L801" t="str">
            <v>THB</v>
          </cell>
          <cell r="M801" t="str">
            <v>ค่าหัวลาก INV.3086604670,4679</v>
          </cell>
        </row>
        <row r="802">
          <cell r="A802" t="str">
            <v>@01@</v>
          </cell>
          <cell r="B802" t="str">
            <v xml:space="preserve">ค่าหัวลาก </v>
          </cell>
          <cell r="C802" t="str">
            <v>TEO 084118</v>
          </cell>
          <cell r="D802" t="str">
            <v>0830032684</v>
          </cell>
          <cell r="E802">
            <v>0</v>
          </cell>
          <cell r="F802" t="str">
            <v>KR</v>
          </cell>
          <cell r="G802" t="str">
            <v>31</v>
          </cell>
          <cell r="H802">
            <v>0</v>
          </cell>
          <cell r="I802" t="str">
            <v>0934000405</v>
          </cell>
          <cell r="J802">
            <v>39781</v>
          </cell>
          <cell r="K802">
            <v>-1063</v>
          </cell>
          <cell r="L802" t="str">
            <v>THB</v>
          </cell>
          <cell r="M802" t="str">
            <v>ค่าหัวลาก INV.3086604783,4781</v>
          </cell>
        </row>
        <row r="803">
          <cell r="A803" t="str">
            <v>@01@</v>
          </cell>
          <cell r="B803" t="str">
            <v xml:space="preserve">ค่าหัวลาก </v>
          </cell>
          <cell r="C803" t="str">
            <v>TEO 084118</v>
          </cell>
          <cell r="D803" t="str">
            <v>0830032684</v>
          </cell>
          <cell r="E803">
            <v>0</v>
          </cell>
          <cell r="F803" t="str">
            <v>KR</v>
          </cell>
          <cell r="G803" t="str">
            <v>31</v>
          </cell>
          <cell r="H803">
            <v>0</v>
          </cell>
          <cell r="I803" t="str">
            <v>0934000405</v>
          </cell>
          <cell r="J803">
            <v>39781</v>
          </cell>
          <cell r="K803">
            <v>-2200</v>
          </cell>
          <cell r="L803" t="str">
            <v>THB</v>
          </cell>
          <cell r="M803" t="str">
            <v>ค่าหัวลาก INV.3086604783,4781</v>
          </cell>
        </row>
        <row r="804">
          <cell r="A804" t="str">
            <v>@01@</v>
          </cell>
          <cell r="B804" t="str">
            <v xml:space="preserve">ค่าหัวลาก </v>
          </cell>
          <cell r="C804" t="str">
            <v>TEO 084118</v>
          </cell>
          <cell r="D804" t="str">
            <v>0830032684</v>
          </cell>
          <cell r="E804">
            <v>0</v>
          </cell>
          <cell r="F804" t="str">
            <v>KR</v>
          </cell>
          <cell r="G804" t="str">
            <v>31</v>
          </cell>
          <cell r="H804">
            <v>0</v>
          </cell>
          <cell r="I804" t="str">
            <v>0934000405</v>
          </cell>
          <cell r="J804">
            <v>39781</v>
          </cell>
          <cell r="K804">
            <v>-200</v>
          </cell>
          <cell r="L804" t="str">
            <v>THB</v>
          </cell>
          <cell r="M804" t="str">
            <v>ค่าหัวลาก INV.3086604783,4781</v>
          </cell>
        </row>
        <row r="805">
          <cell r="A805" t="str">
            <v>@01@</v>
          </cell>
          <cell r="B805" t="str">
            <v xml:space="preserve">ค่าหัวลาก </v>
          </cell>
          <cell r="C805" t="str">
            <v>16158</v>
          </cell>
          <cell r="D805" t="str">
            <v>0830032045</v>
          </cell>
          <cell r="E805">
            <v>0</v>
          </cell>
          <cell r="F805" t="str">
            <v>KR</v>
          </cell>
          <cell r="G805" t="str">
            <v>31</v>
          </cell>
          <cell r="H805">
            <v>0</v>
          </cell>
          <cell r="I805" t="str">
            <v>0934000408</v>
          </cell>
          <cell r="J805">
            <v>39781</v>
          </cell>
          <cell r="K805">
            <v>-3800</v>
          </cell>
          <cell r="L805" t="str">
            <v>THB</v>
          </cell>
          <cell r="M805" t="str">
            <v>ค่าหัวลาก INV.3086604731</v>
          </cell>
        </row>
        <row r="806">
          <cell r="A806" t="str">
            <v>@01@</v>
          </cell>
          <cell r="B806" t="str">
            <v xml:space="preserve">ค่าหัวลาก </v>
          </cell>
          <cell r="C806" t="str">
            <v>16158</v>
          </cell>
          <cell r="D806" t="str">
            <v>0830032045</v>
          </cell>
          <cell r="E806">
            <v>0</v>
          </cell>
          <cell r="F806" t="str">
            <v>KR</v>
          </cell>
          <cell r="G806" t="str">
            <v>31</v>
          </cell>
          <cell r="H806">
            <v>0</v>
          </cell>
          <cell r="I806" t="str">
            <v>0934000408</v>
          </cell>
          <cell r="J806">
            <v>39781</v>
          </cell>
          <cell r="K806">
            <v>-670</v>
          </cell>
          <cell r="L806" t="str">
            <v>THB</v>
          </cell>
          <cell r="M806" t="str">
            <v>ค่าหัวลาก INV.3086604731</v>
          </cell>
        </row>
        <row r="807">
          <cell r="A807" t="str">
            <v>@01@</v>
          </cell>
          <cell r="B807" t="str">
            <v xml:space="preserve">ค่าหัวลาก </v>
          </cell>
          <cell r="C807" t="str">
            <v>16167</v>
          </cell>
          <cell r="D807" t="str">
            <v>0830032047</v>
          </cell>
          <cell r="E807">
            <v>0</v>
          </cell>
          <cell r="F807" t="str">
            <v>KR</v>
          </cell>
          <cell r="G807" t="str">
            <v>31</v>
          </cell>
          <cell r="H807">
            <v>0</v>
          </cell>
          <cell r="I807" t="str">
            <v>0934000408</v>
          </cell>
          <cell r="J807">
            <v>39781</v>
          </cell>
          <cell r="K807">
            <v>-23600</v>
          </cell>
          <cell r="L807" t="str">
            <v>THB</v>
          </cell>
          <cell r="M807" t="str">
            <v>ค่าหัวลาก INV.3086604715,4693,4723</v>
          </cell>
        </row>
        <row r="808">
          <cell r="A808" t="str">
            <v>@01@</v>
          </cell>
          <cell r="B808" t="str">
            <v xml:space="preserve">ค่าหัวลาก </v>
          </cell>
          <cell r="C808" t="str">
            <v>16167</v>
          </cell>
          <cell r="D808" t="str">
            <v>0830032047</v>
          </cell>
          <cell r="E808">
            <v>0</v>
          </cell>
          <cell r="F808" t="str">
            <v>KR</v>
          </cell>
          <cell r="G808" t="str">
            <v>31</v>
          </cell>
          <cell r="H808">
            <v>0</v>
          </cell>
          <cell r="I808" t="str">
            <v>0934000408</v>
          </cell>
          <cell r="J808">
            <v>39781</v>
          </cell>
          <cell r="K808">
            <v>-4151.5</v>
          </cell>
          <cell r="L808" t="str">
            <v>THB</v>
          </cell>
          <cell r="M808" t="str">
            <v>ค่าหัวลาก INV.3086604715,4693,4723</v>
          </cell>
        </row>
        <row r="809">
          <cell r="A809" t="str">
            <v>@01@</v>
          </cell>
          <cell r="B809" t="str">
            <v xml:space="preserve">ค่าหัวลาก </v>
          </cell>
          <cell r="C809" t="str">
            <v>EXS 084491</v>
          </cell>
          <cell r="D809" t="str">
            <v>0830032009</v>
          </cell>
          <cell r="E809">
            <v>0</v>
          </cell>
          <cell r="F809" t="str">
            <v>KR</v>
          </cell>
          <cell r="G809" t="str">
            <v>31</v>
          </cell>
          <cell r="H809">
            <v>0</v>
          </cell>
          <cell r="I809" t="str">
            <v>0934000409</v>
          </cell>
          <cell r="J809">
            <v>39781</v>
          </cell>
          <cell r="K809">
            <v>-932.5</v>
          </cell>
          <cell r="L809" t="str">
            <v>THB</v>
          </cell>
          <cell r="M809" t="str">
            <v>ค่าหัวลาก INV.3086604687</v>
          </cell>
        </row>
        <row r="810">
          <cell r="A810" t="str">
            <v>@01@</v>
          </cell>
          <cell r="B810" t="str">
            <v xml:space="preserve">ค่าหัวลาก </v>
          </cell>
          <cell r="C810" t="str">
            <v>EXS 084492</v>
          </cell>
          <cell r="D810" t="str">
            <v>0830032010</v>
          </cell>
          <cell r="E810">
            <v>0</v>
          </cell>
          <cell r="F810" t="str">
            <v>KR</v>
          </cell>
          <cell r="G810" t="str">
            <v>31</v>
          </cell>
          <cell r="H810">
            <v>0</v>
          </cell>
          <cell r="I810" t="str">
            <v>0934000409</v>
          </cell>
          <cell r="J810">
            <v>39781</v>
          </cell>
          <cell r="K810">
            <v>-932.5</v>
          </cell>
          <cell r="L810" t="str">
            <v>THB</v>
          </cell>
          <cell r="M810" t="str">
            <v>ค่าหัวลาก INV.3086604704</v>
          </cell>
        </row>
        <row r="811">
          <cell r="A811" t="str">
            <v>@01@</v>
          </cell>
          <cell r="B811" t="str">
            <v xml:space="preserve">ค่าหัวลาก </v>
          </cell>
          <cell r="C811" t="str">
            <v>03032054</v>
          </cell>
          <cell r="D811" t="str">
            <v>0830032688</v>
          </cell>
          <cell r="E811">
            <v>0</v>
          </cell>
          <cell r="F811" t="str">
            <v>KR</v>
          </cell>
          <cell r="G811" t="str">
            <v>31</v>
          </cell>
          <cell r="H811">
            <v>0</v>
          </cell>
          <cell r="I811" t="str">
            <v>0934000406</v>
          </cell>
          <cell r="J811">
            <v>39784</v>
          </cell>
          <cell r="K811">
            <v>-13200</v>
          </cell>
          <cell r="L811" t="str">
            <v>THB</v>
          </cell>
          <cell r="M811" t="str">
            <v>ค่าหัวลาก INV.3086604763</v>
          </cell>
        </row>
        <row r="812">
          <cell r="A812" t="str">
            <v>@01@</v>
          </cell>
          <cell r="B812" t="str">
            <v xml:space="preserve">ค่าหัวลาก </v>
          </cell>
          <cell r="C812" t="str">
            <v>03032054</v>
          </cell>
          <cell r="D812" t="str">
            <v>0830032688</v>
          </cell>
          <cell r="E812">
            <v>0</v>
          </cell>
          <cell r="F812" t="str">
            <v>KR</v>
          </cell>
          <cell r="G812" t="str">
            <v>31</v>
          </cell>
          <cell r="H812">
            <v>0</v>
          </cell>
          <cell r="I812" t="str">
            <v>0934000406</v>
          </cell>
          <cell r="J812">
            <v>39784</v>
          </cell>
          <cell r="K812">
            <v>-1864.99</v>
          </cell>
          <cell r="L812" t="str">
            <v>THB</v>
          </cell>
          <cell r="M812" t="str">
            <v>ค่าหัวลาก INV.3086604763</v>
          </cell>
        </row>
        <row r="813">
          <cell r="A813" t="str">
            <v>@01@</v>
          </cell>
          <cell r="B813" t="str">
            <v xml:space="preserve">ค่าหัวลาก </v>
          </cell>
          <cell r="C813" t="str">
            <v>03032055</v>
          </cell>
          <cell r="D813" t="str">
            <v>0830032689</v>
          </cell>
          <cell r="E813">
            <v>0</v>
          </cell>
          <cell r="F813" t="str">
            <v>KR</v>
          </cell>
          <cell r="G813" t="str">
            <v>31</v>
          </cell>
          <cell r="H813">
            <v>0</v>
          </cell>
          <cell r="I813" t="str">
            <v>0934000406</v>
          </cell>
          <cell r="J813">
            <v>39784</v>
          </cell>
          <cell r="K813">
            <v>-7000</v>
          </cell>
          <cell r="L813" t="str">
            <v>THB</v>
          </cell>
          <cell r="M813" t="str">
            <v>ค่าหัวลาก INV.3086604724</v>
          </cell>
        </row>
        <row r="814">
          <cell r="A814" t="str">
            <v>@01@</v>
          </cell>
          <cell r="B814" t="str">
            <v xml:space="preserve">ค่าหัวลาก </v>
          </cell>
          <cell r="C814" t="str">
            <v>03032055</v>
          </cell>
          <cell r="D814" t="str">
            <v>0830032689</v>
          </cell>
          <cell r="E814">
            <v>0</v>
          </cell>
          <cell r="F814" t="str">
            <v>KR</v>
          </cell>
          <cell r="G814" t="str">
            <v>31</v>
          </cell>
          <cell r="H814">
            <v>0</v>
          </cell>
          <cell r="I814" t="str">
            <v>0934000406</v>
          </cell>
          <cell r="J814">
            <v>39784</v>
          </cell>
          <cell r="K814">
            <v>-681.3</v>
          </cell>
          <cell r="L814" t="str">
            <v>THB</v>
          </cell>
          <cell r="M814" t="str">
            <v>ค่าหัวลาก INV.3086604724</v>
          </cell>
        </row>
        <row r="815">
          <cell r="A815" t="str">
            <v>@01@</v>
          </cell>
          <cell r="B815" t="str">
            <v xml:space="preserve">ค่าหัวลาก </v>
          </cell>
          <cell r="C815" t="str">
            <v>03032056</v>
          </cell>
          <cell r="D815" t="str">
            <v>0830032690</v>
          </cell>
          <cell r="E815">
            <v>0</v>
          </cell>
          <cell r="F815" t="str">
            <v>KR</v>
          </cell>
          <cell r="G815" t="str">
            <v>31</v>
          </cell>
          <cell r="H815">
            <v>0</v>
          </cell>
          <cell r="I815" t="str">
            <v>0934000406</v>
          </cell>
          <cell r="J815">
            <v>39784</v>
          </cell>
          <cell r="K815">
            <v>-6600</v>
          </cell>
          <cell r="L815" t="str">
            <v>THB</v>
          </cell>
          <cell r="M815" t="str">
            <v>ค่าหัวลาก INV.3086604756,4759</v>
          </cell>
        </row>
        <row r="816">
          <cell r="A816" t="str">
            <v>@01@</v>
          </cell>
          <cell r="B816" t="str">
            <v xml:space="preserve">ค่าหัวลาก </v>
          </cell>
          <cell r="C816" t="str">
            <v>03032056</v>
          </cell>
          <cell r="D816" t="str">
            <v>0830032690</v>
          </cell>
          <cell r="E816">
            <v>0</v>
          </cell>
          <cell r="F816" t="str">
            <v>KR</v>
          </cell>
          <cell r="G816" t="str">
            <v>31</v>
          </cell>
          <cell r="H816">
            <v>0</v>
          </cell>
          <cell r="I816" t="str">
            <v>0934000406</v>
          </cell>
          <cell r="J816">
            <v>39784</v>
          </cell>
          <cell r="K816">
            <v>-664.99</v>
          </cell>
          <cell r="L816" t="str">
            <v>THB</v>
          </cell>
          <cell r="M816" t="str">
            <v>ค่าหัวลาก INV.3086604756,4759</v>
          </cell>
        </row>
        <row r="817">
          <cell r="A817" t="str">
            <v>@01@</v>
          </cell>
          <cell r="B817" t="str">
            <v xml:space="preserve">ค่าหัวลาก </v>
          </cell>
          <cell r="C817" t="str">
            <v>03032057</v>
          </cell>
          <cell r="D817" t="str">
            <v>0830032691</v>
          </cell>
          <cell r="E817">
            <v>0</v>
          </cell>
          <cell r="F817" t="str">
            <v>KR</v>
          </cell>
          <cell r="G817" t="str">
            <v>31</v>
          </cell>
          <cell r="H817" t="str">
            <v>V7</v>
          </cell>
          <cell r="I817" t="str">
            <v>0934000406</v>
          </cell>
          <cell r="J817">
            <v>39784</v>
          </cell>
          <cell r="K817">
            <v>-932.49</v>
          </cell>
          <cell r="L817" t="str">
            <v>THB</v>
          </cell>
          <cell r="M817" t="str">
            <v>ค่าหัวลาก INV.3086604735</v>
          </cell>
        </row>
        <row r="818">
          <cell r="A818" t="str">
            <v>@01@</v>
          </cell>
          <cell r="B818" t="str">
            <v xml:space="preserve">ค่าหัวลาก </v>
          </cell>
          <cell r="C818" t="str">
            <v>03032058</v>
          </cell>
          <cell r="D818" t="str">
            <v>0830032692</v>
          </cell>
          <cell r="E818">
            <v>0</v>
          </cell>
          <cell r="F818" t="str">
            <v>KR</v>
          </cell>
          <cell r="G818" t="str">
            <v>31</v>
          </cell>
          <cell r="H818">
            <v>0</v>
          </cell>
          <cell r="I818" t="str">
            <v>0934000406</v>
          </cell>
          <cell r="J818">
            <v>39784</v>
          </cell>
          <cell r="K818">
            <v>-13200</v>
          </cell>
          <cell r="L818" t="str">
            <v>THB</v>
          </cell>
          <cell r="M818" t="str">
            <v>ค่าหัวลาก INV.3086604755</v>
          </cell>
        </row>
        <row r="819">
          <cell r="A819" t="str">
            <v>@01@</v>
          </cell>
          <cell r="B819" t="str">
            <v xml:space="preserve">ค่าหัวลาก </v>
          </cell>
          <cell r="C819" t="str">
            <v>03032058</v>
          </cell>
          <cell r="D819" t="str">
            <v>0830032692</v>
          </cell>
          <cell r="E819">
            <v>0</v>
          </cell>
          <cell r="F819" t="str">
            <v>KR</v>
          </cell>
          <cell r="G819" t="str">
            <v>31</v>
          </cell>
          <cell r="H819">
            <v>0</v>
          </cell>
          <cell r="I819" t="str">
            <v>0934000406</v>
          </cell>
          <cell r="J819">
            <v>39784</v>
          </cell>
          <cell r="K819">
            <v>-1864.99</v>
          </cell>
          <cell r="L819" t="str">
            <v>THB</v>
          </cell>
          <cell r="M819" t="str">
            <v>ค่าหัวลาก INV.3086604755</v>
          </cell>
        </row>
        <row r="820">
          <cell r="A820" t="str">
            <v>@01@</v>
          </cell>
          <cell r="B820" t="str">
            <v xml:space="preserve">ค่าหัวลาก </v>
          </cell>
          <cell r="C820" t="str">
            <v>03032059</v>
          </cell>
          <cell r="D820" t="str">
            <v>0830032693</v>
          </cell>
          <cell r="E820">
            <v>0</v>
          </cell>
          <cell r="F820" t="str">
            <v>KR</v>
          </cell>
          <cell r="G820" t="str">
            <v>31</v>
          </cell>
          <cell r="H820">
            <v>0</v>
          </cell>
          <cell r="I820" t="str">
            <v>0934000406</v>
          </cell>
          <cell r="J820">
            <v>39784</v>
          </cell>
          <cell r="K820">
            <v>-19800</v>
          </cell>
          <cell r="L820" t="str">
            <v>THB</v>
          </cell>
          <cell r="M820" t="str">
            <v>ค่าหัวลาก INV.3086604747</v>
          </cell>
        </row>
        <row r="821">
          <cell r="A821" t="str">
            <v>@01@</v>
          </cell>
          <cell r="B821" t="str">
            <v xml:space="preserve">ค่าหัวลาก </v>
          </cell>
          <cell r="C821" t="str">
            <v>03032059</v>
          </cell>
          <cell r="D821" t="str">
            <v>0830032693</v>
          </cell>
          <cell r="E821">
            <v>0</v>
          </cell>
          <cell r="F821" t="str">
            <v>KR</v>
          </cell>
          <cell r="G821" t="str">
            <v>31</v>
          </cell>
          <cell r="H821">
            <v>0</v>
          </cell>
          <cell r="I821" t="str">
            <v>0934000406</v>
          </cell>
          <cell r="J821">
            <v>39784</v>
          </cell>
          <cell r="K821">
            <v>-2797.48</v>
          </cell>
          <cell r="L821" t="str">
            <v>THB</v>
          </cell>
          <cell r="M821" t="str">
            <v>ค่าหัวลาก INV.3086604747</v>
          </cell>
        </row>
        <row r="822">
          <cell r="A822" t="str">
            <v>@01@</v>
          </cell>
          <cell r="B822" t="str">
            <v xml:space="preserve">ค่าหัวลาก </v>
          </cell>
          <cell r="C822" t="str">
            <v>03032060</v>
          </cell>
          <cell r="D822" t="str">
            <v>0830032694</v>
          </cell>
          <cell r="E822">
            <v>0</v>
          </cell>
          <cell r="F822" t="str">
            <v>KR</v>
          </cell>
          <cell r="G822" t="str">
            <v>31</v>
          </cell>
          <cell r="H822">
            <v>0</v>
          </cell>
          <cell r="I822" t="str">
            <v>0934000406</v>
          </cell>
          <cell r="J822">
            <v>39784</v>
          </cell>
          <cell r="K822">
            <v>-6600</v>
          </cell>
          <cell r="L822" t="str">
            <v>THB</v>
          </cell>
          <cell r="M822" t="str">
            <v>ค่าหัวลาก INV.3086604773</v>
          </cell>
        </row>
        <row r="823">
          <cell r="A823" t="str">
            <v>@01@</v>
          </cell>
          <cell r="B823" t="str">
            <v xml:space="preserve">ค่าหัวลาก </v>
          </cell>
          <cell r="C823" t="str">
            <v>03032060</v>
          </cell>
          <cell r="D823" t="str">
            <v>0830032694</v>
          </cell>
          <cell r="E823">
            <v>0</v>
          </cell>
          <cell r="F823" t="str">
            <v>KR</v>
          </cell>
          <cell r="G823" t="str">
            <v>31</v>
          </cell>
          <cell r="H823">
            <v>0</v>
          </cell>
          <cell r="I823" t="str">
            <v>0934000406</v>
          </cell>
          <cell r="J823">
            <v>39784</v>
          </cell>
          <cell r="K823">
            <v>-932.49</v>
          </cell>
          <cell r="L823" t="str">
            <v>THB</v>
          </cell>
          <cell r="M823" t="str">
            <v>ค่าหัวลาก INV.3086604773</v>
          </cell>
        </row>
        <row r="824">
          <cell r="A824" t="str">
            <v>@01@</v>
          </cell>
          <cell r="B824" t="str">
            <v xml:space="preserve">ค่าหัวลาก </v>
          </cell>
          <cell r="C824" t="str">
            <v>03032061</v>
          </cell>
          <cell r="D824" t="str">
            <v>0830032695</v>
          </cell>
          <cell r="E824">
            <v>0</v>
          </cell>
          <cell r="F824" t="str">
            <v>KR</v>
          </cell>
          <cell r="G824" t="str">
            <v>31</v>
          </cell>
          <cell r="H824">
            <v>0</v>
          </cell>
          <cell r="I824" t="str">
            <v>0934000406</v>
          </cell>
          <cell r="J824">
            <v>39784</v>
          </cell>
          <cell r="K824">
            <v>-7000</v>
          </cell>
          <cell r="L824" t="str">
            <v>THB</v>
          </cell>
          <cell r="M824" t="str">
            <v>ค่าหัวลาก INV.3086604728</v>
          </cell>
        </row>
        <row r="825">
          <cell r="A825" t="str">
            <v>@01@</v>
          </cell>
          <cell r="B825" t="str">
            <v xml:space="preserve">ค่าหัวลาก </v>
          </cell>
          <cell r="C825" t="str">
            <v>03032061</v>
          </cell>
          <cell r="D825" t="str">
            <v>0830032695</v>
          </cell>
          <cell r="E825">
            <v>0</v>
          </cell>
          <cell r="F825" t="str">
            <v>KR</v>
          </cell>
          <cell r="G825" t="str">
            <v>31</v>
          </cell>
          <cell r="H825">
            <v>0</v>
          </cell>
          <cell r="I825" t="str">
            <v>0934000406</v>
          </cell>
          <cell r="J825">
            <v>39784</v>
          </cell>
          <cell r="K825">
            <v>-1097.99</v>
          </cell>
          <cell r="L825" t="str">
            <v>THB</v>
          </cell>
          <cell r="M825" t="str">
            <v>ค่าหัวลาก INV.3086604728</v>
          </cell>
        </row>
        <row r="826">
          <cell r="A826" t="str">
            <v>@01@</v>
          </cell>
          <cell r="B826" t="str">
            <v xml:space="preserve">ค่าหัวลาก </v>
          </cell>
          <cell r="C826" t="str">
            <v>03032062</v>
          </cell>
          <cell r="D826" t="str">
            <v>0830032696</v>
          </cell>
          <cell r="E826">
            <v>0</v>
          </cell>
          <cell r="F826" t="str">
            <v>KR</v>
          </cell>
          <cell r="G826" t="str">
            <v>31</v>
          </cell>
          <cell r="H826">
            <v>0</v>
          </cell>
          <cell r="I826" t="str">
            <v>0934000406</v>
          </cell>
          <cell r="J826">
            <v>39784</v>
          </cell>
          <cell r="K826">
            <v>-7000</v>
          </cell>
          <cell r="L826" t="str">
            <v>THB</v>
          </cell>
          <cell r="M826" t="str">
            <v>ค่าหัวลาก INV.3086604702</v>
          </cell>
        </row>
        <row r="827">
          <cell r="A827" t="str">
            <v>@01@</v>
          </cell>
          <cell r="B827" t="str">
            <v xml:space="preserve">ค่าหัวลาก </v>
          </cell>
          <cell r="C827" t="str">
            <v>03032062</v>
          </cell>
          <cell r="D827" t="str">
            <v>0830032696</v>
          </cell>
          <cell r="E827">
            <v>0</v>
          </cell>
          <cell r="F827" t="str">
            <v>KR</v>
          </cell>
          <cell r="G827" t="str">
            <v>31</v>
          </cell>
          <cell r="H827">
            <v>0</v>
          </cell>
          <cell r="I827" t="str">
            <v>0934000406</v>
          </cell>
          <cell r="J827">
            <v>39784</v>
          </cell>
          <cell r="K827">
            <v>-1097.99</v>
          </cell>
          <cell r="L827" t="str">
            <v>THB</v>
          </cell>
          <cell r="M827" t="str">
            <v>ค่าหัวลาก INV.3086604702</v>
          </cell>
        </row>
        <row r="828">
          <cell r="A828" t="str">
            <v>@01@</v>
          </cell>
          <cell r="B828" t="str">
            <v xml:space="preserve">ค่าหัวลาก </v>
          </cell>
          <cell r="C828" t="str">
            <v>03032063</v>
          </cell>
          <cell r="D828" t="str">
            <v>0830032697</v>
          </cell>
          <cell r="E828">
            <v>0</v>
          </cell>
          <cell r="F828" t="str">
            <v>KR</v>
          </cell>
          <cell r="G828" t="str">
            <v>31</v>
          </cell>
          <cell r="H828">
            <v>0</v>
          </cell>
          <cell r="I828" t="str">
            <v>0934000406</v>
          </cell>
          <cell r="J828">
            <v>39784</v>
          </cell>
          <cell r="K828">
            <v>-13200</v>
          </cell>
          <cell r="L828" t="str">
            <v>THB</v>
          </cell>
          <cell r="M828" t="str">
            <v>ค่าหัวลาก INV.3086604774</v>
          </cell>
        </row>
        <row r="829">
          <cell r="A829" t="str">
            <v>@01@</v>
          </cell>
          <cell r="B829" t="str">
            <v xml:space="preserve">ค่าหัวลาก </v>
          </cell>
          <cell r="C829" t="str">
            <v>03032063</v>
          </cell>
          <cell r="D829" t="str">
            <v>0830032697</v>
          </cell>
          <cell r="E829">
            <v>0</v>
          </cell>
          <cell r="F829" t="str">
            <v>KR</v>
          </cell>
          <cell r="G829" t="str">
            <v>31</v>
          </cell>
          <cell r="H829">
            <v>0</v>
          </cell>
          <cell r="I829" t="str">
            <v>0934000406</v>
          </cell>
          <cell r="J829">
            <v>39784</v>
          </cell>
          <cell r="K829">
            <v>-1864.99</v>
          </cell>
          <cell r="L829" t="str">
            <v>THB</v>
          </cell>
          <cell r="M829" t="str">
            <v>ค่าหัวลาก INV.3086604774</v>
          </cell>
        </row>
        <row r="830">
          <cell r="A830" t="str">
            <v>@01@</v>
          </cell>
          <cell r="B830" t="str">
            <v xml:space="preserve">ค่าหัวลาก </v>
          </cell>
          <cell r="C830" t="str">
            <v>16174</v>
          </cell>
          <cell r="D830" t="str">
            <v>0830032058</v>
          </cell>
          <cell r="E830">
            <v>0</v>
          </cell>
          <cell r="F830" t="str">
            <v>KR</v>
          </cell>
          <cell r="G830" t="str">
            <v>31</v>
          </cell>
          <cell r="H830">
            <v>0</v>
          </cell>
          <cell r="I830" t="str">
            <v>0934000408</v>
          </cell>
          <cell r="J830">
            <v>39784</v>
          </cell>
          <cell r="K830">
            <v>-27300</v>
          </cell>
          <cell r="L830" t="str">
            <v>THB</v>
          </cell>
          <cell r="M830" t="str">
            <v>ค่าหัวลาก INV.3086604748,4723,4750,4751</v>
          </cell>
        </row>
        <row r="831">
          <cell r="A831" t="str">
            <v>@01@</v>
          </cell>
          <cell r="B831" t="str">
            <v xml:space="preserve">ค่าหัวลาก </v>
          </cell>
          <cell r="C831" t="str">
            <v>16174</v>
          </cell>
          <cell r="D831" t="str">
            <v>0830032058</v>
          </cell>
          <cell r="E831">
            <v>0</v>
          </cell>
          <cell r="F831" t="str">
            <v>KR</v>
          </cell>
          <cell r="G831" t="str">
            <v>31</v>
          </cell>
          <cell r="H831">
            <v>0</v>
          </cell>
          <cell r="I831" t="str">
            <v>0934000408</v>
          </cell>
          <cell r="J831">
            <v>39784</v>
          </cell>
          <cell r="K831">
            <v>-4060</v>
          </cell>
          <cell r="L831" t="str">
            <v>THB</v>
          </cell>
          <cell r="M831" t="str">
            <v>ค่าหัวลาก INV.3086604748,4723,4750,4751</v>
          </cell>
        </row>
        <row r="832">
          <cell r="A832" t="str">
            <v>@01@</v>
          </cell>
          <cell r="B832" t="str">
            <v xml:space="preserve">ค่าหัวลาก </v>
          </cell>
          <cell r="C832" t="str">
            <v>03032159</v>
          </cell>
          <cell r="D832" t="str">
            <v>0830032698</v>
          </cell>
          <cell r="E832">
            <v>0</v>
          </cell>
          <cell r="F832" t="str">
            <v>KR</v>
          </cell>
          <cell r="G832" t="str">
            <v>31</v>
          </cell>
          <cell r="H832">
            <v>0</v>
          </cell>
          <cell r="I832" t="str">
            <v>0934000406</v>
          </cell>
          <cell r="J832">
            <v>39785</v>
          </cell>
          <cell r="K832">
            <v>-6600</v>
          </cell>
          <cell r="L832" t="str">
            <v>THB</v>
          </cell>
          <cell r="M832" t="str">
            <v>ค่าหัวลาก INV.3086604809</v>
          </cell>
        </row>
        <row r="833">
          <cell r="A833" t="str">
            <v>@01@</v>
          </cell>
          <cell r="B833" t="str">
            <v xml:space="preserve">ค่าหัวลาก </v>
          </cell>
          <cell r="C833" t="str">
            <v>03032159</v>
          </cell>
          <cell r="D833" t="str">
            <v>0830032698</v>
          </cell>
          <cell r="E833">
            <v>0</v>
          </cell>
          <cell r="F833" t="str">
            <v>KR</v>
          </cell>
          <cell r="G833" t="str">
            <v>31</v>
          </cell>
          <cell r="H833">
            <v>0</v>
          </cell>
          <cell r="I833" t="str">
            <v>0934000406</v>
          </cell>
          <cell r="J833">
            <v>39785</v>
          </cell>
          <cell r="K833">
            <v>-1095</v>
          </cell>
          <cell r="L833" t="str">
            <v>THB</v>
          </cell>
          <cell r="M833" t="str">
            <v>ค่าหัวลาก INV.3086604809</v>
          </cell>
        </row>
        <row r="834">
          <cell r="A834" t="str">
            <v>@01@</v>
          </cell>
          <cell r="B834" t="str">
            <v xml:space="preserve">ค่าหัวลาก </v>
          </cell>
          <cell r="C834" t="str">
            <v>03032160</v>
          </cell>
          <cell r="D834" t="str">
            <v>0830032699</v>
          </cell>
          <cell r="E834">
            <v>0</v>
          </cell>
          <cell r="F834" t="str">
            <v>KR</v>
          </cell>
          <cell r="G834" t="str">
            <v>31</v>
          </cell>
          <cell r="H834">
            <v>0</v>
          </cell>
          <cell r="I834" t="str">
            <v>0934000406</v>
          </cell>
          <cell r="J834">
            <v>39785</v>
          </cell>
          <cell r="K834">
            <v>-6600</v>
          </cell>
          <cell r="L834" t="str">
            <v>THB</v>
          </cell>
          <cell r="M834" t="str">
            <v>ค่าหัวลาก INV.3086604814,4812,4813,4811,4810</v>
          </cell>
        </row>
        <row r="835">
          <cell r="A835" t="str">
            <v>@01@</v>
          </cell>
          <cell r="B835" t="str">
            <v xml:space="preserve">ค่าหัวลาก </v>
          </cell>
          <cell r="C835" t="str">
            <v>03032160</v>
          </cell>
          <cell r="D835" t="str">
            <v>0830032699</v>
          </cell>
          <cell r="E835">
            <v>0</v>
          </cell>
          <cell r="F835" t="str">
            <v>KR</v>
          </cell>
          <cell r="G835" t="str">
            <v>31</v>
          </cell>
          <cell r="H835">
            <v>0</v>
          </cell>
          <cell r="I835" t="str">
            <v>0934000406</v>
          </cell>
          <cell r="J835">
            <v>39785</v>
          </cell>
          <cell r="K835">
            <v>-1097.99</v>
          </cell>
          <cell r="L835" t="str">
            <v>THB</v>
          </cell>
          <cell r="M835" t="str">
            <v>ค่าหัวลาก INV.3086604814,4812,4813,4811,4810</v>
          </cell>
        </row>
        <row r="836">
          <cell r="A836" t="str">
            <v>@01@</v>
          </cell>
          <cell r="B836" t="str">
            <v xml:space="preserve">ค่าหัวลาก </v>
          </cell>
          <cell r="C836" t="str">
            <v>16176</v>
          </cell>
          <cell r="D836" t="str">
            <v>0830032069</v>
          </cell>
          <cell r="E836">
            <v>0</v>
          </cell>
          <cell r="F836" t="str">
            <v>KR</v>
          </cell>
          <cell r="G836" t="str">
            <v>31</v>
          </cell>
          <cell r="H836">
            <v>0</v>
          </cell>
          <cell r="I836" t="str">
            <v>0934000408</v>
          </cell>
          <cell r="J836">
            <v>39785</v>
          </cell>
          <cell r="K836">
            <v>-3800</v>
          </cell>
          <cell r="L836" t="str">
            <v>THB</v>
          </cell>
          <cell r="M836" t="str">
            <v>ค่าหัวลาก INV.3086604784</v>
          </cell>
        </row>
        <row r="837">
          <cell r="A837" t="str">
            <v>@01@</v>
          </cell>
          <cell r="B837" t="str">
            <v xml:space="preserve">ค่าหัวลาก </v>
          </cell>
          <cell r="C837" t="str">
            <v>16176</v>
          </cell>
          <cell r="D837" t="str">
            <v>0830032069</v>
          </cell>
          <cell r="E837">
            <v>0</v>
          </cell>
          <cell r="F837" t="str">
            <v>KR</v>
          </cell>
          <cell r="G837" t="str">
            <v>31</v>
          </cell>
          <cell r="H837">
            <v>0</v>
          </cell>
          <cell r="I837" t="str">
            <v>0934000408</v>
          </cell>
          <cell r="J837">
            <v>39785</v>
          </cell>
          <cell r="K837">
            <v>-770</v>
          </cell>
          <cell r="L837" t="str">
            <v>THB</v>
          </cell>
          <cell r="M837" t="str">
            <v>ค่าหัวลาก INV.3086604784</v>
          </cell>
        </row>
        <row r="838">
          <cell r="A838" t="str">
            <v>@01@</v>
          </cell>
          <cell r="B838" t="str">
            <v xml:space="preserve">ค่าหัวลาก </v>
          </cell>
          <cell r="C838" t="str">
            <v>16180</v>
          </cell>
          <cell r="D838" t="str">
            <v>0830032072</v>
          </cell>
          <cell r="E838">
            <v>0</v>
          </cell>
          <cell r="F838" t="str">
            <v>KR</v>
          </cell>
          <cell r="G838" t="str">
            <v>31</v>
          </cell>
          <cell r="H838">
            <v>0</v>
          </cell>
          <cell r="I838" t="str">
            <v>0934000408</v>
          </cell>
          <cell r="J838">
            <v>39785</v>
          </cell>
          <cell r="K838">
            <v>-26700</v>
          </cell>
          <cell r="L838" t="str">
            <v>THB</v>
          </cell>
          <cell r="M838" t="str">
            <v>ค่าหัวลาก INV.3086604767,4770,4771</v>
          </cell>
        </row>
        <row r="839">
          <cell r="A839" t="str">
            <v>@01@</v>
          </cell>
          <cell r="B839" t="str">
            <v xml:space="preserve">ค่าหัวลาก </v>
          </cell>
          <cell r="C839" t="str">
            <v>16180</v>
          </cell>
          <cell r="D839" t="str">
            <v>0830032072</v>
          </cell>
          <cell r="E839">
            <v>0</v>
          </cell>
          <cell r="F839" t="str">
            <v>KR</v>
          </cell>
          <cell r="G839" t="str">
            <v>31</v>
          </cell>
          <cell r="H839">
            <v>0</v>
          </cell>
          <cell r="I839" t="str">
            <v>0934000408</v>
          </cell>
          <cell r="J839">
            <v>39785</v>
          </cell>
          <cell r="K839">
            <v>-5344.1</v>
          </cell>
          <cell r="L839" t="str">
            <v>THB</v>
          </cell>
          <cell r="M839" t="str">
            <v>ค่าหัวลาก INV.3086604767,4770,4771</v>
          </cell>
        </row>
        <row r="840">
          <cell r="A840" t="str">
            <v>@01@</v>
          </cell>
          <cell r="B840" t="str">
            <v xml:space="preserve">ค่าหัวลาก </v>
          </cell>
          <cell r="C840" t="str">
            <v>16187</v>
          </cell>
          <cell r="D840" t="str">
            <v>0830032085</v>
          </cell>
          <cell r="E840">
            <v>0</v>
          </cell>
          <cell r="F840" t="str">
            <v>KR</v>
          </cell>
          <cell r="G840" t="str">
            <v>31</v>
          </cell>
          <cell r="H840">
            <v>0</v>
          </cell>
          <cell r="I840" t="str">
            <v>0934000408</v>
          </cell>
          <cell r="J840">
            <v>39786</v>
          </cell>
          <cell r="K840">
            <v>-21400</v>
          </cell>
          <cell r="L840" t="str">
            <v>THB</v>
          </cell>
          <cell r="M840" t="str">
            <v>ค่าหัวลาก INV.3086604771,4779</v>
          </cell>
        </row>
        <row r="841">
          <cell r="A841" t="str">
            <v>@01@</v>
          </cell>
          <cell r="B841" t="str">
            <v xml:space="preserve">ค่าหัวลาก </v>
          </cell>
          <cell r="C841" t="str">
            <v>16187</v>
          </cell>
          <cell r="D841" t="str">
            <v>0830032085</v>
          </cell>
          <cell r="E841">
            <v>0</v>
          </cell>
          <cell r="F841" t="str">
            <v>KR</v>
          </cell>
          <cell r="G841" t="str">
            <v>31</v>
          </cell>
          <cell r="H841">
            <v>0</v>
          </cell>
          <cell r="I841" t="str">
            <v>0934000408</v>
          </cell>
          <cell r="J841">
            <v>39786</v>
          </cell>
          <cell r="K841">
            <v>-3112.9</v>
          </cell>
          <cell r="L841" t="str">
            <v>THB</v>
          </cell>
          <cell r="M841" t="str">
            <v>ค่าหัวลาก INV.3086604771,4779</v>
          </cell>
        </row>
        <row r="842">
          <cell r="A842" t="str">
            <v>@01@</v>
          </cell>
          <cell r="B842" t="str">
            <v xml:space="preserve">ค่าหัวลาก </v>
          </cell>
          <cell r="C842" t="str">
            <v>16188</v>
          </cell>
          <cell r="D842" t="str">
            <v>0830032094</v>
          </cell>
          <cell r="E842">
            <v>0</v>
          </cell>
          <cell r="F842" t="str">
            <v>KR</v>
          </cell>
          <cell r="G842" t="str">
            <v>31</v>
          </cell>
          <cell r="H842">
            <v>0</v>
          </cell>
          <cell r="I842" t="str">
            <v>0934000408</v>
          </cell>
          <cell r="J842">
            <v>39786</v>
          </cell>
          <cell r="K842">
            <v>-13800</v>
          </cell>
          <cell r="L842" t="str">
            <v>THB</v>
          </cell>
          <cell r="M842" t="str">
            <v>ค่าหัวลาก INV.3086604771</v>
          </cell>
        </row>
        <row r="843">
          <cell r="A843" t="str">
            <v>@01@</v>
          </cell>
          <cell r="B843" t="str">
            <v xml:space="preserve">ค่าหัวลาก </v>
          </cell>
          <cell r="C843" t="str">
            <v>16188</v>
          </cell>
          <cell r="D843" t="str">
            <v>0830032094</v>
          </cell>
          <cell r="E843">
            <v>0</v>
          </cell>
          <cell r="F843" t="str">
            <v>KR</v>
          </cell>
          <cell r="G843" t="str">
            <v>31</v>
          </cell>
          <cell r="H843">
            <v>0</v>
          </cell>
          <cell r="I843" t="str">
            <v>0934000408</v>
          </cell>
          <cell r="J843">
            <v>39786</v>
          </cell>
          <cell r="K843">
            <v>-1572.9</v>
          </cell>
          <cell r="L843" t="str">
            <v>THB</v>
          </cell>
          <cell r="M843" t="str">
            <v>ค่าหัวลาก INV.3086604771</v>
          </cell>
        </row>
        <row r="844">
          <cell r="A844" t="str">
            <v>@01@</v>
          </cell>
          <cell r="B844" t="str">
            <v xml:space="preserve">ค่าหัวลาก </v>
          </cell>
          <cell r="C844" t="str">
            <v>16201</v>
          </cell>
          <cell r="D844" t="str">
            <v>0830032098</v>
          </cell>
          <cell r="E844">
            <v>0</v>
          </cell>
          <cell r="F844" t="str">
            <v>KR</v>
          </cell>
          <cell r="G844" t="str">
            <v>31</v>
          </cell>
          <cell r="H844">
            <v>0</v>
          </cell>
          <cell r="I844" t="str">
            <v>0934000408</v>
          </cell>
          <cell r="J844">
            <v>39788</v>
          </cell>
          <cell r="K844">
            <v>-19000</v>
          </cell>
          <cell r="L844" t="str">
            <v>THB</v>
          </cell>
          <cell r="M844" t="str">
            <v>ค่าหัวลาก INV.3086604786</v>
          </cell>
        </row>
        <row r="845">
          <cell r="A845" t="str">
            <v>@01@</v>
          </cell>
          <cell r="B845" t="str">
            <v xml:space="preserve">ค่าหัวลาก </v>
          </cell>
          <cell r="C845" t="str">
            <v>16201</v>
          </cell>
          <cell r="D845" t="str">
            <v>0830032098</v>
          </cell>
          <cell r="E845">
            <v>0</v>
          </cell>
          <cell r="F845" t="str">
            <v>KR</v>
          </cell>
          <cell r="G845" t="str">
            <v>31</v>
          </cell>
          <cell r="H845">
            <v>0</v>
          </cell>
          <cell r="I845" t="str">
            <v>0934000408</v>
          </cell>
          <cell r="J845">
            <v>39788</v>
          </cell>
          <cell r="K845">
            <v>-3550</v>
          </cell>
          <cell r="L845" t="str">
            <v>THB</v>
          </cell>
          <cell r="M845" t="str">
            <v>ค่าหัวลาก INV.3086604786</v>
          </cell>
        </row>
        <row r="846">
          <cell r="A846" t="str">
            <v>@01@</v>
          </cell>
          <cell r="B846" t="str">
            <v xml:space="preserve">ค่าหัวลาก </v>
          </cell>
          <cell r="C846" t="str">
            <v>16202</v>
          </cell>
          <cell r="D846" t="str">
            <v>0830032108</v>
          </cell>
          <cell r="E846">
            <v>0</v>
          </cell>
          <cell r="F846" t="str">
            <v>KR</v>
          </cell>
          <cell r="G846" t="str">
            <v>31</v>
          </cell>
          <cell r="H846">
            <v>0</v>
          </cell>
          <cell r="I846" t="str">
            <v>0934000408</v>
          </cell>
          <cell r="J846">
            <v>39788</v>
          </cell>
          <cell r="K846">
            <v>-15200</v>
          </cell>
          <cell r="L846" t="str">
            <v>THB</v>
          </cell>
          <cell r="M846" t="str">
            <v>ค่าหัวลาก INV.3086604786,4832</v>
          </cell>
        </row>
        <row r="847">
          <cell r="A847" t="str">
            <v>@01@</v>
          </cell>
          <cell r="B847" t="str">
            <v xml:space="preserve">ค่าหัวลาก </v>
          </cell>
          <cell r="C847" t="str">
            <v>16202</v>
          </cell>
          <cell r="D847" t="str">
            <v>0830032108</v>
          </cell>
          <cell r="E847">
            <v>0</v>
          </cell>
          <cell r="F847" t="str">
            <v>KR</v>
          </cell>
          <cell r="G847" t="str">
            <v>31</v>
          </cell>
          <cell r="H847">
            <v>0</v>
          </cell>
          <cell r="I847" t="str">
            <v>0934000408</v>
          </cell>
          <cell r="J847">
            <v>39788</v>
          </cell>
          <cell r="K847">
            <v>-2930</v>
          </cell>
          <cell r="L847" t="str">
            <v>THB</v>
          </cell>
          <cell r="M847" t="str">
            <v>ค่าหัวลาก INV.3086604786,4832</v>
          </cell>
        </row>
        <row r="848">
          <cell r="A848" t="str">
            <v>@01@</v>
          </cell>
          <cell r="B848" t="str">
            <v xml:space="preserve">ค่าหัวลาก </v>
          </cell>
          <cell r="C848" t="str">
            <v>SAM2008/0281</v>
          </cell>
          <cell r="D848" t="str">
            <v>0830032587</v>
          </cell>
          <cell r="E848">
            <v>0</v>
          </cell>
          <cell r="F848" t="str">
            <v>KR</v>
          </cell>
          <cell r="G848" t="str">
            <v>31</v>
          </cell>
          <cell r="H848">
            <v>0</v>
          </cell>
          <cell r="I848" t="str">
            <v>0934000403</v>
          </cell>
          <cell r="J848">
            <v>39791</v>
          </cell>
          <cell r="K848">
            <v>-27100</v>
          </cell>
          <cell r="L848" t="str">
            <v>THB</v>
          </cell>
          <cell r="M848" t="str">
            <v>ค่าหัวลาก INV.3086604851,4852,59,60,73,95</v>
          </cell>
        </row>
        <row r="849">
          <cell r="A849" t="str">
            <v>@01@</v>
          </cell>
          <cell r="B849" t="str">
            <v xml:space="preserve">ค่าหัวลาก </v>
          </cell>
          <cell r="C849" t="str">
            <v>SAM2008/0281</v>
          </cell>
          <cell r="D849" t="str">
            <v>0830032587</v>
          </cell>
          <cell r="E849">
            <v>0</v>
          </cell>
          <cell r="F849" t="str">
            <v>KR</v>
          </cell>
          <cell r="G849" t="str">
            <v>31</v>
          </cell>
          <cell r="H849">
            <v>0</v>
          </cell>
          <cell r="I849" t="str">
            <v>0934000403</v>
          </cell>
          <cell r="J849">
            <v>39791</v>
          </cell>
          <cell r="K849">
            <v>-5618</v>
          </cell>
          <cell r="L849" t="str">
            <v>THB</v>
          </cell>
          <cell r="M849" t="str">
            <v>ค่าหัวลาก INV.3086604851,4852,59,60,73,95</v>
          </cell>
        </row>
        <row r="850">
          <cell r="A850" t="str">
            <v>@01@</v>
          </cell>
          <cell r="B850" t="str">
            <v xml:space="preserve">ค่าหัวลาก </v>
          </cell>
          <cell r="C850" t="str">
            <v>TEO 084162</v>
          </cell>
          <cell r="D850" t="str">
            <v>0830033268</v>
          </cell>
          <cell r="E850">
            <v>0</v>
          </cell>
          <cell r="F850" t="str">
            <v>KR</v>
          </cell>
          <cell r="G850" t="str">
            <v>31</v>
          </cell>
          <cell r="H850">
            <v>0</v>
          </cell>
          <cell r="I850" t="str">
            <v>0934000691</v>
          </cell>
          <cell r="J850">
            <v>39791</v>
          </cell>
          <cell r="K850">
            <v>-1865</v>
          </cell>
          <cell r="L850" t="str">
            <v>THB</v>
          </cell>
          <cell r="M850" t="str">
            <v>ค่าหัวลาก INV.3086604790,4791,4795,97,96,93,92</v>
          </cell>
        </row>
        <row r="851">
          <cell r="A851" t="str">
            <v>@01@</v>
          </cell>
          <cell r="B851" t="str">
            <v xml:space="preserve">ค่าหัวลาก </v>
          </cell>
          <cell r="C851" t="str">
            <v>TEO 084162</v>
          </cell>
          <cell r="D851" t="str">
            <v>0830033268</v>
          </cell>
          <cell r="E851">
            <v>0</v>
          </cell>
          <cell r="F851" t="str">
            <v>KR</v>
          </cell>
          <cell r="G851" t="str">
            <v>31</v>
          </cell>
          <cell r="H851">
            <v>0</v>
          </cell>
          <cell r="I851" t="str">
            <v>0934000691</v>
          </cell>
          <cell r="J851">
            <v>39791</v>
          </cell>
          <cell r="K851">
            <v>-4400</v>
          </cell>
          <cell r="L851" t="str">
            <v>THB</v>
          </cell>
          <cell r="M851" t="str">
            <v>ค่าหัวลาก INV.3086604790,4791,4795,97,96,93,92</v>
          </cell>
        </row>
        <row r="852">
          <cell r="A852" t="str">
            <v>@01@</v>
          </cell>
          <cell r="B852" t="str">
            <v xml:space="preserve">ค่าหัวลาก </v>
          </cell>
          <cell r="C852" t="str">
            <v>TEO 084162</v>
          </cell>
          <cell r="D852" t="str">
            <v>0830033268</v>
          </cell>
          <cell r="E852">
            <v>0</v>
          </cell>
          <cell r="F852" t="str">
            <v>KR</v>
          </cell>
          <cell r="G852" t="str">
            <v>31</v>
          </cell>
          <cell r="H852">
            <v>0</v>
          </cell>
          <cell r="I852" t="str">
            <v>0934000691</v>
          </cell>
          <cell r="J852">
            <v>39791</v>
          </cell>
          <cell r="K852">
            <v>-400</v>
          </cell>
          <cell r="L852" t="str">
            <v>THB</v>
          </cell>
          <cell r="M852" t="str">
            <v>ค่าหัวลาก INV.3086604790,4791,4795,97,96,93,92</v>
          </cell>
        </row>
        <row r="853">
          <cell r="A853" t="str">
            <v>@01@</v>
          </cell>
          <cell r="B853" t="str">
            <v xml:space="preserve">ค่าหัวลาก </v>
          </cell>
          <cell r="C853" t="str">
            <v>TEO 084165</v>
          </cell>
          <cell r="D853" t="str">
            <v>0830033273</v>
          </cell>
          <cell r="E853">
            <v>0</v>
          </cell>
          <cell r="F853" t="str">
            <v>KR</v>
          </cell>
          <cell r="G853" t="str">
            <v>31</v>
          </cell>
          <cell r="H853">
            <v>0</v>
          </cell>
          <cell r="I853" t="str">
            <v>0934000691</v>
          </cell>
          <cell r="J853">
            <v>39791</v>
          </cell>
          <cell r="K853">
            <v>-1063</v>
          </cell>
          <cell r="L853" t="str">
            <v>THB</v>
          </cell>
          <cell r="M853" t="str">
            <v>ค่าหัวลาก INV.3086604781,4783,4789,4788,4787</v>
          </cell>
        </row>
        <row r="854">
          <cell r="A854" t="str">
            <v>@01@</v>
          </cell>
          <cell r="B854" t="str">
            <v xml:space="preserve">ค่าหัวลาก </v>
          </cell>
          <cell r="C854" t="str">
            <v>TEO 084165</v>
          </cell>
          <cell r="D854" t="str">
            <v>0830033273</v>
          </cell>
          <cell r="E854">
            <v>0</v>
          </cell>
          <cell r="F854" t="str">
            <v>KR</v>
          </cell>
          <cell r="G854" t="str">
            <v>31</v>
          </cell>
          <cell r="H854">
            <v>0</v>
          </cell>
          <cell r="I854" t="str">
            <v>0934000691</v>
          </cell>
          <cell r="J854">
            <v>39791</v>
          </cell>
          <cell r="K854">
            <v>-2200</v>
          </cell>
          <cell r="L854" t="str">
            <v>THB</v>
          </cell>
          <cell r="M854" t="str">
            <v>ค่าหัวลาก INV.3086604781,4783,4789,4788,4787</v>
          </cell>
        </row>
        <row r="855">
          <cell r="A855" t="str">
            <v>@01@</v>
          </cell>
          <cell r="B855" t="str">
            <v xml:space="preserve">ค่าหัวลาก </v>
          </cell>
          <cell r="C855" t="str">
            <v>TEO 084165</v>
          </cell>
          <cell r="D855" t="str">
            <v>0830033273</v>
          </cell>
          <cell r="E855">
            <v>0</v>
          </cell>
          <cell r="F855" t="str">
            <v>KR</v>
          </cell>
          <cell r="G855" t="str">
            <v>31</v>
          </cell>
          <cell r="H855">
            <v>0</v>
          </cell>
          <cell r="I855" t="str">
            <v>0934000691</v>
          </cell>
          <cell r="J855">
            <v>39791</v>
          </cell>
          <cell r="K855">
            <v>-200</v>
          </cell>
          <cell r="L855" t="str">
            <v>THB</v>
          </cell>
          <cell r="M855" t="str">
            <v>ค่าหัวลาก INV.3086604781,4783,4789,4788,4787</v>
          </cell>
        </row>
        <row r="856">
          <cell r="A856" t="str">
            <v>@01@</v>
          </cell>
          <cell r="B856" t="str">
            <v xml:space="preserve">ค่าหัวลาก </v>
          </cell>
          <cell r="C856" t="str">
            <v>TEO 084169</v>
          </cell>
          <cell r="D856" t="str">
            <v>0830033275</v>
          </cell>
          <cell r="E856">
            <v>0</v>
          </cell>
          <cell r="F856" t="str">
            <v>KR</v>
          </cell>
          <cell r="G856" t="str">
            <v>31</v>
          </cell>
          <cell r="H856">
            <v>0</v>
          </cell>
          <cell r="I856" t="str">
            <v>0934000691</v>
          </cell>
          <cell r="J856">
            <v>39791</v>
          </cell>
          <cell r="K856">
            <v>-2797.5</v>
          </cell>
          <cell r="L856" t="str">
            <v>THB</v>
          </cell>
          <cell r="M856" t="str">
            <v>ค่าหัวลาก INV.3086604797,4795,4816,15,4791,4790</v>
          </cell>
        </row>
        <row r="857">
          <cell r="A857" t="str">
            <v>@01@</v>
          </cell>
          <cell r="B857" t="str">
            <v xml:space="preserve">ค่าหัวลาก </v>
          </cell>
          <cell r="C857" t="str">
            <v>TEO 084169</v>
          </cell>
          <cell r="D857" t="str">
            <v>0830033275</v>
          </cell>
          <cell r="E857">
            <v>0</v>
          </cell>
          <cell r="F857" t="str">
            <v>KR</v>
          </cell>
          <cell r="G857" t="str">
            <v>31</v>
          </cell>
          <cell r="H857">
            <v>0</v>
          </cell>
          <cell r="I857" t="str">
            <v>0934000691</v>
          </cell>
          <cell r="J857">
            <v>39791</v>
          </cell>
          <cell r="K857">
            <v>-6600</v>
          </cell>
          <cell r="L857" t="str">
            <v>THB</v>
          </cell>
          <cell r="M857" t="str">
            <v>ค่าหัวลาก INV.3086604797,4795,4816,15,4791,4790</v>
          </cell>
        </row>
        <row r="858">
          <cell r="A858" t="str">
            <v>@01@</v>
          </cell>
          <cell r="B858" t="str">
            <v xml:space="preserve">ค่าหัวลาก </v>
          </cell>
          <cell r="C858" t="str">
            <v>TEO 084169</v>
          </cell>
          <cell r="D858" t="str">
            <v>0830033275</v>
          </cell>
          <cell r="E858">
            <v>0</v>
          </cell>
          <cell r="F858" t="str">
            <v>KR</v>
          </cell>
          <cell r="G858" t="str">
            <v>31</v>
          </cell>
          <cell r="H858">
            <v>0</v>
          </cell>
          <cell r="I858" t="str">
            <v>0934000691</v>
          </cell>
          <cell r="J858">
            <v>39791</v>
          </cell>
          <cell r="K858">
            <v>-600</v>
          </cell>
          <cell r="L858" t="str">
            <v>THB</v>
          </cell>
          <cell r="M858" t="str">
            <v>ค่าหัวลาก INV.3086604797,4795,4816,15,4791,4790</v>
          </cell>
        </row>
        <row r="859">
          <cell r="A859" t="str">
            <v>@01@</v>
          </cell>
          <cell r="B859" t="str">
            <v xml:space="preserve">ค่าหัวลาก </v>
          </cell>
          <cell r="C859" t="str">
            <v>TEO 084172</v>
          </cell>
          <cell r="D859" t="str">
            <v>0830033281</v>
          </cell>
          <cell r="E859">
            <v>0</v>
          </cell>
          <cell r="F859" t="str">
            <v>KR</v>
          </cell>
          <cell r="G859" t="str">
            <v>31</v>
          </cell>
          <cell r="H859">
            <v>0</v>
          </cell>
          <cell r="I859" t="str">
            <v>0934000691</v>
          </cell>
          <cell r="J859">
            <v>39791</v>
          </cell>
          <cell r="K859">
            <v>-3730</v>
          </cell>
          <cell r="L859" t="str">
            <v>THB</v>
          </cell>
          <cell r="M859" t="str">
            <v>ค่าหัวลาก INV.3086604766</v>
          </cell>
        </row>
        <row r="860">
          <cell r="A860" t="str">
            <v>@01@</v>
          </cell>
          <cell r="B860" t="str">
            <v xml:space="preserve">ค่าหัวลาก </v>
          </cell>
          <cell r="C860" t="str">
            <v>TEO 084172</v>
          </cell>
          <cell r="D860" t="str">
            <v>0830033281</v>
          </cell>
          <cell r="E860">
            <v>0</v>
          </cell>
          <cell r="F860" t="str">
            <v>KR</v>
          </cell>
          <cell r="G860" t="str">
            <v>31</v>
          </cell>
          <cell r="H860">
            <v>0</v>
          </cell>
          <cell r="I860" t="str">
            <v>0934000691</v>
          </cell>
          <cell r="J860">
            <v>39791</v>
          </cell>
          <cell r="K860">
            <v>-8800</v>
          </cell>
          <cell r="L860" t="str">
            <v>THB</v>
          </cell>
          <cell r="M860" t="str">
            <v>ค่าหัวลาก INV.3086604766</v>
          </cell>
        </row>
        <row r="861">
          <cell r="A861" t="str">
            <v>@01@</v>
          </cell>
          <cell r="B861" t="str">
            <v xml:space="preserve">ค่าหัวลาก </v>
          </cell>
          <cell r="C861" t="str">
            <v>TEO 084172</v>
          </cell>
          <cell r="D861" t="str">
            <v>0830033281</v>
          </cell>
          <cell r="E861">
            <v>0</v>
          </cell>
          <cell r="F861" t="str">
            <v>KR</v>
          </cell>
          <cell r="G861" t="str">
            <v>31</v>
          </cell>
          <cell r="H861">
            <v>0</v>
          </cell>
          <cell r="I861" t="str">
            <v>0934000691</v>
          </cell>
          <cell r="J861">
            <v>39791</v>
          </cell>
          <cell r="K861">
            <v>-800</v>
          </cell>
          <cell r="L861" t="str">
            <v>THB</v>
          </cell>
          <cell r="M861" t="str">
            <v>ค่าหัวลาก INV.3086604766</v>
          </cell>
        </row>
        <row r="862">
          <cell r="A862" t="str">
            <v>@01@</v>
          </cell>
          <cell r="B862" t="str">
            <v xml:space="preserve">ค่าหัวลาก </v>
          </cell>
          <cell r="C862" t="str">
            <v>TEO 084179</v>
          </cell>
          <cell r="D862" t="str">
            <v>0830033290</v>
          </cell>
          <cell r="E862">
            <v>0</v>
          </cell>
          <cell r="F862" t="str">
            <v>KR</v>
          </cell>
          <cell r="G862" t="str">
            <v>31</v>
          </cell>
          <cell r="H862">
            <v>0</v>
          </cell>
          <cell r="I862" t="str">
            <v>0934000691</v>
          </cell>
          <cell r="J862">
            <v>39791</v>
          </cell>
          <cell r="K862">
            <v>-1865</v>
          </cell>
          <cell r="L862" t="str">
            <v>THB</v>
          </cell>
          <cell r="M862" t="str">
            <v>ค่าหัวลาก INV.3086604766</v>
          </cell>
        </row>
        <row r="863">
          <cell r="A863" t="str">
            <v>@01@</v>
          </cell>
          <cell r="B863" t="str">
            <v xml:space="preserve">ค่าหัวลาก </v>
          </cell>
          <cell r="C863" t="str">
            <v>TEO 084179</v>
          </cell>
          <cell r="D863" t="str">
            <v>0830033290</v>
          </cell>
          <cell r="E863">
            <v>0</v>
          </cell>
          <cell r="F863" t="str">
            <v>KR</v>
          </cell>
          <cell r="G863" t="str">
            <v>31</v>
          </cell>
          <cell r="H863">
            <v>0</v>
          </cell>
          <cell r="I863" t="str">
            <v>0934000691</v>
          </cell>
          <cell r="J863">
            <v>39791</v>
          </cell>
          <cell r="K863">
            <v>-4400</v>
          </cell>
          <cell r="L863" t="str">
            <v>THB</v>
          </cell>
          <cell r="M863" t="str">
            <v>ค่าหัวลาก INV.3086604766</v>
          </cell>
        </row>
        <row r="864">
          <cell r="A864" t="str">
            <v>@01@</v>
          </cell>
          <cell r="B864" t="str">
            <v xml:space="preserve">ค่าหัวลาก </v>
          </cell>
          <cell r="C864" t="str">
            <v>TEO 084179</v>
          </cell>
          <cell r="D864" t="str">
            <v>0830033290</v>
          </cell>
          <cell r="E864">
            <v>0</v>
          </cell>
          <cell r="F864" t="str">
            <v>KR</v>
          </cell>
          <cell r="G864" t="str">
            <v>31</v>
          </cell>
          <cell r="H864">
            <v>0</v>
          </cell>
          <cell r="I864" t="str">
            <v>0934000691</v>
          </cell>
          <cell r="J864">
            <v>39791</v>
          </cell>
          <cell r="K864">
            <v>-400</v>
          </cell>
          <cell r="L864" t="str">
            <v>THB</v>
          </cell>
          <cell r="M864" t="str">
            <v>ค่าหัวลาก INV.3086604766</v>
          </cell>
        </row>
        <row r="865">
          <cell r="A865" t="str">
            <v>@01@</v>
          </cell>
          <cell r="B865" t="str">
            <v xml:space="preserve">ค่าหัวลาก </v>
          </cell>
          <cell r="C865" t="str">
            <v>1541/08</v>
          </cell>
          <cell r="D865" t="str">
            <v>0830033453</v>
          </cell>
          <cell r="E865">
            <v>0</v>
          </cell>
          <cell r="F865" t="str">
            <v>KR</v>
          </cell>
          <cell r="G865" t="str">
            <v>31</v>
          </cell>
          <cell r="H865">
            <v>0</v>
          </cell>
          <cell r="I865" t="str">
            <v>0934000692</v>
          </cell>
          <cell r="J865">
            <v>39791</v>
          </cell>
          <cell r="K865">
            <v>-685</v>
          </cell>
          <cell r="L865" t="str">
            <v>THB</v>
          </cell>
          <cell r="M865" t="str">
            <v>ค่าหัวลาก INV.3086604847</v>
          </cell>
        </row>
        <row r="866">
          <cell r="A866" t="str">
            <v>@01@</v>
          </cell>
          <cell r="B866" t="str">
            <v xml:space="preserve">ค่าหัวลาก </v>
          </cell>
          <cell r="C866" t="str">
            <v>16212</v>
          </cell>
          <cell r="D866" t="str">
            <v>0830032395</v>
          </cell>
          <cell r="E866">
            <v>0</v>
          </cell>
          <cell r="F866" t="str">
            <v>KR</v>
          </cell>
          <cell r="G866" t="str">
            <v>31</v>
          </cell>
          <cell r="H866">
            <v>0</v>
          </cell>
          <cell r="I866" t="str">
            <v>0934000690</v>
          </cell>
          <cell r="J866">
            <v>39792</v>
          </cell>
          <cell r="K866">
            <v>-22200</v>
          </cell>
          <cell r="L866" t="str">
            <v>THB</v>
          </cell>
          <cell r="M866" t="str">
            <v>ค่าหัวลาก INV.3086604841,49</v>
          </cell>
        </row>
        <row r="867">
          <cell r="A867" t="str">
            <v>@01@</v>
          </cell>
          <cell r="B867" t="str">
            <v xml:space="preserve">ค่าหัวลาก </v>
          </cell>
          <cell r="C867" t="str">
            <v>16212</v>
          </cell>
          <cell r="D867" t="str">
            <v>0830032395</v>
          </cell>
          <cell r="E867">
            <v>0</v>
          </cell>
          <cell r="F867" t="str">
            <v>KR</v>
          </cell>
          <cell r="G867" t="str">
            <v>31</v>
          </cell>
          <cell r="H867">
            <v>0</v>
          </cell>
          <cell r="I867" t="str">
            <v>0934000690</v>
          </cell>
          <cell r="J867">
            <v>39792</v>
          </cell>
          <cell r="K867">
            <v>-3326</v>
          </cell>
          <cell r="L867" t="str">
            <v>THB</v>
          </cell>
          <cell r="M867" t="str">
            <v>ค่าหัวลาก INV.3086604841,49</v>
          </cell>
        </row>
        <row r="868">
          <cell r="A868" t="str">
            <v>@01@</v>
          </cell>
          <cell r="B868" t="str">
            <v xml:space="preserve">ค่าหัวลาก </v>
          </cell>
          <cell r="C868" t="str">
            <v>IV0800900</v>
          </cell>
          <cell r="D868" t="str">
            <v>0830032432</v>
          </cell>
          <cell r="E868">
            <v>0</v>
          </cell>
          <cell r="F868" t="str">
            <v>KR</v>
          </cell>
          <cell r="G868" t="str">
            <v>31</v>
          </cell>
          <cell r="H868">
            <v>0</v>
          </cell>
          <cell r="I868" t="str">
            <v>0934000402</v>
          </cell>
          <cell r="J868">
            <v>39793</v>
          </cell>
          <cell r="K868">
            <v>-8100</v>
          </cell>
          <cell r="L868" t="str">
            <v>THB</v>
          </cell>
          <cell r="M868" t="str">
            <v>ค่าหัวลาก INV.3086604875,4689</v>
          </cell>
        </row>
        <row r="869">
          <cell r="A869" t="str">
            <v>@01@</v>
          </cell>
          <cell r="B869" t="str">
            <v xml:space="preserve">ค่าหัวลาก </v>
          </cell>
          <cell r="C869" t="str">
            <v>IV0800900</v>
          </cell>
          <cell r="D869" t="str">
            <v>0830032432</v>
          </cell>
          <cell r="E869">
            <v>0</v>
          </cell>
          <cell r="F869" t="str">
            <v>KR</v>
          </cell>
          <cell r="G869" t="str">
            <v>31</v>
          </cell>
          <cell r="H869">
            <v>0</v>
          </cell>
          <cell r="I869" t="str">
            <v>0934000402</v>
          </cell>
          <cell r="J869">
            <v>39793</v>
          </cell>
          <cell r="K869">
            <v>-1371.5</v>
          </cell>
          <cell r="L869" t="str">
            <v>THB</v>
          </cell>
          <cell r="M869" t="str">
            <v>ค่าหัวลาก INV.3086604875,4689</v>
          </cell>
        </row>
        <row r="870">
          <cell r="A870" t="str">
            <v>@01@</v>
          </cell>
          <cell r="B870" t="str">
            <v xml:space="preserve">ค่าหัวลาก </v>
          </cell>
          <cell r="C870" t="str">
            <v>IV0800901</v>
          </cell>
          <cell r="D870" t="str">
            <v>0830032438</v>
          </cell>
          <cell r="E870">
            <v>0</v>
          </cell>
          <cell r="F870" t="str">
            <v>KR</v>
          </cell>
          <cell r="G870" t="str">
            <v>31</v>
          </cell>
          <cell r="H870">
            <v>0</v>
          </cell>
          <cell r="I870" t="str">
            <v>0934000402</v>
          </cell>
          <cell r="J870">
            <v>39793</v>
          </cell>
          <cell r="K870">
            <v>-15200</v>
          </cell>
          <cell r="L870" t="str">
            <v>THB</v>
          </cell>
          <cell r="M870" t="str">
            <v>ค่าหัวลาก INV.3086604785,4735,4685</v>
          </cell>
        </row>
        <row r="871">
          <cell r="A871" t="str">
            <v>@01@</v>
          </cell>
          <cell r="B871" t="str">
            <v xml:space="preserve">ค่าหัวลาก </v>
          </cell>
          <cell r="C871" t="str">
            <v>IV0800901</v>
          </cell>
          <cell r="D871" t="str">
            <v>0830032438</v>
          </cell>
          <cell r="E871">
            <v>0</v>
          </cell>
          <cell r="F871" t="str">
            <v>KR</v>
          </cell>
          <cell r="G871" t="str">
            <v>31</v>
          </cell>
          <cell r="H871">
            <v>0</v>
          </cell>
          <cell r="I871" t="str">
            <v>0934000402</v>
          </cell>
          <cell r="J871">
            <v>39793</v>
          </cell>
          <cell r="K871">
            <v>-2740</v>
          </cell>
          <cell r="L871" t="str">
            <v>THB</v>
          </cell>
          <cell r="M871" t="str">
            <v>ค่าหัวลาก INV.3086604785,4735,4685</v>
          </cell>
        </row>
        <row r="872">
          <cell r="A872" t="str">
            <v>@01@</v>
          </cell>
          <cell r="B872" t="str">
            <v xml:space="preserve">ค่าหัวลาก </v>
          </cell>
          <cell r="C872" t="str">
            <v>IV0800902</v>
          </cell>
          <cell r="D872" t="str">
            <v>0830032447</v>
          </cell>
          <cell r="E872">
            <v>0</v>
          </cell>
          <cell r="F872" t="str">
            <v>KR</v>
          </cell>
          <cell r="G872" t="str">
            <v>31</v>
          </cell>
          <cell r="H872">
            <v>0</v>
          </cell>
          <cell r="I872" t="str">
            <v>0934000402</v>
          </cell>
          <cell r="J872">
            <v>39793</v>
          </cell>
          <cell r="K872">
            <v>-11400</v>
          </cell>
          <cell r="L872" t="str">
            <v>THB</v>
          </cell>
          <cell r="M872" t="str">
            <v>ค่าหัวลาก INV.3086604761,4760,4713</v>
          </cell>
        </row>
        <row r="873">
          <cell r="A873" t="str">
            <v>@01@</v>
          </cell>
          <cell r="B873" t="str">
            <v xml:space="preserve">ค่าหัวลาก </v>
          </cell>
          <cell r="C873" t="str">
            <v>IV0800902</v>
          </cell>
          <cell r="D873" t="str">
            <v>0830032447</v>
          </cell>
          <cell r="E873">
            <v>0</v>
          </cell>
          <cell r="F873" t="str">
            <v>KR</v>
          </cell>
          <cell r="G873" t="str">
            <v>31</v>
          </cell>
          <cell r="H873">
            <v>0</v>
          </cell>
          <cell r="I873" t="str">
            <v>0934000402</v>
          </cell>
          <cell r="J873">
            <v>39793</v>
          </cell>
          <cell r="K873">
            <v>-2055</v>
          </cell>
          <cell r="L873" t="str">
            <v>THB</v>
          </cell>
          <cell r="M873" t="str">
            <v>ค่าหัวลาก INV.3086604761,4760,4713</v>
          </cell>
        </row>
        <row r="874">
          <cell r="A874" t="str">
            <v>@01@</v>
          </cell>
          <cell r="B874" t="str">
            <v xml:space="preserve">ค่าหัวลาก </v>
          </cell>
          <cell r="C874" t="str">
            <v>IV0800903</v>
          </cell>
          <cell r="D874" t="str">
            <v>0830032453</v>
          </cell>
          <cell r="E874">
            <v>0</v>
          </cell>
          <cell r="F874" t="str">
            <v>KR</v>
          </cell>
          <cell r="G874" t="str">
            <v>31</v>
          </cell>
          <cell r="H874">
            <v>0</v>
          </cell>
          <cell r="I874" t="str">
            <v>0934000402</v>
          </cell>
          <cell r="J874">
            <v>39793</v>
          </cell>
          <cell r="K874">
            <v>-17200</v>
          </cell>
          <cell r="L874" t="str">
            <v>THB</v>
          </cell>
          <cell r="M874" t="str">
            <v>ค่าหัวลาก INV.3086604771</v>
          </cell>
        </row>
        <row r="875">
          <cell r="A875" t="str">
            <v>@01@</v>
          </cell>
          <cell r="B875" t="str">
            <v xml:space="preserve">ค่าหัวลาก </v>
          </cell>
          <cell r="C875" t="str">
            <v>IV0800903</v>
          </cell>
          <cell r="D875" t="str">
            <v>0830032453</v>
          </cell>
          <cell r="E875">
            <v>0</v>
          </cell>
          <cell r="F875" t="str">
            <v>KR</v>
          </cell>
          <cell r="G875" t="str">
            <v>31</v>
          </cell>
          <cell r="H875">
            <v>0</v>
          </cell>
          <cell r="I875" t="str">
            <v>0934000402</v>
          </cell>
          <cell r="J875">
            <v>39793</v>
          </cell>
          <cell r="K875">
            <v>-2297.1999999999998</v>
          </cell>
          <cell r="L875" t="str">
            <v>THB</v>
          </cell>
          <cell r="M875" t="str">
            <v>ค่าหัวลาก INV.3086604771</v>
          </cell>
        </row>
        <row r="876">
          <cell r="A876" t="str">
            <v>@01@</v>
          </cell>
          <cell r="B876" t="str">
            <v xml:space="preserve">ค่าหัวลาก </v>
          </cell>
          <cell r="C876" t="str">
            <v>IV0800904</v>
          </cell>
          <cell r="D876" t="str">
            <v>0830032462</v>
          </cell>
          <cell r="E876">
            <v>0</v>
          </cell>
          <cell r="F876" t="str">
            <v>KR</v>
          </cell>
          <cell r="G876" t="str">
            <v>31</v>
          </cell>
          <cell r="H876">
            <v>0</v>
          </cell>
          <cell r="I876" t="str">
            <v>0934000402</v>
          </cell>
          <cell r="J876">
            <v>39793</v>
          </cell>
          <cell r="K876">
            <v>-17200</v>
          </cell>
          <cell r="L876" t="str">
            <v>THB</v>
          </cell>
          <cell r="M876" t="str">
            <v>ค่าหัวลาก INV.3086604706</v>
          </cell>
        </row>
        <row r="877">
          <cell r="A877" t="str">
            <v>@01@</v>
          </cell>
          <cell r="B877" t="str">
            <v xml:space="preserve">ค่าหัวลาก </v>
          </cell>
          <cell r="C877" t="str">
            <v>IV0800904</v>
          </cell>
          <cell r="D877" t="str">
            <v>0830032462</v>
          </cell>
          <cell r="E877">
            <v>0</v>
          </cell>
          <cell r="F877" t="str">
            <v>KR</v>
          </cell>
          <cell r="G877" t="str">
            <v>31</v>
          </cell>
          <cell r="H877">
            <v>0</v>
          </cell>
          <cell r="I877" t="str">
            <v>0934000402</v>
          </cell>
          <cell r="J877">
            <v>39793</v>
          </cell>
          <cell r="K877">
            <v>-2556</v>
          </cell>
          <cell r="L877" t="str">
            <v>THB</v>
          </cell>
          <cell r="M877" t="str">
            <v>ค่าหัวลาก INV.3086604706</v>
          </cell>
        </row>
        <row r="878">
          <cell r="A878" t="str">
            <v>@01@</v>
          </cell>
          <cell r="B878" t="str">
            <v xml:space="preserve">ค่าหัวลาก </v>
          </cell>
          <cell r="C878" t="str">
            <v>IV0800905</v>
          </cell>
          <cell r="D878" t="str">
            <v>0830032474</v>
          </cell>
          <cell r="E878">
            <v>0</v>
          </cell>
          <cell r="F878" t="str">
            <v>KR</v>
          </cell>
          <cell r="G878" t="str">
            <v>31</v>
          </cell>
          <cell r="H878">
            <v>0</v>
          </cell>
          <cell r="I878" t="str">
            <v>0934000402</v>
          </cell>
          <cell r="J878">
            <v>39793</v>
          </cell>
          <cell r="K878">
            <v>-12900</v>
          </cell>
          <cell r="L878" t="str">
            <v>THB</v>
          </cell>
          <cell r="M878" t="str">
            <v>ค่าหัวลาก INV.3086604769</v>
          </cell>
        </row>
        <row r="879">
          <cell r="A879" t="str">
            <v>@01@</v>
          </cell>
          <cell r="B879" t="str">
            <v xml:space="preserve">ค่าหัวลาก </v>
          </cell>
          <cell r="C879" t="str">
            <v>IV0800905</v>
          </cell>
          <cell r="D879" t="str">
            <v>0830032474</v>
          </cell>
          <cell r="E879">
            <v>0</v>
          </cell>
          <cell r="F879" t="str">
            <v>KR</v>
          </cell>
          <cell r="G879" t="str">
            <v>31</v>
          </cell>
          <cell r="H879">
            <v>0</v>
          </cell>
          <cell r="I879" t="str">
            <v>0934000402</v>
          </cell>
          <cell r="J879">
            <v>39793</v>
          </cell>
          <cell r="K879">
            <v>-1954.5</v>
          </cell>
          <cell r="L879" t="str">
            <v>THB</v>
          </cell>
          <cell r="M879" t="str">
            <v>ค่าหัวลาก INV.3086604769</v>
          </cell>
        </row>
        <row r="880">
          <cell r="A880" t="str">
            <v>@01@</v>
          </cell>
          <cell r="B880" t="str">
            <v xml:space="preserve">ค่าหัวลาก </v>
          </cell>
          <cell r="C880" t="str">
            <v>IV0800906</v>
          </cell>
          <cell r="D880" t="str">
            <v>0830032484</v>
          </cell>
          <cell r="E880">
            <v>0</v>
          </cell>
          <cell r="F880" t="str">
            <v>KR</v>
          </cell>
          <cell r="G880" t="str">
            <v>31</v>
          </cell>
          <cell r="H880">
            <v>0</v>
          </cell>
          <cell r="I880" t="str">
            <v>0934000402</v>
          </cell>
          <cell r="J880">
            <v>39793</v>
          </cell>
          <cell r="K880">
            <v>-17200</v>
          </cell>
          <cell r="L880" t="str">
            <v>THB</v>
          </cell>
          <cell r="M880" t="str">
            <v>ค่าหัวลาก INV.3086604769</v>
          </cell>
        </row>
        <row r="881">
          <cell r="A881" t="str">
            <v>@01@</v>
          </cell>
          <cell r="B881" t="str">
            <v xml:space="preserve">ค่าหัวลาก </v>
          </cell>
          <cell r="C881" t="str">
            <v>IV0800906</v>
          </cell>
          <cell r="D881" t="str">
            <v>0830032484</v>
          </cell>
          <cell r="E881">
            <v>0</v>
          </cell>
          <cell r="F881" t="str">
            <v>KR</v>
          </cell>
          <cell r="G881" t="str">
            <v>31</v>
          </cell>
          <cell r="H881">
            <v>0</v>
          </cell>
          <cell r="I881" t="str">
            <v>0934000402</v>
          </cell>
          <cell r="J881">
            <v>39793</v>
          </cell>
          <cell r="K881">
            <v>-2606</v>
          </cell>
          <cell r="L881" t="str">
            <v>THB</v>
          </cell>
          <cell r="M881" t="str">
            <v>ค่าหัวลาก INV.3086604769</v>
          </cell>
        </row>
        <row r="882">
          <cell r="A882" t="str">
            <v>@01@</v>
          </cell>
          <cell r="B882" t="str">
            <v xml:space="preserve">ค่าหัวลาก </v>
          </cell>
          <cell r="C882" t="str">
            <v>IV0800907</v>
          </cell>
          <cell r="D882" t="str">
            <v>0830032497</v>
          </cell>
          <cell r="E882">
            <v>0</v>
          </cell>
          <cell r="F882" t="str">
            <v>KR</v>
          </cell>
          <cell r="G882" t="str">
            <v>31</v>
          </cell>
          <cell r="H882">
            <v>0</v>
          </cell>
          <cell r="I882" t="str">
            <v>0934000402</v>
          </cell>
          <cell r="J882">
            <v>39793</v>
          </cell>
          <cell r="K882">
            <v>-12900</v>
          </cell>
          <cell r="L882" t="str">
            <v>THB</v>
          </cell>
          <cell r="M882" t="str">
            <v>ค่าหัวลาก INV.3086604769</v>
          </cell>
        </row>
        <row r="883">
          <cell r="A883" t="str">
            <v>@01@</v>
          </cell>
          <cell r="B883" t="str">
            <v xml:space="preserve">ค่าหัวลาก </v>
          </cell>
          <cell r="C883" t="str">
            <v>IV0800907</v>
          </cell>
          <cell r="D883" t="str">
            <v>0830032497</v>
          </cell>
          <cell r="E883">
            <v>0</v>
          </cell>
          <cell r="F883" t="str">
            <v>KR</v>
          </cell>
          <cell r="G883" t="str">
            <v>31</v>
          </cell>
          <cell r="H883">
            <v>0</v>
          </cell>
          <cell r="I883" t="str">
            <v>0934000402</v>
          </cell>
          <cell r="J883">
            <v>39793</v>
          </cell>
          <cell r="K883">
            <v>-1954.5</v>
          </cell>
          <cell r="L883" t="str">
            <v>THB</v>
          </cell>
          <cell r="M883" t="str">
            <v>ค่าหัวลาก INV.3086604769</v>
          </cell>
        </row>
        <row r="884">
          <cell r="A884" t="str">
            <v>@01@</v>
          </cell>
          <cell r="B884" t="str">
            <v xml:space="preserve">ค่าหัวลาก </v>
          </cell>
          <cell r="C884" t="str">
            <v>IV0800908</v>
          </cell>
          <cell r="D884" t="str">
            <v>0830032507</v>
          </cell>
          <cell r="E884">
            <v>0</v>
          </cell>
          <cell r="F884" t="str">
            <v>KR</v>
          </cell>
          <cell r="G884" t="str">
            <v>31</v>
          </cell>
          <cell r="H884">
            <v>0</v>
          </cell>
          <cell r="I884" t="str">
            <v>0934000402</v>
          </cell>
          <cell r="J884">
            <v>39793</v>
          </cell>
          <cell r="K884">
            <v>-8600</v>
          </cell>
          <cell r="L884" t="str">
            <v>THB</v>
          </cell>
          <cell r="M884" t="str">
            <v>ค่าหัวลาก INV.3086604769</v>
          </cell>
        </row>
        <row r="885">
          <cell r="A885" t="str">
            <v>@01@</v>
          </cell>
          <cell r="B885" t="str">
            <v xml:space="preserve">ค่าหัวลาก </v>
          </cell>
          <cell r="C885" t="str">
            <v>IV0800908</v>
          </cell>
          <cell r="D885" t="str">
            <v>0830032507</v>
          </cell>
          <cell r="E885">
            <v>0</v>
          </cell>
          <cell r="F885" t="str">
            <v>KR</v>
          </cell>
          <cell r="G885" t="str">
            <v>31</v>
          </cell>
          <cell r="H885">
            <v>0</v>
          </cell>
          <cell r="I885" t="str">
            <v>0934000402</v>
          </cell>
          <cell r="J885">
            <v>39793</v>
          </cell>
          <cell r="K885">
            <v>-1303</v>
          </cell>
          <cell r="L885" t="str">
            <v>THB</v>
          </cell>
          <cell r="M885" t="str">
            <v>ค่าหัวลาก INV.3086604769</v>
          </cell>
        </row>
        <row r="886">
          <cell r="A886" t="str">
            <v>@01@</v>
          </cell>
          <cell r="B886" t="str">
            <v xml:space="preserve">ค่าหัวลาก </v>
          </cell>
          <cell r="C886" t="str">
            <v>IV0800909</v>
          </cell>
          <cell r="D886" t="str">
            <v>0830032514</v>
          </cell>
          <cell r="E886">
            <v>0</v>
          </cell>
          <cell r="F886" t="str">
            <v>KR</v>
          </cell>
          <cell r="G886" t="str">
            <v>31</v>
          </cell>
          <cell r="H886">
            <v>0</v>
          </cell>
          <cell r="I886" t="str">
            <v>0934000402</v>
          </cell>
          <cell r="J886">
            <v>39793</v>
          </cell>
          <cell r="K886">
            <v>-12900</v>
          </cell>
          <cell r="L886" t="str">
            <v>THB</v>
          </cell>
          <cell r="M886" t="str">
            <v>ค่าหัวลาก INV.3086604706,4689</v>
          </cell>
        </row>
        <row r="887">
          <cell r="A887" t="str">
            <v>@01@</v>
          </cell>
          <cell r="B887" t="str">
            <v xml:space="preserve">ค่าหัวลาก </v>
          </cell>
          <cell r="C887" t="str">
            <v>IV0800909</v>
          </cell>
          <cell r="D887" t="str">
            <v>0830032514</v>
          </cell>
          <cell r="E887">
            <v>0</v>
          </cell>
          <cell r="F887" t="str">
            <v>KR</v>
          </cell>
          <cell r="G887" t="str">
            <v>31</v>
          </cell>
          <cell r="H887">
            <v>0</v>
          </cell>
          <cell r="I887" t="str">
            <v>0934000402</v>
          </cell>
          <cell r="J887">
            <v>39793</v>
          </cell>
          <cell r="K887">
            <v>-1854.5</v>
          </cell>
          <cell r="L887" t="str">
            <v>THB</v>
          </cell>
          <cell r="M887" t="str">
            <v>ค่าหัวลาก INV.3086604706,4689</v>
          </cell>
        </row>
        <row r="888">
          <cell r="A888" t="str">
            <v>@01@</v>
          </cell>
          <cell r="B888" t="str">
            <v xml:space="preserve">ค่าหัวลาก </v>
          </cell>
          <cell r="C888" t="str">
            <v>IV0800910</v>
          </cell>
          <cell r="D888" t="str">
            <v>0830032522</v>
          </cell>
          <cell r="E888">
            <v>0</v>
          </cell>
          <cell r="F888" t="str">
            <v>KR</v>
          </cell>
          <cell r="G888" t="str">
            <v>31</v>
          </cell>
          <cell r="H888">
            <v>0</v>
          </cell>
          <cell r="I888" t="str">
            <v>0934000402</v>
          </cell>
          <cell r="J888">
            <v>39793</v>
          </cell>
          <cell r="K888">
            <v>-15200</v>
          </cell>
          <cell r="L888" t="str">
            <v>THB</v>
          </cell>
          <cell r="M888" t="str">
            <v>ค่าหัวลาก INV.3086604669,4695,4694</v>
          </cell>
        </row>
        <row r="889">
          <cell r="A889" t="str">
            <v>@01@</v>
          </cell>
          <cell r="B889" t="str">
            <v xml:space="preserve">ค่าหัวลาก </v>
          </cell>
          <cell r="C889" t="str">
            <v>IV0800910</v>
          </cell>
          <cell r="D889" t="str">
            <v>0830032522</v>
          </cell>
          <cell r="E889">
            <v>0</v>
          </cell>
          <cell r="F889" t="str">
            <v>KR</v>
          </cell>
          <cell r="G889" t="str">
            <v>31</v>
          </cell>
          <cell r="H889">
            <v>0</v>
          </cell>
          <cell r="I889" t="str">
            <v>0934000402</v>
          </cell>
          <cell r="J889">
            <v>39793</v>
          </cell>
          <cell r="K889">
            <v>-3080</v>
          </cell>
          <cell r="L889" t="str">
            <v>THB</v>
          </cell>
          <cell r="M889" t="str">
            <v>ค่าหัวลาก INV.3086604669,4695,4694</v>
          </cell>
        </row>
        <row r="890">
          <cell r="A890" t="str">
            <v>@01@</v>
          </cell>
          <cell r="B890" t="str">
            <v xml:space="preserve">ค่าหัวลาก </v>
          </cell>
          <cell r="C890" t="str">
            <v>IV0800911</v>
          </cell>
          <cell r="D890" t="str">
            <v>0830032531</v>
          </cell>
          <cell r="E890">
            <v>0</v>
          </cell>
          <cell r="F890" t="str">
            <v>KR</v>
          </cell>
          <cell r="G890" t="str">
            <v>31</v>
          </cell>
          <cell r="H890">
            <v>0</v>
          </cell>
          <cell r="I890" t="str">
            <v>0934000402</v>
          </cell>
          <cell r="J890">
            <v>39793</v>
          </cell>
          <cell r="K890">
            <v>-15200</v>
          </cell>
          <cell r="L890" t="str">
            <v>THB</v>
          </cell>
          <cell r="M890" t="str">
            <v>ค่าหัวลาก INV.3086604712,4778,4753,4754</v>
          </cell>
        </row>
        <row r="891">
          <cell r="A891" t="str">
            <v>@01@</v>
          </cell>
          <cell r="B891" t="str">
            <v xml:space="preserve">ค่าหัวลาก </v>
          </cell>
          <cell r="C891" t="str">
            <v>IV0800911</v>
          </cell>
          <cell r="D891" t="str">
            <v>0830032531</v>
          </cell>
          <cell r="E891">
            <v>0</v>
          </cell>
          <cell r="F891" t="str">
            <v>KR</v>
          </cell>
          <cell r="G891" t="str">
            <v>31</v>
          </cell>
          <cell r="H891">
            <v>0</v>
          </cell>
          <cell r="I891" t="str">
            <v>0934000402</v>
          </cell>
          <cell r="J891">
            <v>39793</v>
          </cell>
          <cell r="K891">
            <v>-3080</v>
          </cell>
          <cell r="L891" t="str">
            <v>THB</v>
          </cell>
          <cell r="M891" t="str">
            <v>ค่าหัวลาก INV.3086604712,4778,4753,4754</v>
          </cell>
        </row>
        <row r="892">
          <cell r="A892" t="str">
            <v>@01@</v>
          </cell>
          <cell r="B892" t="str">
            <v xml:space="preserve">ค่าหัวลาก </v>
          </cell>
          <cell r="C892" t="str">
            <v>IV0800912</v>
          </cell>
          <cell r="D892" t="str">
            <v>0830032541</v>
          </cell>
          <cell r="E892">
            <v>0</v>
          </cell>
          <cell r="F892" t="str">
            <v>KR</v>
          </cell>
          <cell r="G892" t="str">
            <v>31</v>
          </cell>
          <cell r="H892">
            <v>0</v>
          </cell>
          <cell r="I892" t="str">
            <v>0934000402</v>
          </cell>
          <cell r="J892">
            <v>39793</v>
          </cell>
          <cell r="K892">
            <v>-22800</v>
          </cell>
          <cell r="L892" t="str">
            <v>THB</v>
          </cell>
          <cell r="M892" t="str">
            <v>ค่าหัวลาก INV.3086604777,4776,4768,4782,4831,4832</v>
          </cell>
        </row>
        <row r="893">
          <cell r="A893" t="str">
            <v>@01@</v>
          </cell>
          <cell r="B893" t="str">
            <v xml:space="preserve">ค่าหัวลาก </v>
          </cell>
          <cell r="C893" t="str">
            <v>IV0800912</v>
          </cell>
          <cell r="D893" t="str">
            <v>0830032541</v>
          </cell>
          <cell r="E893">
            <v>0</v>
          </cell>
          <cell r="F893" t="str">
            <v>KR</v>
          </cell>
          <cell r="G893" t="str">
            <v>31</v>
          </cell>
          <cell r="H893">
            <v>0</v>
          </cell>
          <cell r="I893" t="str">
            <v>0934000402</v>
          </cell>
          <cell r="J893">
            <v>39793</v>
          </cell>
          <cell r="K893">
            <v>-4620</v>
          </cell>
          <cell r="L893" t="str">
            <v>THB</v>
          </cell>
          <cell r="M893" t="str">
            <v>ค่าหัวลาก INV.3086604777,4776,4768,4782,4831,4832</v>
          </cell>
        </row>
        <row r="894">
          <cell r="A894" t="str">
            <v>@01@</v>
          </cell>
          <cell r="B894" t="str">
            <v xml:space="preserve">ค่าหัวลาก </v>
          </cell>
          <cell r="C894" t="str">
            <v>IV0800913</v>
          </cell>
          <cell r="D894" t="str">
            <v>0830032554</v>
          </cell>
          <cell r="E894">
            <v>0</v>
          </cell>
          <cell r="F894" t="str">
            <v>KR</v>
          </cell>
          <cell r="G894" t="str">
            <v>31</v>
          </cell>
          <cell r="H894">
            <v>0</v>
          </cell>
          <cell r="I894" t="str">
            <v>0934000402</v>
          </cell>
          <cell r="J894">
            <v>39793</v>
          </cell>
          <cell r="K894">
            <v>-11400</v>
          </cell>
          <cell r="L894" t="str">
            <v>THB</v>
          </cell>
          <cell r="M894" t="str">
            <v>ค่าหัวลาก INV.3086604807,4803</v>
          </cell>
        </row>
        <row r="895">
          <cell r="A895" t="str">
            <v>@01@</v>
          </cell>
          <cell r="B895" t="str">
            <v xml:space="preserve">ค่าหัวลาก </v>
          </cell>
          <cell r="C895" t="str">
            <v>IV0800913</v>
          </cell>
          <cell r="D895" t="str">
            <v>0830032554</v>
          </cell>
          <cell r="E895">
            <v>0</v>
          </cell>
          <cell r="F895" t="str">
            <v>KR</v>
          </cell>
          <cell r="G895" t="str">
            <v>31</v>
          </cell>
          <cell r="H895">
            <v>0</v>
          </cell>
          <cell r="I895" t="str">
            <v>0934000402</v>
          </cell>
          <cell r="J895">
            <v>39793</v>
          </cell>
          <cell r="K895">
            <v>-2310</v>
          </cell>
          <cell r="L895" t="str">
            <v>THB</v>
          </cell>
          <cell r="M895" t="str">
            <v>ค่าหัวลาก INV.3086604807,4803</v>
          </cell>
        </row>
        <row r="896">
          <cell r="A896" t="str">
            <v>@01@</v>
          </cell>
          <cell r="B896" t="str">
            <v xml:space="preserve">ค่าหัวลาก </v>
          </cell>
          <cell r="C896" t="str">
            <v>IV0800914</v>
          </cell>
          <cell r="D896" t="str">
            <v>0830032562</v>
          </cell>
          <cell r="E896">
            <v>0</v>
          </cell>
          <cell r="F896" t="str">
            <v>KR</v>
          </cell>
          <cell r="G896" t="str">
            <v>31</v>
          </cell>
          <cell r="H896">
            <v>0</v>
          </cell>
          <cell r="I896" t="str">
            <v>0934000402</v>
          </cell>
          <cell r="J896">
            <v>39793</v>
          </cell>
          <cell r="K896">
            <v>-19000</v>
          </cell>
          <cell r="L896" t="str">
            <v>THB</v>
          </cell>
          <cell r="M896" t="str">
            <v>ค่าหัวลาก INV.3086604723</v>
          </cell>
        </row>
        <row r="897">
          <cell r="A897" t="str">
            <v>@01@</v>
          </cell>
          <cell r="B897" t="str">
            <v xml:space="preserve">ค่าหัวลาก </v>
          </cell>
          <cell r="C897" t="str">
            <v>IV0800914</v>
          </cell>
          <cell r="D897" t="str">
            <v>0830032562</v>
          </cell>
          <cell r="E897">
            <v>0</v>
          </cell>
          <cell r="F897" t="str">
            <v>KR</v>
          </cell>
          <cell r="G897" t="str">
            <v>31</v>
          </cell>
          <cell r="H897">
            <v>0</v>
          </cell>
          <cell r="I897" t="str">
            <v>0934000402</v>
          </cell>
          <cell r="J897">
            <v>39793</v>
          </cell>
          <cell r="K897">
            <v>-3600</v>
          </cell>
          <cell r="L897" t="str">
            <v>THB</v>
          </cell>
          <cell r="M897" t="str">
            <v>ค่าหัวลาก INV.3086604723</v>
          </cell>
        </row>
        <row r="898">
          <cell r="A898" t="str">
            <v>@01@</v>
          </cell>
          <cell r="B898" t="str">
            <v xml:space="preserve">ค่าหัวลาก </v>
          </cell>
          <cell r="C898" t="str">
            <v>IV0800915</v>
          </cell>
          <cell r="D898" t="str">
            <v>0830032580</v>
          </cell>
          <cell r="E898">
            <v>0</v>
          </cell>
          <cell r="F898" t="str">
            <v>KR</v>
          </cell>
          <cell r="G898" t="str">
            <v>31</v>
          </cell>
          <cell r="H898">
            <v>0</v>
          </cell>
          <cell r="I898" t="str">
            <v>0934000402</v>
          </cell>
          <cell r="J898">
            <v>39793</v>
          </cell>
          <cell r="K898">
            <v>-11400</v>
          </cell>
          <cell r="L898" t="str">
            <v>THB</v>
          </cell>
          <cell r="M898" t="str">
            <v>ค่าหัวลาก INV.3086604786</v>
          </cell>
        </row>
        <row r="899">
          <cell r="A899" t="str">
            <v>@01@</v>
          </cell>
          <cell r="B899" t="str">
            <v xml:space="preserve">ค่าหัวลาก </v>
          </cell>
          <cell r="C899" t="str">
            <v>IV0800915</v>
          </cell>
          <cell r="D899" t="str">
            <v>0830032580</v>
          </cell>
          <cell r="E899">
            <v>0</v>
          </cell>
          <cell r="F899" t="str">
            <v>KR</v>
          </cell>
          <cell r="G899" t="str">
            <v>31</v>
          </cell>
          <cell r="H899">
            <v>0</v>
          </cell>
          <cell r="I899" t="str">
            <v>0934000402</v>
          </cell>
          <cell r="J899">
            <v>39793</v>
          </cell>
          <cell r="K899">
            <v>-2160</v>
          </cell>
          <cell r="L899" t="str">
            <v>THB</v>
          </cell>
          <cell r="M899" t="str">
            <v>ค่าหัวลาก INV.3086604786</v>
          </cell>
        </row>
        <row r="900">
          <cell r="A900" t="str">
            <v>@01@</v>
          </cell>
          <cell r="B900" t="str">
            <v xml:space="preserve">ค่าหัวลาก </v>
          </cell>
          <cell r="C900" t="str">
            <v>16213</v>
          </cell>
          <cell r="D900" t="str">
            <v>0830032409</v>
          </cell>
          <cell r="E900">
            <v>0</v>
          </cell>
          <cell r="F900" t="str">
            <v>KR</v>
          </cell>
          <cell r="G900" t="str">
            <v>31</v>
          </cell>
          <cell r="H900">
            <v>0</v>
          </cell>
          <cell r="I900" t="str">
            <v>0934000690</v>
          </cell>
          <cell r="J900">
            <v>39794</v>
          </cell>
          <cell r="K900">
            <v>-11400</v>
          </cell>
          <cell r="L900" t="str">
            <v>THB</v>
          </cell>
          <cell r="M900" t="str">
            <v>ค่าหัวลาก INV.3086604841,4847</v>
          </cell>
        </row>
        <row r="901">
          <cell r="A901" t="str">
            <v>@01@</v>
          </cell>
          <cell r="B901" t="str">
            <v xml:space="preserve">ค่าหัวลาก </v>
          </cell>
          <cell r="C901" t="str">
            <v>16213</v>
          </cell>
          <cell r="D901" t="str">
            <v>0830032409</v>
          </cell>
          <cell r="E901">
            <v>0</v>
          </cell>
          <cell r="F901" t="str">
            <v>KR</v>
          </cell>
          <cell r="G901" t="str">
            <v>31</v>
          </cell>
          <cell r="H901">
            <v>0</v>
          </cell>
          <cell r="I901" t="str">
            <v>0934000690</v>
          </cell>
          <cell r="J901">
            <v>39794</v>
          </cell>
          <cell r="K901">
            <v>-2140</v>
          </cell>
          <cell r="L901" t="str">
            <v>THB</v>
          </cell>
          <cell r="M901" t="str">
            <v>ค่าหัวลาก INV.3086604841,4847</v>
          </cell>
        </row>
        <row r="902">
          <cell r="A902" t="str">
            <v>@01@</v>
          </cell>
          <cell r="B902" t="str">
            <v xml:space="preserve">ค่าหัวลาก </v>
          </cell>
          <cell r="C902" t="str">
            <v>16214</v>
          </cell>
          <cell r="D902" t="str">
            <v>0830032417</v>
          </cell>
          <cell r="E902">
            <v>0</v>
          </cell>
          <cell r="F902" t="str">
            <v>KR</v>
          </cell>
          <cell r="G902" t="str">
            <v>31</v>
          </cell>
          <cell r="H902">
            <v>0</v>
          </cell>
          <cell r="I902" t="str">
            <v>0934000690</v>
          </cell>
          <cell r="J902">
            <v>39794</v>
          </cell>
          <cell r="K902">
            <v>-3800</v>
          </cell>
          <cell r="L902" t="str">
            <v>THB</v>
          </cell>
          <cell r="M902" t="str">
            <v>ค่าหัวลาก INV.3086604875</v>
          </cell>
        </row>
        <row r="903">
          <cell r="A903" t="str">
            <v>@01@</v>
          </cell>
          <cell r="B903" t="str">
            <v xml:space="preserve">ค่าหัวลาก </v>
          </cell>
          <cell r="C903" t="str">
            <v>16214</v>
          </cell>
          <cell r="D903" t="str">
            <v>0830032417</v>
          </cell>
          <cell r="E903">
            <v>0</v>
          </cell>
          <cell r="F903" t="str">
            <v>KR</v>
          </cell>
          <cell r="G903" t="str">
            <v>31</v>
          </cell>
          <cell r="H903">
            <v>0</v>
          </cell>
          <cell r="I903" t="str">
            <v>0934000690</v>
          </cell>
          <cell r="J903">
            <v>39794</v>
          </cell>
          <cell r="K903">
            <v>-770</v>
          </cell>
          <cell r="L903" t="str">
            <v>THB</v>
          </cell>
          <cell r="M903" t="str">
            <v>ค่าหัวลาก INV.3086604875</v>
          </cell>
        </row>
        <row r="904">
          <cell r="A904" t="str">
            <v>@01@</v>
          </cell>
          <cell r="B904" t="str">
            <v xml:space="preserve">ค่าหัวลาก </v>
          </cell>
          <cell r="C904" t="str">
            <v>16216</v>
          </cell>
          <cell r="D904" t="str">
            <v>0830033162</v>
          </cell>
          <cell r="E904">
            <v>0</v>
          </cell>
          <cell r="F904" t="str">
            <v>KR</v>
          </cell>
          <cell r="G904" t="str">
            <v>31</v>
          </cell>
          <cell r="H904">
            <v>0</v>
          </cell>
          <cell r="I904" t="str">
            <v>0934000690</v>
          </cell>
          <cell r="J904">
            <v>39794</v>
          </cell>
          <cell r="K904">
            <v>-15200</v>
          </cell>
          <cell r="L904" t="str">
            <v>THB</v>
          </cell>
          <cell r="M904" t="str">
            <v>ค่าหัวลาก INV.3086604847,4858,4865</v>
          </cell>
        </row>
        <row r="905">
          <cell r="A905" t="str">
            <v>@01@</v>
          </cell>
          <cell r="B905" t="str">
            <v xml:space="preserve">ค่าหัวลาก </v>
          </cell>
          <cell r="C905" t="str">
            <v>16216</v>
          </cell>
          <cell r="D905" t="str">
            <v>0830033162</v>
          </cell>
          <cell r="E905">
            <v>0</v>
          </cell>
          <cell r="F905" t="str">
            <v>KR</v>
          </cell>
          <cell r="G905" t="str">
            <v>31</v>
          </cell>
          <cell r="H905">
            <v>0</v>
          </cell>
          <cell r="I905" t="str">
            <v>0934000690</v>
          </cell>
          <cell r="J905">
            <v>39794</v>
          </cell>
          <cell r="K905">
            <v>-2810</v>
          </cell>
          <cell r="L905" t="str">
            <v>THB</v>
          </cell>
          <cell r="M905" t="str">
            <v>ค่าหัวลาก INV.3086604847,4858,4865</v>
          </cell>
        </row>
        <row r="906">
          <cell r="A906" t="str">
            <v>@01@</v>
          </cell>
          <cell r="B906" t="str">
            <v xml:space="preserve">ค่าหัวลาก </v>
          </cell>
          <cell r="C906" t="str">
            <v>16217</v>
          </cell>
          <cell r="D906" t="str">
            <v>0830032420</v>
          </cell>
          <cell r="E906">
            <v>0</v>
          </cell>
          <cell r="F906" t="str">
            <v>KR</v>
          </cell>
          <cell r="G906" t="str">
            <v>31</v>
          </cell>
          <cell r="H906">
            <v>0</v>
          </cell>
          <cell r="I906" t="str">
            <v>0934000690</v>
          </cell>
          <cell r="J906">
            <v>39794</v>
          </cell>
          <cell r="K906">
            <v>-24400</v>
          </cell>
          <cell r="L906" t="str">
            <v>THB</v>
          </cell>
          <cell r="M906" t="str">
            <v>ค่าหัวลาก INV.3086604849,4847,4875</v>
          </cell>
        </row>
        <row r="907">
          <cell r="A907" t="str">
            <v>@01@</v>
          </cell>
          <cell r="B907" t="str">
            <v xml:space="preserve">ค่าหัวลาก </v>
          </cell>
          <cell r="C907" t="str">
            <v>16217</v>
          </cell>
          <cell r="D907" t="str">
            <v>0830032420</v>
          </cell>
          <cell r="E907">
            <v>0</v>
          </cell>
          <cell r="F907" t="str">
            <v>KR</v>
          </cell>
          <cell r="G907" t="str">
            <v>31</v>
          </cell>
          <cell r="H907">
            <v>0</v>
          </cell>
          <cell r="I907" t="str">
            <v>0934000690</v>
          </cell>
          <cell r="J907">
            <v>39794</v>
          </cell>
          <cell r="K907">
            <v>-4048</v>
          </cell>
          <cell r="L907" t="str">
            <v>THB</v>
          </cell>
          <cell r="M907" t="str">
            <v>ค่าหัวลาก INV.3086604849,4847,4875</v>
          </cell>
        </row>
        <row r="908">
          <cell r="A908" t="str">
            <v>@01@</v>
          </cell>
          <cell r="B908" t="str">
            <v xml:space="preserve">ค่าหัวลาก </v>
          </cell>
          <cell r="C908" t="str">
            <v>SAM2008/0287</v>
          </cell>
          <cell r="D908" t="str">
            <v>0830033245</v>
          </cell>
          <cell r="E908">
            <v>0</v>
          </cell>
          <cell r="F908" t="str">
            <v>KR</v>
          </cell>
          <cell r="G908" t="str">
            <v>31</v>
          </cell>
          <cell r="H908">
            <v>0</v>
          </cell>
          <cell r="I908" t="str">
            <v>0934000695</v>
          </cell>
          <cell r="J908">
            <v>39794</v>
          </cell>
          <cell r="K908">
            <v>-43800</v>
          </cell>
          <cell r="L908" t="str">
            <v>THB</v>
          </cell>
          <cell r="M908" t="str">
            <v>ค่าหัวลาก INV.3086604872,4914,15,21,41,42,77,78,89</v>
          </cell>
        </row>
        <row r="909">
          <cell r="A909" t="str">
            <v>@01@</v>
          </cell>
          <cell r="B909" t="str">
            <v xml:space="preserve">ค่าหัวลาก </v>
          </cell>
          <cell r="C909" t="str">
            <v>SAM2008/0287</v>
          </cell>
          <cell r="D909" t="str">
            <v>0830033245</v>
          </cell>
          <cell r="E909">
            <v>0</v>
          </cell>
          <cell r="F909" t="str">
            <v>KR</v>
          </cell>
          <cell r="G909" t="str">
            <v>31</v>
          </cell>
          <cell r="H909">
            <v>0</v>
          </cell>
          <cell r="I909" t="str">
            <v>0934000695</v>
          </cell>
          <cell r="J909">
            <v>39794</v>
          </cell>
          <cell r="K909">
            <v>-9040</v>
          </cell>
          <cell r="L909" t="str">
            <v>THB</v>
          </cell>
          <cell r="M909" t="str">
            <v>ค่าหัวลาก INV.3086604872,4914,15,21,41,42,77,78,89</v>
          </cell>
        </row>
        <row r="910">
          <cell r="A910" t="str">
            <v>@01@</v>
          </cell>
          <cell r="B910" t="str">
            <v xml:space="preserve">ค่าหัวลาก </v>
          </cell>
          <cell r="C910" t="str">
            <v>SAM2008/0290</v>
          </cell>
          <cell r="D910" t="str">
            <v>0830033912</v>
          </cell>
          <cell r="E910">
            <v>0</v>
          </cell>
          <cell r="F910" t="str">
            <v>KR</v>
          </cell>
          <cell r="G910" t="str">
            <v>31</v>
          </cell>
          <cell r="H910">
            <v>0</v>
          </cell>
          <cell r="I910" t="str">
            <v>0934000912</v>
          </cell>
          <cell r="J910">
            <v>39794</v>
          </cell>
          <cell r="K910">
            <v>-51000</v>
          </cell>
          <cell r="L910" t="str">
            <v>THB</v>
          </cell>
          <cell r="M910" t="str">
            <v>ค่าหัวลาก INV.4896,97,98,5009,10,24,43,70,79,84,23</v>
          </cell>
        </row>
        <row r="911">
          <cell r="A911" t="str">
            <v>@01@</v>
          </cell>
          <cell r="B911" t="str">
            <v xml:space="preserve">ค่าหัวลาก </v>
          </cell>
          <cell r="C911" t="str">
            <v>SAM2008/0290</v>
          </cell>
          <cell r="D911" t="str">
            <v>0830033912</v>
          </cell>
          <cell r="E911">
            <v>0</v>
          </cell>
          <cell r="F911" t="str">
            <v>KR</v>
          </cell>
          <cell r="G911" t="str">
            <v>31</v>
          </cell>
          <cell r="H911">
            <v>0</v>
          </cell>
          <cell r="I911" t="str">
            <v>0934000912</v>
          </cell>
          <cell r="J911">
            <v>39794</v>
          </cell>
          <cell r="K911">
            <v>-10595</v>
          </cell>
          <cell r="L911" t="str">
            <v>THB</v>
          </cell>
          <cell r="M911" t="str">
            <v>ค่าหัวลาก INV.4896,97,98,5009,10,24,43,70,79,84,23</v>
          </cell>
        </row>
        <row r="912">
          <cell r="A912" t="str">
            <v>@01@</v>
          </cell>
          <cell r="B912" t="str">
            <v xml:space="preserve">ค่าหัวลาก </v>
          </cell>
          <cell r="C912" t="str">
            <v>16231</v>
          </cell>
          <cell r="D912" t="str">
            <v>0830033170</v>
          </cell>
          <cell r="E912">
            <v>0</v>
          </cell>
          <cell r="F912" t="str">
            <v>KR</v>
          </cell>
          <cell r="G912" t="str">
            <v>31</v>
          </cell>
          <cell r="H912">
            <v>0</v>
          </cell>
          <cell r="I912" t="str">
            <v>0934000690</v>
          </cell>
          <cell r="J912">
            <v>39795</v>
          </cell>
          <cell r="K912">
            <v>-11400</v>
          </cell>
          <cell r="L912" t="str">
            <v>THB</v>
          </cell>
          <cell r="M912" t="str">
            <v>ค่าหัวลาก INV.3086604894,4899</v>
          </cell>
        </row>
        <row r="913">
          <cell r="A913" t="str">
            <v>@01@</v>
          </cell>
          <cell r="B913" t="str">
            <v xml:space="preserve">ค่าหัวลาก </v>
          </cell>
          <cell r="C913" t="str">
            <v>16231</v>
          </cell>
          <cell r="D913" t="str">
            <v>0830033170</v>
          </cell>
          <cell r="E913">
            <v>0</v>
          </cell>
          <cell r="F913" t="str">
            <v>KR</v>
          </cell>
          <cell r="G913" t="str">
            <v>31</v>
          </cell>
          <cell r="H913">
            <v>0</v>
          </cell>
          <cell r="I913" t="str">
            <v>0934000690</v>
          </cell>
          <cell r="J913">
            <v>39795</v>
          </cell>
          <cell r="K913">
            <v>-2075</v>
          </cell>
          <cell r="L913" t="str">
            <v>THB</v>
          </cell>
          <cell r="M913" t="str">
            <v>ค่าหัวลาก INV.3086604894,4899</v>
          </cell>
        </row>
        <row r="914">
          <cell r="A914" t="str">
            <v>@01@</v>
          </cell>
          <cell r="B914" t="str">
            <v xml:space="preserve">ค่าหัวลาก </v>
          </cell>
          <cell r="C914" t="str">
            <v>16232</v>
          </cell>
          <cell r="D914" t="str">
            <v>0830033175</v>
          </cell>
          <cell r="E914">
            <v>0</v>
          </cell>
          <cell r="F914" t="str">
            <v>KR</v>
          </cell>
          <cell r="G914" t="str">
            <v>31</v>
          </cell>
          <cell r="H914">
            <v>0</v>
          </cell>
          <cell r="I914" t="str">
            <v>0934000690</v>
          </cell>
          <cell r="J914">
            <v>39795</v>
          </cell>
          <cell r="K914">
            <v>-23600</v>
          </cell>
          <cell r="L914" t="str">
            <v>THB</v>
          </cell>
          <cell r="M914" t="str">
            <v>ค่าหัวลาก INV.3086604850,4894</v>
          </cell>
        </row>
        <row r="915">
          <cell r="A915" t="str">
            <v>@01@</v>
          </cell>
          <cell r="B915" t="str">
            <v xml:space="preserve">ค่าหัวลาก </v>
          </cell>
          <cell r="C915" t="str">
            <v>16232</v>
          </cell>
          <cell r="D915" t="str">
            <v>0830033175</v>
          </cell>
          <cell r="E915">
            <v>0</v>
          </cell>
          <cell r="F915" t="str">
            <v>KR</v>
          </cell>
          <cell r="G915" t="str">
            <v>31</v>
          </cell>
          <cell r="H915">
            <v>0</v>
          </cell>
          <cell r="I915" t="str">
            <v>0934000690</v>
          </cell>
          <cell r="J915">
            <v>39795</v>
          </cell>
          <cell r="K915">
            <v>-4455.6000000000004</v>
          </cell>
          <cell r="L915" t="str">
            <v>THB</v>
          </cell>
          <cell r="M915" t="str">
            <v>ค่าหัวลาก INV.3086604850,4894</v>
          </cell>
        </row>
        <row r="916">
          <cell r="A916" t="str">
            <v>@01@</v>
          </cell>
          <cell r="B916" t="str">
            <v xml:space="preserve">ค่าหัวลาก </v>
          </cell>
          <cell r="C916" t="str">
            <v>16233</v>
          </cell>
          <cell r="D916" t="str">
            <v>0830033187</v>
          </cell>
          <cell r="E916">
            <v>0</v>
          </cell>
          <cell r="F916" t="str">
            <v>KR</v>
          </cell>
          <cell r="G916" t="str">
            <v>31</v>
          </cell>
          <cell r="H916">
            <v>0</v>
          </cell>
          <cell r="I916" t="str">
            <v>0934000690</v>
          </cell>
          <cell r="J916">
            <v>39795</v>
          </cell>
          <cell r="K916">
            <v>-16000</v>
          </cell>
          <cell r="L916" t="str">
            <v>THB</v>
          </cell>
          <cell r="M916" t="str">
            <v>ค่าหัวลาก INV.3086604850,4916</v>
          </cell>
        </row>
        <row r="917">
          <cell r="A917" t="str">
            <v>@01@</v>
          </cell>
          <cell r="B917" t="str">
            <v xml:space="preserve">ค่าหัวลาก </v>
          </cell>
          <cell r="C917" t="str">
            <v>16233</v>
          </cell>
          <cell r="D917" t="str">
            <v>0830033187</v>
          </cell>
          <cell r="E917">
            <v>0</v>
          </cell>
          <cell r="F917" t="str">
            <v>KR</v>
          </cell>
          <cell r="G917" t="str">
            <v>31</v>
          </cell>
          <cell r="H917">
            <v>0</v>
          </cell>
          <cell r="I917" t="str">
            <v>0934000690</v>
          </cell>
          <cell r="J917">
            <v>39795</v>
          </cell>
          <cell r="K917">
            <v>-2915.6</v>
          </cell>
          <cell r="L917" t="str">
            <v>THB</v>
          </cell>
          <cell r="M917" t="str">
            <v>ค่าหัวลาก INV.3086604850,4916</v>
          </cell>
        </row>
        <row r="918">
          <cell r="A918" t="str">
            <v>@01@</v>
          </cell>
          <cell r="B918" t="str">
            <v xml:space="preserve">ค่าหัวลาก </v>
          </cell>
          <cell r="C918" t="str">
            <v>03032554</v>
          </cell>
          <cell r="D918" t="str">
            <v>0830033456</v>
          </cell>
          <cell r="E918">
            <v>0</v>
          </cell>
          <cell r="F918" t="str">
            <v>KR</v>
          </cell>
          <cell r="G918" t="str">
            <v>31</v>
          </cell>
          <cell r="H918">
            <v>0</v>
          </cell>
          <cell r="I918" t="str">
            <v>0934000689</v>
          </cell>
          <cell r="J918">
            <v>39797</v>
          </cell>
          <cell r="K918">
            <v>-6600</v>
          </cell>
          <cell r="L918" t="str">
            <v>THB</v>
          </cell>
          <cell r="M918" t="str">
            <v>ค่าหัวลาก INV.3086604905,4907,4906,4904</v>
          </cell>
        </row>
        <row r="919">
          <cell r="A919" t="str">
            <v>@01@</v>
          </cell>
          <cell r="B919" t="str">
            <v xml:space="preserve">ค่าหัวลาก </v>
          </cell>
          <cell r="C919" t="str">
            <v>03032554</v>
          </cell>
          <cell r="D919" t="str">
            <v>0830033456</v>
          </cell>
          <cell r="E919">
            <v>0</v>
          </cell>
          <cell r="F919" t="str">
            <v>KR</v>
          </cell>
          <cell r="G919" t="str">
            <v>31</v>
          </cell>
          <cell r="H919">
            <v>0</v>
          </cell>
          <cell r="I919" t="str">
            <v>0934000689</v>
          </cell>
          <cell r="J919">
            <v>39797</v>
          </cell>
          <cell r="K919">
            <v>-1097.99</v>
          </cell>
          <cell r="L919" t="str">
            <v>THB</v>
          </cell>
          <cell r="M919" t="str">
            <v>ค่าหัวลาก INV.3086604905,4907,4906,4904</v>
          </cell>
        </row>
        <row r="920">
          <cell r="A920" t="str">
            <v>@01@</v>
          </cell>
          <cell r="B920" t="str">
            <v xml:space="preserve">ค่าหัวลาก </v>
          </cell>
          <cell r="C920" t="str">
            <v>03032555</v>
          </cell>
          <cell r="D920" t="str">
            <v>0830033457</v>
          </cell>
          <cell r="E920">
            <v>0</v>
          </cell>
          <cell r="F920" t="str">
            <v>KR</v>
          </cell>
          <cell r="G920" t="str">
            <v>31</v>
          </cell>
          <cell r="H920">
            <v>0</v>
          </cell>
          <cell r="I920" t="str">
            <v>0934000689</v>
          </cell>
          <cell r="J920">
            <v>39797</v>
          </cell>
          <cell r="K920">
            <v>-7000</v>
          </cell>
          <cell r="L920" t="str">
            <v>THB</v>
          </cell>
          <cell r="M920" t="str">
            <v>ค่าหัวลาก INV.3086604893</v>
          </cell>
        </row>
        <row r="921">
          <cell r="A921" t="str">
            <v>@01@</v>
          </cell>
          <cell r="B921" t="str">
            <v xml:space="preserve">ค่าหัวลาก </v>
          </cell>
          <cell r="C921" t="str">
            <v>03032555</v>
          </cell>
          <cell r="D921" t="str">
            <v>0830033457</v>
          </cell>
          <cell r="E921">
            <v>0</v>
          </cell>
          <cell r="F921" t="str">
            <v>KR</v>
          </cell>
          <cell r="G921" t="str">
            <v>31</v>
          </cell>
          <cell r="H921">
            <v>0</v>
          </cell>
          <cell r="I921" t="str">
            <v>0934000689</v>
          </cell>
          <cell r="J921">
            <v>39797</v>
          </cell>
          <cell r="K921">
            <v>-681.3</v>
          </cell>
          <cell r="L921" t="str">
            <v>THB</v>
          </cell>
          <cell r="M921" t="str">
            <v>ค่าหัวลาก INV.3086604893</v>
          </cell>
        </row>
        <row r="922">
          <cell r="A922" t="str">
            <v>@01@</v>
          </cell>
          <cell r="B922" t="str">
            <v xml:space="preserve">ค่าหัวลาก </v>
          </cell>
          <cell r="C922" t="str">
            <v>03032556</v>
          </cell>
          <cell r="D922" t="str">
            <v>0830033458</v>
          </cell>
          <cell r="E922">
            <v>0</v>
          </cell>
          <cell r="F922" t="str">
            <v>KR</v>
          </cell>
          <cell r="G922" t="str">
            <v>31</v>
          </cell>
          <cell r="H922">
            <v>0</v>
          </cell>
          <cell r="I922" t="str">
            <v>0934000689</v>
          </cell>
          <cell r="J922">
            <v>39797</v>
          </cell>
          <cell r="K922">
            <v>-7000</v>
          </cell>
          <cell r="L922" t="str">
            <v>THB</v>
          </cell>
          <cell r="M922" t="str">
            <v>ค่าหัวลาก INV.3086604848</v>
          </cell>
        </row>
        <row r="923">
          <cell r="A923" t="str">
            <v>@01@</v>
          </cell>
          <cell r="B923" t="str">
            <v xml:space="preserve">ค่าหัวลาก </v>
          </cell>
          <cell r="C923" t="str">
            <v>03032556</v>
          </cell>
          <cell r="D923" t="str">
            <v>0830033458</v>
          </cell>
          <cell r="E923">
            <v>0</v>
          </cell>
          <cell r="F923" t="str">
            <v>KR</v>
          </cell>
          <cell r="G923" t="str">
            <v>31</v>
          </cell>
          <cell r="H923">
            <v>0</v>
          </cell>
          <cell r="I923" t="str">
            <v>0934000689</v>
          </cell>
          <cell r="J923">
            <v>39797</v>
          </cell>
          <cell r="K923">
            <v>-681.3</v>
          </cell>
          <cell r="L923" t="str">
            <v>THB</v>
          </cell>
          <cell r="M923" t="str">
            <v>ค่าหัวลาก INV.3086604848</v>
          </cell>
        </row>
        <row r="924">
          <cell r="A924" t="str">
            <v>@01@</v>
          </cell>
          <cell r="B924" t="str">
            <v xml:space="preserve">ค่าหัวลาก </v>
          </cell>
          <cell r="C924" t="str">
            <v>03032557</v>
          </cell>
          <cell r="D924" t="str">
            <v>0830033459</v>
          </cell>
          <cell r="E924">
            <v>0</v>
          </cell>
          <cell r="F924" t="str">
            <v>KR</v>
          </cell>
          <cell r="G924" t="str">
            <v>31</v>
          </cell>
          <cell r="H924">
            <v>0</v>
          </cell>
          <cell r="I924" t="str">
            <v>0934000689</v>
          </cell>
          <cell r="J924">
            <v>39797</v>
          </cell>
          <cell r="K924">
            <v>-7000</v>
          </cell>
          <cell r="L924" t="str">
            <v>THB</v>
          </cell>
          <cell r="M924" t="str">
            <v>ค่าหัวลาก INV.3086604863,4861</v>
          </cell>
        </row>
        <row r="925">
          <cell r="A925" t="str">
            <v>@01@</v>
          </cell>
          <cell r="B925" t="str">
            <v xml:space="preserve">ค่าหัวลาก </v>
          </cell>
          <cell r="C925" t="str">
            <v>03032557</v>
          </cell>
          <cell r="D925" t="str">
            <v>0830033459</v>
          </cell>
          <cell r="E925">
            <v>0</v>
          </cell>
          <cell r="F925" t="str">
            <v>KR</v>
          </cell>
          <cell r="G925" t="str">
            <v>31</v>
          </cell>
          <cell r="H925">
            <v>0</v>
          </cell>
          <cell r="I925" t="str">
            <v>0934000689</v>
          </cell>
          <cell r="J925">
            <v>39797</v>
          </cell>
          <cell r="K925">
            <v>-681.3</v>
          </cell>
          <cell r="L925" t="str">
            <v>THB</v>
          </cell>
          <cell r="M925" t="str">
            <v>ค่าหัวลาก INV.3086604863,4861</v>
          </cell>
        </row>
        <row r="926">
          <cell r="A926" t="str">
            <v>@01@</v>
          </cell>
          <cell r="B926" t="str">
            <v xml:space="preserve">ค่าหัวลาก </v>
          </cell>
          <cell r="C926" t="str">
            <v>03032558</v>
          </cell>
          <cell r="D926" t="str">
            <v>0830033460</v>
          </cell>
          <cell r="E926">
            <v>0</v>
          </cell>
          <cell r="F926" t="str">
            <v>KR</v>
          </cell>
          <cell r="G926" t="str">
            <v>31</v>
          </cell>
          <cell r="H926">
            <v>0</v>
          </cell>
          <cell r="I926" t="str">
            <v>0934000689</v>
          </cell>
          <cell r="J926">
            <v>39797</v>
          </cell>
          <cell r="K926">
            <v>-7000</v>
          </cell>
          <cell r="L926" t="str">
            <v>THB</v>
          </cell>
          <cell r="M926" t="str">
            <v>ค่าหัวลาก INV.3086604837</v>
          </cell>
        </row>
        <row r="927">
          <cell r="A927" t="str">
            <v>@01@</v>
          </cell>
          <cell r="B927" t="str">
            <v xml:space="preserve">ค่าหัวลาก </v>
          </cell>
          <cell r="C927" t="str">
            <v>03032558</v>
          </cell>
          <cell r="D927" t="str">
            <v>0830033460</v>
          </cell>
          <cell r="E927">
            <v>0</v>
          </cell>
          <cell r="F927" t="str">
            <v>KR</v>
          </cell>
          <cell r="G927" t="str">
            <v>31</v>
          </cell>
          <cell r="H927">
            <v>0</v>
          </cell>
          <cell r="I927" t="str">
            <v>0934000689</v>
          </cell>
          <cell r="J927">
            <v>39797</v>
          </cell>
          <cell r="K927">
            <v>-1147.99</v>
          </cell>
          <cell r="L927" t="str">
            <v>THB</v>
          </cell>
          <cell r="M927" t="str">
            <v>ค่าหัวลาก INV.3086604837</v>
          </cell>
        </row>
        <row r="928">
          <cell r="A928" t="str">
            <v>@01@</v>
          </cell>
          <cell r="B928" t="str">
            <v xml:space="preserve">ค่าหัวลาก </v>
          </cell>
          <cell r="C928" t="str">
            <v>03032559</v>
          </cell>
          <cell r="D928" t="str">
            <v>0830033461</v>
          </cell>
          <cell r="E928">
            <v>0</v>
          </cell>
          <cell r="F928" t="str">
            <v>KR</v>
          </cell>
          <cell r="G928" t="str">
            <v>31</v>
          </cell>
          <cell r="H928">
            <v>0</v>
          </cell>
          <cell r="I928" t="str">
            <v>0934000689</v>
          </cell>
          <cell r="J928">
            <v>39797</v>
          </cell>
          <cell r="K928">
            <v>-7000</v>
          </cell>
          <cell r="L928" t="str">
            <v>THB</v>
          </cell>
          <cell r="M928" t="str">
            <v>ค่าหัวลาก INV.3086604836</v>
          </cell>
        </row>
        <row r="929">
          <cell r="A929" t="str">
            <v>@01@</v>
          </cell>
          <cell r="B929" t="str">
            <v xml:space="preserve">ค่าหัวลาก </v>
          </cell>
          <cell r="C929" t="str">
            <v>03032559</v>
          </cell>
          <cell r="D929" t="str">
            <v>0830033461</v>
          </cell>
          <cell r="E929">
            <v>0</v>
          </cell>
          <cell r="F929" t="str">
            <v>KR</v>
          </cell>
          <cell r="G929" t="str">
            <v>31</v>
          </cell>
          <cell r="H929">
            <v>0</v>
          </cell>
          <cell r="I929" t="str">
            <v>0934000689</v>
          </cell>
          <cell r="J929">
            <v>39797</v>
          </cell>
          <cell r="K929">
            <v>-1147.99</v>
          </cell>
          <cell r="L929" t="str">
            <v>THB</v>
          </cell>
          <cell r="M929" t="str">
            <v>ค่าหัวลาก INV.3086604836</v>
          </cell>
        </row>
        <row r="930">
          <cell r="A930" t="str">
            <v>@01@</v>
          </cell>
          <cell r="B930" t="str">
            <v xml:space="preserve">ค่าหัวลาก </v>
          </cell>
          <cell r="C930" t="str">
            <v>03032560</v>
          </cell>
          <cell r="D930" t="str">
            <v>0830033462</v>
          </cell>
          <cell r="E930">
            <v>0</v>
          </cell>
          <cell r="F930" t="str">
            <v>KR</v>
          </cell>
          <cell r="G930" t="str">
            <v>31</v>
          </cell>
          <cell r="H930">
            <v>0</v>
          </cell>
          <cell r="I930" t="str">
            <v>0934000689</v>
          </cell>
          <cell r="J930">
            <v>39797</v>
          </cell>
          <cell r="K930">
            <v>-19800</v>
          </cell>
          <cell r="L930" t="str">
            <v>THB</v>
          </cell>
          <cell r="M930" t="str">
            <v>ค่าหัวลาก INV.3086604846</v>
          </cell>
        </row>
        <row r="931">
          <cell r="A931" t="str">
            <v>@01@</v>
          </cell>
          <cell r="B931" t="str">
            <v xml:space="preserve">ค่าหัวลาก </v>
          </cell>
          <cell r="C931" t="str">
            <v>03032560</v>
          </cell>
          <cell r="D931" t="str">
            <v>0830033462</v>
          </cell>
          <cell r="E931">
            <v>0</v>
          </cell>
          <cell r="F931" t="str">
            <v>KR</v>
          </cell>
          <cell r="G931" t="str">
            <v>31</v>
          </cell>
          <cell r="H931">
            <v>0</v>
          </cell>
          <cell r="I931" t="str">
            <v>0934000689</v>
          </cell>
          <cell r="J931">
            <v>39797</v>
          </cell>
          <cell r="K931">
            <v>-2797.48</v>
          </cell>
          <cell r="L931" t="str">
            <v>THB</v>
          </cell>
          <cell r="M931" t="str">
            <v>ค่าหัวลาก INV.3086604846</v>
          </cell>
        </row>
        <row r="932">
          <cell r="A932" t="str">
            <v>@01@</v>
          </cell>
          <cell r="B932" t="str">
            <v xml:space="preserve">ค่าหัวลาก </v>
          </cell>
          <cell r="C932" t="str">
            <v>03032561</v>
          </cell>
          <cell r="D932" t="str">
            <v>0830033463</v>
          </cell>
          <cell r="E932">
            <v>0</v>
          </cell>
          <cell r="F932" t="str">
            <v>KR</v>
          </cell>
          <cell r="G932" t="str">
            <v>31</v>
          </cell>
          <cell r="H932">
            <v>0</v>
          </cell>
          <cell r="I932" t="str">
            <v>0934000689</v>
          </cell>
          <cell r="J932">
            <v>39797</v>
          </cell>
          <cell r="K932">
            <v>-6600</v>
          </cell>
          <cell r="L932" t="str">
            <v>THB</v>
          </cell>
          <cell r="M932" t="str">
            <v>ค่าหัวลาก INV.3086604820</v>
          </cell>
        </row>
        <row r="933">
          <cell r="A933" t="str">
            <v>@01@</v>
          </cell>
          <cell r="B933" t="str">
            <v xml:space="preserve">ค่าหัวลาก </v>
          </cell>
          <cell r="C933" t="str">
            <v>03032561</v>
          </cell>
          <cell r="D933" t="str">
            <v>0830033463</v>
          </cell>
          <cell r="E933">
            <v>0</v>
          </cell>
          <cell r="F933" t="str">
            <v>KR</v>
          </cell>
          <cell r="G933" t="str">
            <v>31</v>
          </cell>
          <cell r="H933">
            <v>0</v>
          </cell>
          <cell r="I933" t="str">
            <v>0934000689</v>
          </cell>
          <cell r="J933">
            <v>39797</v>
          </cell>
          <cell r="K933">
            <v>-932.49</v>
          </cell>
          <cell r="L933" t="str">
            <v>THB</v>
          </cell>
          <cell r="M933" t="str">
            <v>ค่าหัวลาก INV.3086604820</v>
          </cell>
        </row>
        <row r="934">
          <cell r="A934" t="str">
            <v>@01@</v>
          </cell>
          <cell r="B934" t="str">
            <v xml:space="preserve">ค่าหัวลาก </v>
          </cell>
          <cell r="C934" t="str">
            <v>03032562</v>
          </cell>
          <cell r="D934" t="str">
            <v>0830033464</v>
          </cell>
          <cell r="E934">
            <v>0</v>
          </cell>
          <cell r="F934" t="str">
            <v>KR</v>
          </cell>
          <cell r="G934" t="str">
            <v>31</v>
          </cell>
          <cell r="H934">
            <v>0</v>
          </cell>
          <cell r="I934" t="str">
            <v>0934000689</v>
          </cell>
          <cell r="J934">
            <v>39797</v>
          </cell>
          <cell r="K934">
            <v>-6600</v>
          </cell>
          <cell r="L934" t="str">
            <v>THB</v>
          </cell>
          <cell r="M934" t="str">
            <v>ค่าหัวลาก INV.3086604819</v>
          </cell>
        </row>
        <row r="935">
          <cell r="A935" t="str">
            <v>@01@</v>
          </cell>
          <cell r="B935" t="str">
            <v xml:space="preserve">ค่าหัวลาก </v>
          </cell>
          <cell r="C935" t="str">
            <v>03032562</v>
          </cell>
          <cell r="D935" t="str">
            <v>0830033464</v>
          </cell>
          <cell r="E935">
            <v>0</v>
          </cell>
          <cell r="F935" t="str">
            <v>KR</v>
          </cell>
          <cell r="G935" t="str">
            <v>31</v>
          </cell>
          <cell r="H935">
            <v>0</v>
          </cell>
          <cell r="I935" t="str">
            <v>0934000689</v>
          </cell>
          <cell r="J935">
            <v>39797</v>
          </cell>
          <cell r="K935">
            <v>-932.49</v>
          </cell>
          <cell r="L935" t="str">
            <v>THB</v>
          </cell>
          <cell r="M935" t="str">
            <v>ค่าหัวลาก INV.3086604819</v>
          </cell>
        </row>
        <row r="936">
          <cell r="A936" t="str">
            <v>@01@</v>
          </cell>
          <cell r="B936" t="str">
            <v xml:space="preserve">ค่าหัวลาก </v>
          </cell>
          <cell r="C936" t="str">
            <v>03032563</v>
          </cell>
          <cell r="D936" t="str">
            <v>0830033465</v>
          </cell>
          <cell r="E936">
            <v>0</v>
          </cell>
          <cell r="F936" t="str">
            <v>KR</v>
          </cell>
          <cell r="G936" t="str">
            <v>31</v>
          </cell>
          <cell r="H936">
            <v>0</v>
          </cell>
          <cell r="I936" t="str">
            <v>0934000689</v>
          </cell>
          <cell r="J936">
            <v>39797</v>
          </cell>
          <cell r="K936">
            <v>-6600</v>
          </cell>
          <cell r="L936" t="str">
            <v>THB</v>
          </cell>
          <cell r="M936" t="str">
            <v>ค่าหัวลาก INV.3086604822</v>
          </cell>
        </row>
        <row r="937">
          <cell r="A937" t="str">
            <v>@01@</v>
          </cell>
          <cell r="B937" t="str">
            <v xml:space="preserve">ค่าหัวลาก </v>
          </cell>
          <cell r="C937" t="str">
            <v>03032563</v>
          </cell>
          <cell r="D937" t="str">
            <v>0830033465</v>
          </cell>
          <cell r="E937">
            <v>0</v>
          </cell>
          <cell r="F937" t="str">
            <v>KR</v>
          </cell>
          <cell r="G937" t="str">
            <v>31</v>
          </cell>
          <cell r="H937">
            <v>0</v>
          </cell>
          <cell r="I937" t="str">
            <v>0934000689</v>
          </cell>
          <cell r="J937">
            <v>39797</v>
          </cell>
          <cell r="K937">
            <v>-932.49</v>
          </cell>
          <cell r="L937" t="str">
            <v>THB</v>
          </cell>
          <cell r="M937" t="str">
            <v>ค่าหัวลาก INV.3086604822</v>
          </cell>
        </row>
        <row r="938">
          <cell r="A938" t="str">
            <v>@01@</v>
          </cell>
          <cell r="B938" t="str">
            <v xml:space="preserve">ค่าหัวลาก </v>
          </cell>
          <cell r="C938" t="str">
            <v>03032564</v>
          </cell>
          <cell r="D938" t="str">
            <v>0830033466</v>
          </cell>
          <cell r="E938">
            <v>0</v>
          </cell>
          <cell r="F938" t="str">
            <v>KR</v>
          </cell>
          <cell r="G938" t="str">
            <v>31</v>
          </cell>
          <cell r="H938">
            <v>0</v>
          </cell>
          <cell r="I938" t="str">
            <v>0934000689</v>
          </cell>
          <cell r="J938">
            <v>39797</v>
          </cell>
          <cell r="K938">
            <v>-7000</v>
          </cell>
          <cell r="L938" t="str">
            <v>THB</v>
          </cell>
          <cell r="M938" t="str">
            <v>ค่าหัวลาก INV.3086604887</v>
          </cell>
        </row>
        <row r="939">
          <cell r="A939" t="str">
            <v>@01@</v>
          </cell>
          <cell r="B939" t="str">
            <v xml:space="preserve">ค่าหัวลาก </v>
          </cell>
          <cell r="C939" t="str">
            <v>03032564</v>
          </cell>
          <cell r="D939" t="str">
            <v>0830033466</v>
          </cell>
          <cell r="E939">
            <v>0</v>
          </cell>
          <cell r="F939" t="str">
            <v>KR</v>
          </cell>
          <cell r="G939" t="str">
            <v>31</v>
          </cell>
          <cell r="H939">
            <v>0</v>
          </cell>
          <cell r="I939" t="str">
            <v>0934000689</v>
          </cell>
          <cell r="J939">
            <v>39797</v>
          </cell>
          <cell r="K939">
            <v>-1147.99</v>
          </cell>
          <cell r="L939" t="str">
            <v>THB</v>
          </cell>
          <cell r="M939" t="str">
            <v>ค่าหัวลาก INV.3086604887</v>
          </cell>
        </row>
        <row r="940">
          <cell r="A940" t="str">
            <v>@01@</v>
          </cell>
          <cell r="B940" t="str">
            <v xml:space="preserve">ค่าหัวลาก </v>
          </cell>
          <cell r="C940" t="str">
            <v>03032565</v>
          </cell>
          <cell r="D940" t="str">
            <v>0830033467</v>
          </cell>
          <cell r="E940">
            <v>0</v>
          </cell>
          <cell r="F940" t="str">
            <v>KR</v>
          </cell>
          <cell r="G940" t="str">
            <v>31</v>
          </cell>
          <cell r="H940" t="str">
            <v>V7</v>
          </cell>
          <cell r="I940" t="str">
            <v>0934000689</v>
          </cell>
          <cell r="J940">
            <v>39797</v>
          </cell>
          <cell r="K940">
            <v>-932.49</v>
          </cell>
          <cell r="L940" t="str">
            <v>THB</v>
          </cell>
          <cell r="M940" t="str">
            <v>ค่าหัวลาก INV.3086604891</v>
          </cell>
        </row>
        <row r="941">
          <cell r="A941" t="str">
            <v>@01@</v>
          </cell>
          <cell r="B941" t="str">
            <v xml:space="preserve">ค่าหัวลาก </v>
          </cell>
          <cell r="C941" t="str">
            <v>03032566</v>
          </cell>
          <cell r="D941" t="str">
            <v>0830033468</v>
          </cell>
          <cell r="E941">
            <v>0</v>
          </cell>
          <cell r="F941" t="str">
            <v>KR</v>
          </cell>
          <cell r="G941" t="str">
            <v>31</v>
          </cell>
          <cell r="H941" t="str">
            <v>V7</v>
          </cell>
          <cell r="I941" t="str">
            <v>0934000689</v>
          </cell>
          <cell r="J941">
            <v>39797</v>
          </cell>
          <cell r="K941">
            <v>-932.49</v>
          </cell>
          <cell r="L941" t="str">
            <v>THB</v>
          </cell>
          <cell r="M941" t="str">
            <v>ค่าหัวลาก INV.3086604890</v>
          </cell>
        </row>
        <row r="942">
          <cell r="A942" t="str">
            <v>@01@</v>
          </cell>
          <cell r="B942" t="str">
            <v xml:space="preserve">ค่าหัวลาก </v>
          </cell>
          <cell r="C942" t="str">
            <v>03032567</v>
          </cell>
          <cell r="D942" t="str">
            <v>0830033469</v>
          </cell>
          <cell r="E942">
            <v>0</v>
          </cell>
          <cell r="F942" t="str">
            <v>KR</v>
          </cell>
          <cell r="G942" t="str">
            <v>31</v>
          </cell>
          <cell r="H942">
            <v>0</v>
          </cell>
          <cell r="I942" t="str">
            <v>0934000689</v>
          </cell>
          <cell r="J942">
            <v>39797</v>
          </cell>
          <cell r="K942">
            <v>-19800</v>
          </cell>
          <cell r="L942" t="str">
            <v>THB</v>
          </cell>
          <cell r="M942" t="str">
            <v>ค่าหัวลาก INV.3086604923,4917</v>
          </cell>
        </row>
        <row r="943">
          <cell r="A943" t="str">
            <v>@01@</v>
          </cell>
          <cell r="B943" t="str">
            <v xml:space="preserve">ค่าหัวลาก </v>
          </cell>
          <cell r="C943" t="str">
            <v>03032567</v>
          </cell>
          <cell r="D943" t="str">
            <v>0830033469</v>
          </cell>
          <cell r="E943">
            <v>0</v>
          </cell>
          <cell r="F943" t="str">
            <v>KR</v>
          </cell>
          <cell r="G943" t="str">
            <v>31</v>
          </cell>
          <cell r="H943">
            <v>0</v>
          </cell>
          <cell r="I943" t="str">
            <v>0934000689</v>
          </cell>
          <cell r="J943">
            <v>39797</v>
          </cell>
          <cell r="K943">
            <v>-2797.48</v>
          </cell>
          <cell r="L943" t="str">
            <v>THB</v>
          </cell>
          <cell r="M943" t="str">
            <v>ค่าหัวลาก INV.3086604923,4917</v>
          </cell>
        </row>
        <row r="944">
          <cell r="A944" t="str">
            <v>@01@</v>
          </cell>
          <cell r="B944" t="str">
            <v xml:space="preserve">ค่าหัวลาก </v>
          </cell>
          <cell r="C944" t="str">
            <v>03032568</v>
          </cell>
          <cell r="D944" t="str">
            <v>0830033470</v>
          </cell>
          <cell r="E944">
            <v>0</v>
          </cell>
          <cell r="F944" t="str">
            <v>KR</v>
          </cell>
          <cell r="G944" t="str">
            <v>31</v>
          </cell>
          <cell r="H944">
            <v>0</v>
          </cell>
          <cell r="I944" t="str">
            <v>0934000689</v>
          </cell>
          <cell r="J944">
            <v>39797</v>
          </cell>
          <cell r="K944">
            <v>-19800</v>
          </cell>
          <cell r="L944" t="str">
            <v>THB</v>
          </cell>
          <cell r="M944" t="str">
            <v>ค่าหัวลาก INV.3086604839</v>
          </cell>
        </row>
        <row r="945">
          <cell r="A945" t="str">
            <v>@01@</v>
          </cell>
          <cell r="B945" t="str">
            <v xml:space="preserve">ค่าหัวลาก </v>
          </cell>
          <cell r="C945" t="str">
            <v>03032568</v>
          </cell>
          <cell r="D945" t="str">
            <v>0830033470</v>
          </cell>
          <cell r="E945">
            <v>0</v>
          </cell>
          <cell r="F945" t="str">
            <v>KR</v>
          </cell>
          <cell r="G945" t="str">
            <v>31</v>
          </cell>
          <cell r="H945">
            <v>0</v>
          </cell>
          <cell r="I945" t="str">
            <v>0934000689</v>
          </cell>
          <cell r="J945">
            <v>39797</v>
          </cell>
          <cell r="K945">
            <v>-2797.48</v>
          </cell>
          <cell r="L945" t="str">
            <v>THB</v>
          </cell>
          <cell r="M945" t="str">
            <v>ค่าหัวลาก INV.3086604839</v>
          </cell>
        </row>
        <row r="946">
          <cell r="A946" t="str">
            <v>@01@</v>
          </cell>
          <cell r="B946" t="str">
            <v xml:space="preserve">ค่าหัวลาก </v>
          </cell>
          <cell r="C946" t="str">
            <v>03032569</v>
          </cell>
          <cell r="D946" t="str">
            <v>0830033471</v>
          </cell>
          <cell r="E946">
            <v>0</v>
          </cell>
          <cell r="F946" t="str">
            <v>KR</v>
          </cell>
          <cell r="G946" t="str">
            <v>31</v>
          </cell>
          <cell r="H946" t="str">
            <v>V7</v>
          </cell>
          <cell r="I946" t="str">
            <v>0934000689</v>
          </cell>
          <cell r="J946">
            <v>39797</v>
          </cell>
          <cell r="K946">
            <v>-932.49</v>
          </cell>
          <cell r="L946" t="str">
            <v>THB</v>
          </cell>
          <cell r="M946" t="str">
            <v>ค่าหัวลาก INV.3086604821</v>
          </cell>
        </row>
        <row r="947">
          <cell r="A947" t="str">
            <v>@01@</v>
          </cell>
          <cell r="B947" t="str">
            <v xml:space="preserve">ค่าหัวลาก </v>
          </cell>
          <cell r="C947" t="str">
            <v>03032570</v>
          </cell>
          <cell r="D947" t="str">
            <v>0830033472</v>
          </cell>
          <cell r="E947">
            <v>0</v>
          </cell>
          <cell r="F947" t="str">
            <v>KR</v>
          </cell>
          <cell r="G947" t="str">
            <v>31</v>
          </cell>
          <cell r="H947" t="str">
            <v>V7</v>
          </cell>
          <cell r="I947" t="str">
            <v>0934000689</v>
          </cell>
          <cell r="J947">
            <v>39797</v>
          </cell>
          <cell r="K947">
            <v>-932.49</v>
          </cell>
          <cell r="L947" t="str">
            <v>THB</v>
          </cell>
          <cell r="M947" t="str">
            <v>ค่าหัวลาก INV.3086604826</v>
          </cell>
        </row>
        <row r="948">
          <cell r="A948" t="str">
            <v>@01@</v>
          </cell>
          <cell r="B948" t="str">
            <v xml:space="preserve">ค่าหัวลาก </v>
          </cell>
          <cell r="C948" t="str">
            <v>03032571</v>
          </cell>
          <cell r="D948" t="str">
            <v>0830033473</v>
          </cell>
          <cell r="E948">
            <v>0</v>
          </cell>
          <cell r="F948" t="str">
            <v>KR</v>
          </cell>
          <cell r="G948" t="str">
            <v>31</v>
          </cell>
          <cell r="H948">
            <v>0</v>
          </cell>
          <cell r="I948" t="str">
            <v>0934000689</v>
          </cell>
          <cell r="J948">
            <v>39797</v>
          </cell>
          <cell r="K948">
            <v>-6600</v>
          </cell>
          <cell r="L948" t="str">
            <v>THB</v>
          </cell>
          <cell r="M948" t="str">
            <v>ค่าหัวลาก INV.3086604838</v>
          </cell>
        </row>
        <row r="949">
          <cell r="A949" t="str">
            <v>@01@</v>
          </cell>
          <cell r="B949" t="str">
            <v xml:space="preserve">ค่าหัวลาก </v>
          </cell>
          <cell r="C949" t="str">
            <v>03032571</v>
          </cell>
          <cell r="D949" t="str">
            <v>0830033473</v>
          </cell>
          <cell r="E949">
            <v>0</v>
          </cell>
          <cell r="F949" t="str">
            <v>KR</v>
          </cell>
          <cell r="G949" t="str">
            <v>31</v>
          </cell>
          <cell r="H949">
            <v>0</v>
          </cell>
          <cell r="I949" t="str">
            <v>0934000689</v>
          </cell>
          <cell r="J949">
            <v>39797</v>
          </cell>
          <cell r="K949">
            <v>-932.49</v>
          </cell>
          <cell r="L949" t="str">
            <v>THB</v>
          </cell>
          <cell r="M949" t="str">
            <v>ค่าหัวลาก INV.3086604838</v>
          </cell>
        </row>
        <row r="950">
          <cell r="A950" t="str">
            <v>@01@</v>
          </cell>
          <cell r="B950" t="str">
            <v xml:space="preserve">ค่าหัวลาก </v>
          </cell>
          <cell r="C950" t="str">
            <v>TEO 084227</v>
          </cell>
          <cell r="D950" t="str">
            <v>0830033295</v>
          </cell>
          <cell r="E950">
            <v>0</v>
          </cell>
          <cell r="F950" t="str">
            <v>KR</v>
          </cell>
          <cell r="G950" t="str">
            <v>31</v>
          </cell>
          <cell r="H950">
            <v>0</v>
          </cell>
          <cell r="I950" t="str">
            <v>0934000691</v>
          </cell>
          <cell r="J950">
            <v>39797</v>
          </cell>
          <cell r="K950">
            <v>-1063</v>
          </cell>
          <cell r="L950" t="str">
            <v>THB</v>
          </cell>
          <cell r="M950" t="str">
            <v>ค่าหัวลาก INV.3086604877,4879,4876</v>
          </cell>
        </row>
        <row r="951">
          <cell r="A951" t="str">
            <v>@01@</v>
          </cell>
          <cell r="B951" t="str">
            <v xml:space="preserve">ค่าหัวลาก </v>
          </cell>
          <cell r="C951" t="str">
            <v>TEO 084227</v>
          </cell>
          <cell r="D951" t="str">
            <v>0830033295</v>
          </cell>
          <cell r="E951">
            <v>0</v>
          </cell>
          <cell r="F951" t="str">
            <v>KR</v>
          </cell>
          <cell r="G951" t="str">
            <v>31</v>
          </cell>
          <cell r="H951">
            <v>0</v>
          </cell>
          <cell r="I951" t="str">
            <v>0934000691</v>
          </cell>
          <cell r="J951">
            <v>39797</v>
          </cell>
          <cell r="K951">
            <v>-2200</v>
          </cell>
          <cell r="L951" t="str">
            <v>THB</v>
          </cell>
          <cell r="M951" t="str">
            <v>ค่าหัวลาก INV.3086604877,4879,4876</v>
          </cell>
        </row>
        <row r="952">
          <cell r="A952" t="str">
            <v>@01@</v>
          </cell>
          <cell r="B952" t="str">
            <v xml:space="preserve">ค่าหัวลาก </v>
          </cell>
          <cell r="C952" t="str">
            <v>TEO 084227</v>
          </cell>
          <cell r="D952" t="str">
            <v>0830033295</v>
          </cell>
          <cell r="E952">
            <v>0</v>
          </cell>
          <cell r="F952" t="str">
            <v>KR</v>
          </cell>
          <cell r="G952" t="str">
            <v>31</v>
          </cell>
          <cell r="H952">
            <v>0</v>
          </cell>
          <cell r="I952" t="str">
            <v>0934000691</v>
          </cell>
          <cell r="J952">
            <v>39797</v>
          </cell>
          <cell r="K952">
            <v>-200</v>
          </cell>
          <cell r="L952" t="str">
            <v>THB</v>
          </cell>
          <cell r="M952" t="str">
            <v>ค่าหัวลาก INV.3086604877,4879,4876</v>
          </cell>
        </row>
        <row r="953">
          <cell r="A953" t="str">
            <v>@01@</v>
          </cell>
          <cell r="B953" t="str">
            <v xml:space="preserve">ค่าหัวลาก </v>
          </cell>
          <cell r="C953" t="str">
            <v>TEO 084228</v>
          </cell>
          <cell r="D953" t="str">
            <v>0830033297</v>
          </cell>
          <cell r="E953">
            <v>0</v>
          </cell>
          <cell r="F953" t="str">
            <v>KR</v>
          </cell>
          <cell r="G953" t="str">
            <v>31</v>
          </cell>
          <cell r="H953">
            <v>0</v>
          </cell>
          <cell r="I953" t="str">
            <v>0934000691</v>
          </cell>
          <cell r="J953">
            <v>39797</v>
          </cell>
          <cell r="K953">
            <v>-2126</v>
          </cell>
          <cell r="L953" t="str">
            <v>THB</v>
          </cell>
          <cell r="M953" t="str">
            <v>ค่าหัวลาก INV.3086604878,4880,4881</v>
          </cell>
        </row>
        <row r="954">
          <cell r="A954" t="str">
            <v>@01@</v>
          </cell>
          <cell r="B954" t="str">
            <v xml:space="preserve">ค่าหัวลาก </v>
          </cell>
          <cell r="C954" t="str">
            <v>TEO 084228</v>
          </cell>
          <cell r="D954" t="str">
            <v>0830033297</v>
          </cell>
          <cell r="E954">
            <v>0</v>
          </cell>
          <cell r="F954" t="str">
            <v>KR</v>
          </cell>
          <cell r="G954" t="str">
            <v>31</v>
          </cell>
          <cell r="H954">
            <v>0</v>
          </cell>
          <cell r="I954" t="str">
            <v>0934000691</v>
          </cell>
          <cell r="J954">
            <v>39797</v>
          </cell>
          <cell r="K954">
            <v>-4400</v>
          </cell>
          <cell r="L954" t="str">
            <v>THB</v>
          </cell>
          <cell r="M954" t="str">
            <v>ค่าหัวลาก INV.3086604878,4880,4881</v>
          </cell>
        </row>
        <row r="955">
          <cell r="A955" t="str">
            <v>@01@</v>
          </cell>
          <cell r="B955" t="str">
            <v xml:space="preserve">ค่าหัวลาก </v>
          </cell>
          <cell r="C955" t="str">
            <v>TEO 084228</v>
          </cell>
          <cell r="D955" t="str">
            <v>0830033297</v>
          </cell>
          <cell r="E955">
            <v>0</v>
          </cell>
          <cell r="F955" t="str">
            <v>KR</v>
          </cell>
          <cell r="G955" t="str">
            <v>31</v>
          </cell>
          <cell r="H955">
            <v>0</v>
          </cell>
          <cell r="I955" t="str">
            <v>0934000691</v>
          </cell>
          <cell r="J955">
            <v>39797</v>
          </cell>
          <cell r="K955">
            <v>-400</v>
          </cell>
          <cell r="L955" t="str">
            <v>THB</v>
          </cell>
          <cell r="M955" t="str">
            <v>ค่าหัวลาก INV.3086604878,4880,4881</v>
          </cell>
        </row>
        <row r="956">
          <cell r="A956" t="str">
            <v>@01@</v>
          </cell>
          <cell r="B956" t="str">
            <v xml:space="preserve">ค่าหัวลาก </v>
          </cell>
          <cell r="C956" t="str">
            <v>TEO 084237</v>
          </cell>
          <cell r="D956" t="str">
            <v>0830033300</v>
          </cell>
          <cell r="E956">
            <v>0</v>
          </cell>
          <cell r="F956" t="str">
            <v>KR</v>
          </cell>
          <cell r="G956" t="str">
            <v>31</v>
          </cell>
          <cell r="H956">
            <v>0</v>
          </cell>
          <cell r="I956" t="str">
            <v>0934000691</v>
          </cell>
          <cell r="J956">
            <v>39797</v>
          </cell>
          <cell r="K956">
            <v>-1063</v>
          </cell>
          <cell r="L956" t="str">
            <v>THB</v>
          </cell>
          <cell r="M956" t="str">
            <v>ค่าหัวลาก INV.3086604845</v>
          </cell>
        </row>
        <row r="957">
          <cell r="A957" t="str">
            <v>@01@</v>
          </cell>
          <cell r="B957" t="str">
            <v xml:space="preserve">ค่าหัวลาก </v>
          </cell>
          <cell r="C957" t="str">
            <v>TEO 084237</v>
          </cell>
          <cell r="D957" t="str">
            <v>0830033300</v>
          </cell>
          <cell r="E957">
            <v>0</v>
          </cell>
          <cell r="F957" t="str">
            <v>KR</v>
          </cell>
          <cell r="G957" t="str">
            <v>31</v>
          </cell>
          <cell r="H957">
            <v>0</v>
          </cell>
          <cell r="I957" t="str">
            <v>0934000691</v>
          </cell>
          <cell r="J957">
            <v>39797</v>
          </cell>
          <cell r="K957">
            <v>-2200</v>
          </cell>
          <cell r="L957" t="str">
            <v>THB</v>
          </cell>
          <cell r="M957" t="str">
            <v>ค่าหัวลาก INV.3086604845</v>
          </cell>
        </row>
        <row r="958">
          <cell r="A958" t="str">
            <v>@01@</v>
          </cell>
          <cell r="B958" t="str">
            <v xml:space="preserve">ค่าหัวลาก </v>
          </cell>
          <cell r="C958" t="str">
            <v>TEO 084237</v>
          </cell>
          <cell r="D958" t="str">
            <v>0830033300</v>
          </cell>
          <cell r="E958">
            <v>0</v>
          </cell>
          <cell r="F958" t="str">
            <v>KR</v>
          </cell>
          <cell r="G958" t="str">
            <v>31</v>
          </cell>
          <cell r="H958">
            <v>0</v>
          </cell>
          <cell r="I958" t="str">
            <v>0934000691</v>
          </cell>
          <cell r="J958">
            <v>39797</v>
          </cell>
          <cell r="K958">
            <v>-200</v>
          </cell>
          <cell r="L958" t="str">
            <v>THB</v>
          </cell>
          <cell r="M958" t="str">
            <v>ค่าหัวลาก INV.3086604845</v>
          </cell>
        </row>
        <row r="959">
          <cell r="A959" t="str">
            <v>@01@</v>
          </cell>
          <cell r="B959" t="str">
            <v xml:space="preserve">ค่าหัวลาก </v>
          </cell>
          <cell r="C959" t="str">
            <v>TEO 084240</v>
          </cell>
          <cell r="D959" t="str">
            <v>0830033302</v>
          </cell>
          <cell r="E959">
            <v>0</v>
          </cell>
          <cell r="F959" t="str">
            <v>KR</v>
          </cell>
          <cell r="G959" t="str">
            <v>31</v>
          </cell>
          <cell r="H959">
            <v>0</v>
          </cell>
          <cell r="I959" t="str">
            <v>0934000691</v>
          </cell>
          <cell r="J959">
            <v>39797</v>
          </cell>
          <cell r="K959">
            <v>-1063</v>
          </cell>
          <cell r="L959" t="str">
            <v>THB</v>
          </cell>
          <cell r="M959" t="str">
            <v>ค่าหัวลาก INV.3086604843</v>
          </cell>
        </row>
        <row r="960">
          <cell r="A960" t="str">
            <v>@01@</v>
          </cell>
          <cell r="B960" t="str">
            <v xml:space="preserve">ค่าหัวลาก </v>
          </cell>
          <cell r="C960" t="str">
            <v>TEO 084240</v>
          </cell>
          <cell r="D960" t="str">
            <v>0830033302</v>
          </cell>
          <cell r="E960">
            <v>0</v>
          </cell>
          <cell r="F960" t="str">
            <v>KR</v>
          </cell>
          <cell r="G960" t="str">
            <v>31</v>
          </cell>
          <cell r="H960">
            <v>0</v>
          </cell>
          <cell r="I960" t="str">
            <v>0934000691</v>
          </cell>
          <cell r="J960">
            <v>39797</v>
          </cell>
          <cell r="K960">
            <v>-2200</v>
          </cell>
          <cell r="L960" t="str">
            <v>THB</v>
          </cell>
          <cell r="M960" t="str">
            <v>ค่าหัวลาก INV.3086604843</v>
          </cell>
        </row>
        <row r="961">
          <cell r="A961" t="str">
            <v>@01@</v>
          </cell>
          <cell r="B961" t="str">
            <v xml:space="preserve">ค่าหัวลาก </v>
          </cell>
          <cell r="C961" t="str">
            <v>TEO 084240</v>
          </cell>
          <cell r="D961" t="str">
            <v>0830033302</v>
          </cell>
          <cell r="E961">
            <v>0</v>
          </cell>
          <cell r="F961" t="str">
            <v>KR</v>
          </cell>
          <cell r="G961" t="str">
            <v>31</v>
          </cell>
          <cell r="H961">
            <v>0</v>
          </cell>
          <cell r="I961" t="str">
            <v>0934000691</v>
          </cell>
          <cell r="J961">
            <v>39797</v>
          </cell>
          <cell r="K961">
            <v>-200</v>
          </cell>
          <cell r="L961" t="str">
            <v>THB</v>
          </cell>
          <cell r="M961" t="str">
            <v>ค่าหัวลาก INV.3086604843</v>
          </cell>
        </row>
        <row r="962">
          <cell r="A962" t="str">
            <v>@01@</v>
          </cell>
          <cell r="B962" t="str">
            <v xml:space="preserve">ค่าหัวลาก </v>
          </cell>
          <cell r="C962" t="str">
            <v>03032673</v>
          </cell>
          <cell r="D962" t="str">
            <v>0830033474</v>
          </cell>
          <cell r="E962">
            <v>0</v>
          </cell>
          <cell r="F962" t="str">
            <v>KR</v>
          </cell>
          <cell r="G962" t="str">
            <v>31</v>
          </cell>
          <cell r="H962">
            <v>0</v>
          </cell>
          <cell r="I962" t="str">
            <v>0934000689</v>
          </cell>
          <cell r="J962">
            <v>39799</v>
          </cell>
          <cell r="K962">
            <v>-13200</v>
          </cell>
          <cell r="L962" t="str">
            <v>THB</v>
          </cell>
          <cell r="M962" t="str">
            <v>ค่าหัวลาก INV.3086604969</v>
          </cell>
        </row>
        <row r="963">
          <cell r="A963" t="str">
            <v>@01@</v>
          </cell>
          <cell r="B963" t="str">
            <v xml:space="preserve">ค่าหัวลาก </v>
          </cell>
          <cell r="C963" t="str">
            <v>03032673</v>
          </cell>
          <cell r="D963" t="str">
            <v>0830033474</v>
          </cell>
          <cell r="E963">
            <v>0</v>
          </cell>
          <cell r="F963" t="str">
            <v>KR</v>
          </cell>
          <cell r="G963" t="str">
            <v>31</v>
          </cell>
          <cell r="H963">
            <v>0</v>
          </cell>
          <cell r="I963" t="str">
            <v>0934000689</v>
          </cell>
          <cell r="J963">
            <v>39799</v>
          </cell>
          <cell r="K963">
            <v>-1864.99</v>
          </cell>
          <cell r="L963" t="str">
            <v>THB</v>
          </cell>
          <cell r="M963" t="str">
            <v>ค่าหัวลาก INV.3086604969</v>
          </cell>
        </row>
        <row r="964">
          <cell r="A964" t="str">
            <v>@01@</v>
          </cell>
          <cell r="B964" t="str">
            <v xml:space="preserve">ค่าหัวลาก </v>
          </cell>
          <cell r="C964" t="str">
            <v>03032674</v>
          </cell>
          <cell r="D964" t="str">
            <v>0830033475</v>
          </cell>
          <cell r="E964">
            <v>0</v>
          </cell>
          <cell r="F964" t="str">
            <v>KR</v>
          </cell>
          <cell r="G964" t="str">
            <v>31</v>
          </cell>
          <cell r="H964">
            <v>0</v>
          </cell>
          <cell r="I964" t="str">
            <v>0934000689</v>
          </cell>
          <cell r="J964">
            <v>39799</v>
          </cell>
          <cell r="K964">
            <v>-6600</v>
          </cell>
          <cell r="L964" t="str">
            <v>THB</v>
          </cell>
          <cell r="M964" t="str">
            <v>ค่าหัวลาก INV.3086604967,4966,4970,4964,4970</v>
          </cell>
        </row>
        <row r="965">
          <cell r="A965" t="str">
            <v>@01@</v>
          </cell>
          <cell r="B965" t="str">
            <v xml:space="preserve">ค่าหัวลาก </v>
          </cell>
          <cell r="C965" t="str">
            <v>03032674</v>
          </cell>
          <cell r="D965" t="str">
            <v>0830033475</v>
          </cell>
          <cell r="E965">
            <v>0</v>
          </cell>
          <cell r="F965" t="str">
            <v>KR</v>
          </cell>
          <cell r="G965" t="str">
            <v>31</v>
          </cell>
          <cell r="H965">
            <v>0</v>
          </cell>
          <cell r="I965" t="str">
            <v>0934000689</v>
          </cell>
          <cell r="J965">
            <v>39799</v>
          </cell>
          <cell r="K965">
            <v>-932.49</v>
          </cell>
          <cell r="L965" t="str">
            <v>THB</v>
          </cell>
          <cell r="M965" t="str">
            <v>ค่าหัวลาก INV.3086604967,4966,4970,4964,4970</v>
          </cell>
        </row>
        <row r="966">
          <cell r="A966" t="str">
            <v>@01@</v>
          </cell>
          <cell r="B966" t="str">
            <v xml:space="preserve">ค่าหัวลาก </v>
          </cell>
          <cell r="C966" t="str">
            <v>03032675</v>
          </cell>
          <cell r="D966" t="str">
            <v>0830033476</v>
          </cell>
          <cell r="E966">
            <v>0</v>
          </cell>
          <cell r="F966" t="str">
            <v>KR</v>
          </cell>
          <cell r="G966" t="str">
            <v>31</v>
          </cell>
          <cell r="H966">
            <v>0</v>
          </cell>
          <cell r="I966" t="str">
            <v>0934000689</v>
          </cell>
          <cell r="J966">
            <v>39799</v>
          </cell>
          <cell r="K966">
            <v>-7000</v>
          </cell>
          <cell r="L966" t="str">
            <v>THB</v>
          </cell>
          <cell r="M966" t="str">
            <v>ค่าหัวลาก INV.3086604967,4966,4970,4964,4970</v>
          </cell>
        </row>
        <row r="967">
          <cell r="A967" t="str">
            <v>@01@</v>
          </cell>
          <cell r="B967" t="str">
            <v xml:space="preserve">ค่าหัวลาก </v>
          </cell>
          <cell r="C967" t="str">
            <v>03032675</v>
          </cell>
          <cell r="D967" t="str">
            <v>0830033476</v>
          </cell>
          <cell r="E967">
            <v>0</v>
          </cell>
          <cell r="F967" t="str">
            <v>KR</v>
          </cell>
          <cell r="G967" t="str">
            <v>31</v>
          </cell>
          <cell r="H967">
            <v>0</v>
          </cell>
          <cell r="I967" t="str">
            <v>0934000689</v>
          </cell>
          <cell r="J967">
            <v>39799</v>
          </cell>
          <cell r="K967">
            <v>-1109.3</v>
          </cell>
          <cell r="L967" t="str">
            <v>THB</v>
          </cell>
          <cell r="M967" t="str">
            <v>ค่าหัวลาก INV.3086604967,4966,4970,4964,4970</v>
          </cell>
        </row>
        <row r="968">
          <cell r="A968" t="str">
            <v>@01@</v>
          </cell>
          <cell r="B968" t="str">
            <v xml:space="preserve">ค่าหัวลาก </v>
          </cell>
          <cell r="C968" t="str">
            <v>03032676</v>
          </cell>
          <cell r="D968" t="str">
            <v>0830033477</v>
          </cell>
          <cell r="E968">
            <v>0</v>
          </cell>
          <cell r="F968" t="str">
            <v>KR</v>
          </cell>
          <cell r="G968" t="str">
            <v>31</v>
          </cell>
          <cell r="H968">
            <v>0</v>
          </cell>
          <cell r="I968" t="str">
            <v>0934000689</v>
          </cell>
          <cell r="J968">
            <v>39799</v>
          </cell>
          <cell r="K968">
            <v>-6600</v>
          </cell>
          <cell r="L968" t="str">
            <v>THB</v>
          </cell>
          <cell r="M968" t="str">
            <v>ค่าหัวลาก INV.3086604953,4948</v>
          </cell>
        </row>
        <row r="969">
          <cell r="A969" t="str">
            <v>@01@</v>
          </cell>
          <cell r="B969" t="str">
            <v xml:space="preserve">ค่าหัวลาก </v>
          </cell>
          <cell r="C969" t="str">
            <v>03032676</v>
          </cell>
          <cell r="D969" t="str">
            <v>0830033477</v>
          </cell>
          <cell r="E969">
            <v>0</v>
          </cell>
          <cell r="F969" t="str">
            <v>KR</v>
          </cell>
          <cell r="G969" t="str">
            <v>31</v>
          </cell>
          <cell r="H969">
            <v>0</v>
          </cell>
          <cell r="I969" t="str">
            <v>0934000689</v>
          </cell>
          <cell r="J969">
            <v>39799</v>
          </cell>
          <cell r="K969">
            <v>-932.49</v>
          </cell>
          <cell r="L969" t="str">
            <v>THB</v>
          </cell>
          <cell r="M969" t="str">
            <v>ค่าหัวลาก INV.3086604953,4948</v>
          </cell>
        </row>
        <row r="970">
          <cell r="A970" t="str">
            <v>@01@</v>
          </cell>
          <cell r="B970" t="str">
            <v xml:space="preserve">ค่าหัวลาก </v>
          </cell>
          <cell r="C970" t="str">
            <v>03032677</v>
          </cell>
          <cell r="D970" t="str">
            <v>0830033478</v>
          </cell>
          <cell r="E970">
            <v>0</v>
          </cell>
          <cell r="F970" t="str">
            <v>KR</v>
          </cell>
          <cell r="G970" t="str">
            <v>31</v>
          </cell>
          <cell r="H970">
            <v>0</v>
          </cell>
          <cell r="I970" t="str">
            <v>0934000689</v>
          </cell>
          <cell r="J970">
            <v>39799</v>
          </cell>
          <cell r="K970">
            <v>-13200</v>
          </cell>
          <cell r="L970" t="str">
            <v>THB</v>
          </cell>
          <cell r="M970" t="str">
            <v>ค่าหัวลาก INV.3086604969</v>
          </cell>
        </row>
        <row r="971">
          <cell r="A971" t="str">
            <v>@01@</v>
          </cell>
          <cell r="B971" t="str">
            <v xml:space="preserve">ค่าหัวลาก </v>
          </cell>
          <cell r="C971" t="str">
            <v>03032677</v>
          </cell>
          <cell r="D971" t="str">
            <v>0830033478</v>
          </cell>
          <cell r="E971">
            <v>0</v>
          </cell>
          <cell r="F971" t="str">
            <v>KR</v>
          </cell>
          <cell r="G971" t="str">
            <v>31</v>
          </cell>
          <cell r="H971">
            <v>0</v>
          </cell>
          <cell r="I971" t="str">
            <v>0934000689</v>
          </cell>
          <cell r="J971">
            <v>39799</v>
          </cell>
          <cell r="K971">
            <v>-1864.99</v>
          </cell>
          <cell r="L971" t="str">
            <v>THB</v>
          </cell>
          <cell r="M971" t="str">
            <v>ค่าหัวลาก INV.3086604969</v>
          </cell>
        </row>
        <row r="972">
          <cell r="A972" t="str">
            <v>@01@</v>
          </cell>
          <cell r="B972" t="str">
            <v xml:space="preserve">ค่าหัวลาก </v>
          </cell>
          <cell r="C972" t="str">
            <v>03032678</v>
          </cell>
          <cell r="D972" t="str">
            <v>0830033479</v>
          </cell>
          <cell r="E972">
            <v>0</v>
          </cell>
          <cell r="F972" t="str">
            <v>KR</v>
          </cell>
          <cell r="G972" t="str">
            <v>31</v>
          </cell>
          <cell r="H972">
            <v>0</v>
          </cell>
          <cell r="I972" t="str">
            <v>0934000689</v>
          </cell>
          <cell r="J972">
            <v>39799</v>
          </cell>
          <cell r="K972">
            <v>-6600</v>
          </cell>
          <cell r="L972" t="str">
            <v>THB</v>
          </cell>
          <cell r="M972" t="str">
            <v>ค่าหัวลาก INV.3086604927</v>
          </cell>
        </row>
        <row r="973">
          <cell r="A973" t="str">
            <v>@01@</v>
          </cell>
          <cell r="B973" t="str">
            <v xml:space="preserve">ค่าหัวลาก </v>
          </cell>
          <cell r="C973" t="str">
            <v>03032678</v>
          </cell>
          <cell r="D973" t="str">
            <v>0830033479</v>
          </cell>
          <cell r="E973">
            <v>0</v>
          </cell>
          <cell r="F973" t="str">
            <v>KR</v>
          </cell>
          <cell r="G973" t="str">
            <v>31</v>
          </cell>
          <cell r="H973">
            <v>0</v>
          </cell>
          <cell r="I973" t="str">
            <v>0934000689</v>
          </cell>
          <cell r="J973">
            <v>39799</v>
          </cell>
          <cell r="K973">
            <v>-932.49</v>
          </cell>
          <cell r="L973" t="str">
            <v>THB</v>
          </cell>
          <cell r="M973" t="str">
            <v>ค่าหัวลาก INV.3086604927</v>
          </cell>
        </row>
        <row r="974">
          <cell r="A974" t="str">
            <v>@01@</v>
          </cell>
          <cell r="B974" t="str">
            <v xml:space="preserve">ค่าหัวลาก </v>
          </cell>
          <cell r="C974" t="str">
            <v>03032679</v>
          </cell>
          <cell r="D974" t="str">
            <v>0830033481</v>
          </cell>
          <cell r="E974">
            <v>0</v>
          </cell>
          <cell r="F974" t="str">
            <v>KR</v>
          </cell>
          <cell r="G974" t="str">
            <v>31</v>
          </cell>
          <cell r="H974">
            <v>0</v>
          </cell>
          <cell r="I974" t="str">
            <v>0934000689</v>
          </cell>
          <cell r="J974">
            <v>39799</v>
          </cell>
          <cell r="K974">
            <v>-6600</v>
          </cell>
          <cell r="L974" t="str">
            <v>THB</v>
          </cell>
          <cell r="M974" t="str">
            <v>ค่าหัวลาก INV.3086604943</v>
          </cell>
        </row>
        <row r="975">
          <cell r="A975" t="str">
            <v>@01@</v>
          </cell>
          <cell r="B975" t="str">
            <v xml:space="preserve">ค่าหัวลาก </v>
          </cell>
          <cell r="C975" t="str">
            <v>03032679</v>
          </cell>
          <cell r="D975" t="str">
            <v>0830033481</v>
          </cell>
          <cell r="E975">
            <v>0</v>
          </cell>
          <cell r="F975" t="str">
            <v>KR</v>
          </cell>
          <cell r="G975" t="str">
            <v>31</v>
          </cell>
          <cell r="H975">
            <v>0</v>
          </cell>
          <cell r="I975" t="str">
            <v>0934000689</v>
          </cell>
          <cell r="J975">
            <v>39799</v>
          </cell>
          <cell r="K975">
            <v>-932.49</v>
          </cell>
          <cell r="L975" t="str">
            <v>THB</v>
          </cell>
          <cell r="M975" t="str">
            <v>ค่าหัวลาก INV.3086604943</v>
          </cell>
        </row>
        <row r="976">
          <cell r="A976" t="str">
            <v>@01@</v>
          </cell>
          <cell r="B976" t="str">
            <v xml:space="preserve">ค่าหัวลาก </v>
          </cell>
          <cell r="C976" t="str">
            <v>03032680</v>
          </cell>
          <cell r="D976" t="str">
            <v>0830033482</v>
          </cell>
          <cell r="E976">
            <v>0</v>
          </cell>
          <cell r="F976" t="str">
            <v>KR</v>
          </cell>
          <cell r="G976" t="str">
            <v>31</v>
          </cell>
          <cell r="H976">
            <v>0</v>
          </cell>
          <cell r="I976" t="str">
            <v>0934000689</v>
          </cell>
          <cell r="J976">
            <v>39799</v>
          </cell>
          <cell r="K976">
            <v>-13200</v>
          </cell>
          <cell r="L976" t="str">
            <v>THB</v>
          </cell>
          <cell r="M976" t="str">
            <v>ค่าหัวลาก INV.3086604929</v>
          </cell>
        </row>
        <row r="977">
          <cell r="A977" t="str">
            <v>@01@</v>
          </cell>
          <cell r="B977" t="str">
            <v xml:space="preserve">ค่าหัวลาก </v>
          </cell>
          <cell r="C977" t="str">
            <v>03032680</v>
          </cell>
          <cell r="D977" t="str">
            <v>0830033482</v>
          </cell>
          <cell r="E977">
            <v>0</v>
          </cell>
          <cell r="F977" t="str">
            <v>KR</v>
          </cell>
          <cell r="G977" t="str">
            <v>31</v>
          </cell>
          <cell r="H977">
            <v>0</v>
          </cell>
          <cell r="I977" t="str">
            <v>0934000689</v>
          </cell>
          <cell r="J977">
            <v>39799</v>
          </cell>
          <cell r="K977">
            <v>-1864.99</v>
          </cell>
          <cell r="L977" t="str">
            <v>THB</v>
          </cell>
          <cell r="M977" t="str">
            <v>ค่าหัวลาก INV.3086604929</v>
          </cell>
        </row>
        <row r="978">
          <cell r="A978" t="str">
            <v>@01@</v>
          </cell>
          <cell r="B978" t="str">
            <v xml:space="preserve">ค่าหัวลาก </v>
          </cell>
          <cell r="C978" t="str">
            <v>03032681</v>
          </cell>
          <cell r="D978" t="str">
            <v>0830033483</v>
          </cell>
          <cell r="E978">
            <v>0</v>
          </cell>
          <cell r="F978" t="str">
            <v>KR</v>
          </cell>
          <cell r="G978" t="str">
            <v>31</v>
          </cell>
          <cell r="H978" t="str">
            <v>V7</v>
          </cell>
          <cell r="I978" t="str">
            <v>0934000689</v>
          </cell>
          <cell r="J978">
            <v>39799</v>
          </cell>
          <cell r="K978">
            <v>-932.49</v>
          </cell>
          <cell r="L978" t="str">
            <v>THB</v>
          </cell>
          <cell r="M978" t="str">
            <v>ค่าหัวลาก INV.3086604892</v>
          </cell>
        </row>
        <row r="979">
          <cell r="A979" t="str">
            <v>@01@</v>
          </cell>
          <cell r="B979" t="str">
            <v xml:space="preserve">ค่าหัวลาก </v>
          </cell>
          <cell r="C979" t="str">
            <v>03032682</v>
          </cell>
          <cell r="D979" t="str">
            <v>0830033484</v>
          </cell>
          <cell r="E979">
            <v>0</v>
          </cell>
          <cell r="F979" t="str">
            <v>KR</v>
          </cell>
          <cell r="G979" t="str">
            <v>31</v>
          </cell>
          <cell r="H979" t="str">
            <v>V7</v>
          </cell>
          <cell r="I979" t="str">
            <v>0934000689</v>
          </cell>
          <cell r="J979">
            <v>39799</v>
          </cell>
          <cell r="K979">
            <v>-932.49</v>
          </cell>
          <cell r="L979" t="str">
            <v>THB</v>
          </cell>
          <cell r="M979" t="str">
            <v>ค่าหัวลาก INV.3086604888</v>
          </cell>
        </row>
        <row r="980">
          <cell r="A980" t="str">
            <v>@01@</v>
          </cell>
          <cell r="B980" t="str">
            <v xml:space="preserve">ค่าหัวลาก </v>
          </cell>
          <cell r="C980" t="str">
            <v>03032683</v>
          </cell>
          <cell r="D980" t="str">
            <v>0830033485</v>
          </cell>
          <cell r="E980">
            <v>0</v>
          </cell>
          <cell r="F980" t="str">
            <v>KR</v>
          </cell>
          <cell r="G980" t="str">
            <v>31</v>
          </cell>
          <cell r="H980" t="str">
            <v>D7</v>
          </cell>
          <cell r="I980" t="str">
            <v>0934000689</v>
          </cell>
          <cell r="J980">
            <v>39799</v>
          </cell>
          <cell r="K980">
            <v>-932.49</v>
          </cell>
          <cell r="L980" t="str">
            <v>THB</v>
          </cell>
          <cell r="M980" t="str">
            <v>ค่าหัวลาก INV.3086604937</v>
          </cell>
        </row>
        <row r="981">
          <cell r="A981" t="str">
            <v>@01@</v>
          </cell>
          <cell r="B981" t="str">
            <v xml:space="preserve">ค่าหัวลาก </v>
          </cell>
          <cell r="C981" t="str">
            <v>03032684</v>
          </cell>
          <cell r="D981" t="str">
            <v>0830033487</v>
          </cell>
          <cell r="E981">
            <v>0</v>
          </cell>
          <cell r="F981" t="str">
            <v>KR</v>
          </cell>
          <cell r="G981" t="str">
            <v>31</v>
          </cell>
          <cell r="H981">
            <v>0</v>
          </cell>
          <cell r="I981" t="str">
            <v>0934000689</v>
          </cell>
          <cell r="J981">
            <v>39799</v>
          </cell>
          <cell r="K981">
            <v>-14000</v>
          </cell>
          <cell r="L981" t="str">
            <v>THB</v>
          </cell>
          <cell r="M981" t="str">
            <v>ค่าหัวลาก INV.3086604910</v>
          </cell>
        </row>
        <row r="982">
          <cell r="A982" t="str">
            <v>@01@</v>
          </cell>
          <cell r="B982" t="str">
            <v xml:space="preserve">ค่าหัวลาก </v>
          </cell>
          <cell r="C982" t="str">
            <v>03032684</v>
          </cell>
          <cell r="D982" t="str">
            <v>0830033487</v>
          </cell>
          <cell r="E982">
            <v>0</v>
          </cell>
          <cell r="F982" t="str">
            <v>KR</v>
          </cell>
          <cell r="G982" t="str">
            <v>31</v>
          </cell>
          <cell r="H982">
            <v>0</v>
          </cell>
          <cell r="I982" t="str">
            <v>0934000689</v>
          </cell>
          <cell r="J982">
            <v>39799</v>
          </cell>
          <cell r="K982">
            <v>-1362.6</v>
          </cell>
          <cell r="L982" t="str">
            <v>THB</v>
          </cell>
          <cell r="M982" t="str">
            <v>ค่าหัวลาก INV.3086604910</v>
          </cell>
        </row>
        <row r="983">
          <cell r="A983" t="str">
            <v>@01@</v>
          </cell>
          <cell r="B983" t="str">
            <v xml:space="preserve">ค่าหัวลาก </v>
          </cell>
          <cell r="C983" t="str">
            <v>03032685</v>
          </cell>
          <cell r="D983" t="str">
            <v>0830033488</v>
          </cell>
          <cell r="E983">
            <v>0</v>
          </cell>
          <cell r="F983" t="str">
            <v>KR</v>
          </cell>
          <cell r="G983" t="str">
            <v>31</v>
          </cell>
          <cell r="H983">
            <v>0</v>
          </cell>
          <cell r="I983" t="str">
            <v>0934000689</v>
          </cell>
          <cell r="J983">
            <v>39799</v>
          </cell>
          <cell r="K983">
            <v>-6600</v>
          </cell>
          <cell r="L983" t="str">
            <v>THB</v>
          </cell>
          <cell r="M983" t="str">
            <v>ค่าหัวลาก INV.3086604911</v>
          </cell>
        </row>
        <row r="984">
          <cell r="A984" t="str">
            <v>@01@</v>
          </cell>
          <cell r="B984" t="str">
            <v xml:space="preserve">ค่าหัวลาก </v>
          </cell>
          <cell r="C984" t="str">
            <v>03032685</v>
          </cell>
          <cell r="D984" t="str">
            <v>0830033488</v>
          </cell>
          <cell r="E984">
            <v>0</v>
          </cell>
          <cell r="F984" t="str">
            <v>KR</v>
          </cell>
          <cell r="G984" t="str">
            <v>31</v>
          </cell>
          <cell r="H984">
            <v>0</v>
          </cell>
          <cell r="I984" t="str">
            <v>0934000689</v>
          </cell>
          <cell r="J984">
            <v>39799</v>
          </cell>
          <cell r="K984">
            <v>-932.49</v>
          </cell>
          <cell r="L984" t="str">
            <v>THB</v>
          </cell>
          <cell r="M984" t="str">
            <v>ค่าหัวลาก INV.3086604911</v>
          </cell>
        </row>
        <row r="985">
          <cell r="A985" t="str">
            <v>@01@</v>
          </cell>
          <cell r="B985" t="str">
            <v xml:space="preserve">ค่าหัวลาก </v>
          </cell>
          <cell r="C985" t="str">
            <v>03032686</v>
          </cell>
          <cell r="D985" t="str">
            <v>0830033489</v>
          </cell>
          <cell r="E985">
            <v>0</v>
          </cell>
          <cell r="F985" t="str">
            <v>KR</v>
          </cell>
          <cell r="G985" t="str">
            <v>31</v>
          </cell>
          <cell r="H985">
            <v>0</v>
          </cell>
          <cell r="I985" t="str">
            <v>0934000689</v>
          </cell>
          <cell r="J985">
            <v>39799</v>
          </cell>
          <cell r="K985">
            <v>-6600</v>
          </cell>
          <cell r="L985" t="str">
            <v>THB</v>
          </cell>
          <cell r="M985" t="str">
            <v>ค่าหัวลาก INV.3086604979</v>
          </cell>
        </row>
        <row r="986">
          <cell r="A986" t="str">
            <v>@01@</v>
          </cell>
          <cell r="B986" t="str">
            <v xml:space="preserve">ค่าหัวลาก </v>
          </cell>
          <cell r="C986" t="str">
            <v>03032686</v>
          </cell>
          <cell r="D986" t="str">
            <v>0830033489</v>
          </cell>
          <cell r="E986">
            <v>0</v>
          </cell>
          <cell r="F986" t="str">
            <v>KR</v>
          </cell>
          <cell r="G986" t="str">
            <v>31</v>
          </cell>
          <cell r="H986">
            <v>0</v>
          </cell>
          <cell r="I986" t="str">
            <v>0934000689</v>
          </cell>
          <cell r="J986">
            <v>39799</v>
          </cell>
          <cell r="K986">
            <v>-932.49</v>
          </cell>
          <cell r="L986" t="str">
            <v>THB</v>
          </cell>
          <cell r="M986" t="str">
            <v>ค่าหัวลาก INV.3086604979</v>
          </cell>
        </row>
        <row r="987">
          <cell r="A987" t="str">
            <v>@01@</v>
          </cell>
          <cell r="B987" t="str">
            <v xml:space="preserve">ค่าหัวลาก </v>
          </cell>
          <cell r="C987" t="str">
            <v>03032687</v>
          </cell>
          <cell r="D987" t="str">
            <v>0830033490</v>
          </cell>
          <cell r="E987">
            <v>0</v>
          </cell>
          <cell r="F987" t="str">
            <v>KR</v>
          </cell>
          <cell r="G987" t="str">
            <v>31</v>
          </cell>
          <cell r="H987" t="str">
            <v>V7</v>
          </cell>
          <cell r="I987" t="str">
            <v>0934000689</v>
          </cell>
          <cell r="J987">
            <v>39799</v>
          </cell>
          <cell r="K987">
            <v>-932.49</v>
          </cell>
          <cell r="L987" t="str">
            <v>THB</v>
          </cell>
          <cell r="M987" t="str">
            <v>ค่าหัวลาก INV.3086604980</v>
          </cell>
        </row>
        <row r="988">
          <cell r="A988" t="str">
            <v>@01@</v>
          </cell>
          <cell r="B988" t="str">
            <v xml:space="preserve">ค่าหัวลาก </v>
          </cell>
          <cell r="C988" t="str">
            <v>03032688</v>
          </cell>
          <cell r="D988" t="str">
            <v>0830033491</v>
          </cell>
          <cell r="E988">
            <v>0</v>
          </cell>
          <cell r="F988" t="str">
            <v>KR</v>
          </cell>
          <cell r="G988" t="str">
            <v>31</v>
          </cell>
          <cell r="H988" t="str">
            <v>V7</v>
          </cell>
          <cell r="I988" t="str">
            <v>0934000689</v>
          </cell>
          <cell r="J988">
            <v>39799</v>
          </cell>
          <cell r="K988">
            <v>-932.49</v>
          </cell>
          <cell r="L988" t="str">
            <v>THB</v>
          </cell>
          <cell r="M988" t="str">
            <v>ค่าหัวลาก INV.3086604933</v>
          </cell>
        </row>
        <row r="989">
          <cell r="A989" t="str">
            <v>@01@</v>
          </cell>
          <cell r="B989" t="str">
            <v xml:space="preserve">ค่าหัวลาก </v>
          </cell>
          <cell r="C989" t="str">
            <v>03032689</v>
          </cell>
          <cell r="D989" t="str">
            <v>0830033492</v>
          </cell>
          <cell r="E989">
            <v>0</v>
          </cell>
          <cell r="F989" t="str">
            <v>KR</v>
          </cell>
          <cell r="G989" t="str">
            <v>31</v>
          </cell>
          <cell r="H989" t="str">
            <v>V7</v>
          </cell>
          <cell r="I989" t="str">
            <v>0934000689</v>
          </cell>
          <cell r="J989">
            <v>39799</v>
          </cell>
          <cell r="K989">
            <v>-932.49</v>
          </cell>
          <cell r="L989" t="str">
            <v>THB</v>
          </cell>
          <cell r="M989" t="str">
            <v>ค่าหัวลาก INV.3086604932</v>
          </cell>
        </row>
        <row r="990">
          <cell r="A990" t="str">
            <v>@01@</v>
          </cell>
          <cell r="B990" t="str">
            <v xml:space="preserve">ค่าหัวลาก </v>
          </cell>
          <cell r="C990" t="str">
            <v>03032690</v>
          </cell>
          <cell r="D990" t="str">
            <v>0830033493</v>
          </cell>
          <cell r="E990">
            <v>0</v>
          </cell>
          <cell r="F990" t="str">
            <v>KR</v>
          </cell>
          <cell r="G990" t="str">
            <v>31</v>
          </cell>
          <cell r="H990" t="str">
            <v>V7</v>
          </cell>
          <cell r="I990" t="str">
            <v>0934000689</v>
          </cell>
          <cell r="J990">
            <v>39799</v>
          </cell>
          <cell r="K990">
            <v>-932.49</v>
          </cell>
          <cell r="L990" t="str">
            <v>THB</v>
          </cell>
          <cell r="M990" t="str">
            <v>ค่าหัวลาก INV.3086604935</v>
          </cell>
        </row>
        <row r="991">
          <cell r="A991" t="str">
            <v>@01@</v>
          </cell>
          <cell r="B991" t="str">
            <v xml:space="preserve">ค่าหัวลาก </v>
          </cell>
          <cell r="C991" t="str">
            <v>16246</v>
          </cell>
          <cell r="D991" t="str">
            <v>0830033195</v>
          </cell>
          <cell r="E991">
            <v>0</v>
          </cell>
          <cell r="F991" t="str">
            <v>KR</v>
          </cell>
          <cell r="G991" t="str">
            <v>31</v>
          </cell>
          <cell r="H991">
            <v>0</v>
          </cell>
          <cell r="I991" t="str">
            <v>0934000690</v>
          </cell>
          <cell r="J991">
            <v>39800</v>
          </cell>
          <cell r="K991">
            <v>-3800</v>
          </cell>
          <cell r="L991" t="str">
            <v>THB</v>
          </cell>
          <cell r="M991" t="str">
            <v>ค่าหัวลาก INV.3086604976</v>
          </cell>
        </row>
        <row r="992">
          <cell r="A992" t="str">
            <v>@01@</v>
          </cell>
          <cell r="B992" t="str">
            <v xml:space="preserve">ค่าหัวลาก </v>
          </cell>
          <cell r="C992" t="str">
            <v>16246</v>
          </cell>
          <cell r="D992" t="str">
            <v>0830033195</v>
          </cell>
          <cell r="E992">
            <v>0</v>
          </cell>
          <cell r="F992" t="str">
            <v>KR</v>
          </cell>
          <cell r="G992" t="str">
            <v>31</v>
          </cell>
          <cell r="H992">
            <v>0</v>
          </cell>
          <cell r="I992" t="str">
            <v>0934000690</v>
          </cell>
          <cell r="J992">
            <v>39800</v>
          </cell>
          <cell r="K992">
            <v>-770</v>
          </cell>
          <cell r="L992" t="str">
            <v>THB</v>
          </cell>
          <cell r="M992" t="str">
            <v>ค่าหัวลาก INV.3086604976</v>
          </cell>
        </row>
        <row r="993">
          <cell r="A993" t="str">
            <v>@01@</v>
          </cell>
          <cell r="B993" t="str">
            <v xml:space="preserve">ค่าหัวลาก </v>
          </cell>
          <cell r="C993" t="str">
            <v>16247</v>
          </cell>
          <cell r="D993" t="str">
            <v>0830033199</v>
          </cell>
          <cell r="E993">
            <v>0</v>
          </cell>
          <cell r="F993" t="str">
            <v>KR</v>
          </cell>
          <cell r="G993" t="str">
            <v>31</v>
          </cell>
          <cell r="H993">
            <v>0</v>
          </cell>
          <cell r="I993" t="str">
            <v>0934000690</v>
          </cell>
          <cell r="J993">
            <v>39800</v>
          </cell>
          <cell r="K993">
            <v>-19000</v>
          </cell>
          <cell r="L993" t="str">
            <v>THB</v>
          </cell>
          <cell r="M993" t="str">
            <v>ค่าหัวลาก INV.3086604925,4919,4922</v>
          </cell>
        </row>
        <row r="994">
          <cell r="A994" t="str">
            <v>@01@</v>
          </cell>
          <cell r="B994" t="str">
            <v xml:space="preserve">ค่าหัวลาก </v>
          </cell>
          <cell r="C994" t="str">
            <v>16247</v>
          </cell>
          <cell r="D994" t="str">
            <v>0830033199</v>
          </cell>
          <cell r="E994">
            <v>0</v>
          </cell>
          <cell r="F994" t="str">
            <v>KR</v>
          </cell>
          <cell r="G994" t="str">
            <v>31</v>
          </cell>
          <cell r="H994">
            <v>0</v>
          </cell>
          <cell r="I994" t="str">
            <v>0934000690</v>
          </cell>
          <cell r="J994">
            <v>39800</v>
          </cell>
          <cell r="K994">
            <v>-3615</v>
          </cell>
          <cell r="L994" t="str">
            <v>THB</v>
          </cell>
          <cell r="M994" t="str">
            <v>ค่าหัวลาก INV.3086604925,4919,4922</v>
          </cell>
        </row>
        <row r="995">
          <cell r="A995" t="str">
            <v>@01@</v>
          </cell>
          <cell r="B995" t="str">
            <v xml:space="preserve">ค่าหัวลาก </v>
          </cell>
          <cell r="C995" t="str">
            <v>16248</v>
          </cell>
          <cell r="D995" t="str">
            <v>0830033209</v>
          </cell>
          <cell r="E995">
            <v>0</v>
          </cell>
          <cell r="F995" t="str">
            <v>KR</v>
          </cell>
          <cell r="G995" t="str">
            <v>31</v>
          </cell>
          <cell r="H995">
            <v>0</v>
          </cell>
          <cell r="I995" t="str">
            <v>0934000690</v>
          </cell>
          <cell r="J995">
            <v>39800</v>
          </cell>
          <cell r="K995">
            <v>-22800</v>
          </cell>
          <cell r="L995" t="str">
            <v>THB</v>
          </cell>
          <cell r="M995" t="str">
            <v>ค่าหัวลาก INV.3086604940,4952</v>
          </cell>
        </row>
        <row r="996">
          <cell r="A996" t="str">
            <v>@01@</v>
          </cell>
          <cell r="B996" t="str">
            <v xml:space="preserve">ค่าหัวลาก </v>
          </cell>
          <cell r="C996" t="str">
            <v>16248</v>
          </cell>
          <cell r="D996" t="str">
            <v>0830033209</v>
          </cell>
          <cell r="E996">
            <v>0</v>
          </cell>
          <cell r="F996" t="str">
            <v>KR</v>
          </cell>
          <cell r="G996" t="str">
            <v>31</v>
          </cell>
          <cell r="H996">
            <v>0</v>
          </cell>
          <cell r="I996" t="str">
            <v>0934000690</v>
          </cell>
          <cell r="J996">
            <v>39800</v>
          </cell>
          <cell r="K996">
            <v>-4215</v>
          </cell>
          <cell r="L996" t="str">
            <v>THB</v>
          </cell>
          <cell r="M996" t="str">
            <v>ค่าหัวลาก INV.3086604940,4952</v>
          </cell>
        </row>
        <row r="997">
          <cell r="A997" t="str">
            <v>@01@</v>
          </cell>
          <cell r="B997" t="str">
            <v xml:space="preserve">ค่าหัวลาก </v>
          </cell>
          <cell r="C997" t="str">
            <v>16252</v>
          </cell>
          <cell r="D997" t="str">
            <v>0830033220</v>
          </cell>
          <cell r="E997">
            <v>0</v>
          </cell>
          <cell r="F997" t="str">
            <v>KR</v>
          </cell>
          <cell r="G997" t="str">
            <v>31</v>
          </cell>
          <cell r="H997">
            <v>0</v>
          </cell>
          <cell r="I997" t="str">
            <v>0934000690</v>
          </cell>
          <cell r="J997">
            <v>39800</v>
          </cell>
          <cell r="K997">
            <v>-11400</v>
          </cell>
          <cell r="L997" t="str">
            <v>THB</v>
          </cell>
          <cell r="M997" t="str">
            <v>ค่าหัวลาก INV.3086604992,4952</v>
          </cell>
        </row>
        <row r="998">
          <cell r="A998" t="str">
            <v>@01@</v>
          </cell>
          <cell r="B998" t="str">
            <v xml:space="preserve">ค่าหัวลาก </v>
          </cell>
          <cell r="C998" t="str">
            <v>16252</v>
          </cell>
          <cell r="D998" t="str">
            <v>0830033220</v>
          </cell>
          <cell r="E998">
            <v>0</v>
          </cell>
          <cell r="F998" t="str">
            <v>KR</v>
          </cell>
          <cell r="G998" t="str">
            <v>31</v>
          </cell>
          <cell r="H998">
            <v>0</v>
          </cell>
          <cell r="I998" t="str">
            <v>0934000690</v>
          </cell>
          <cell r="J998">
            <v>39800</v>
          </cell>
          <cell r="K998">
            <v>-2225</v>
          </cell>
          <cell r="L998" t="str">
            <v>THB</v>
          </cell>
          <cell r="M998" t="str">
            <v>ค่าหัวลาก INV.3086604992,4952</v>
          </cell>
        </row>
        <row r="999">
          <cell r="A999" t="str">
            <v>@01@</v>
          </cell>
          <cell r="B999" t="str">
            <v xml:space="preserve">ค่าหัวลาก </v>
          </cell>
          <cell r="C999" t="str">
            <v>IV0800920</v>
          </cell>
          <cell r="D999" t="str">
            <v>0830033304</v>
          </cell>
          <cell r="E999">
            <v>0</v>
          </cell>
          <cell r="F999" t="str">
            <v>KR</v>
          </cell>
          <cell r="G999" t="str">
            <v>31</v>
          </cell>
          <cell r="H999">
            <v>0</v>
          </cell>
          <cell r="I999" t="str">
            <v>0934000694</v>
          </cell>
          <cell r="J999">
            <v>39800</v>
          </cell>
          <cell r="K999">
            <v>-8600</v>
          </cell>
          <cell r="L999" t="str">
            <v>THB</v>
          </cell>
          <cell r="M999" t="str">
            <v>ค่าหัวลาก INV.3086604857,4855</v>
          </cell>
        </row>
        <row r="1000">
          <cell r="A1000" t="str">
            <v>@01@</v>
          </cell>
          <cell r="B1000" t="str">
            <v xml:space="preserve">ค่าหัวลาก </v>
          </cell>
          <cell r="C1000" t="str">
            <v>IV0800920</v>
          </cell>
          <cell r="D1000" t="str">
            <v>0830033304</v>
          </cell>
          <cell r="E1000">
            <v>0</v>
          </cell>
          <cell r="F1000" t="str">
            <v>KR</v>
          </cell>
          <cell r="G1000" t="str">
            <v>31</v>
          </cell>
          <cell r="H1000">
            <v>0</v>
          </cell>
          <cell r="I1000" t="str">
            <v>0934000694</v>
          </cell>
          <cell r="J1000">
            <v>39800</v>
          </cell>
          <cell r="K1000">
            <v>-2296</v>
          </cell>
          <cell r="L1000" t="str">
            <v>THB</v>
          </cell>
          <cell r="M1000" t="str">
            <v>ค่าหัวลาก INV.3086604857,4855</v>
          </cell>
        </row>
        <row r="1001">
          <cell r="A1001" t="str">
            <v>@01@</v>
          </cell>
          <cell r="B1001" t="str">
            <v xml:space="preserve">ค่าหัวลาก </v>
          </cell>
          <cell r="C1001" t="str">
            <v>IV0800921</v>
          </cell>
          <cell r="D1001" t="str">
            <v>0830033309</v>
          </cell>
          <cell r="E1001">
            <v>0</v>
          </cell>
          <cell r="F1001" t="str">
            <v>KR</v>
          </cell>
          <cell r="G1001" t="str">
            <v>31</v>
          </cell>
          <cell r="H1001">
            <v>0</v>
          </cell>
          <cell r="I1001" t="str">
            <v>0934000694</v>
          </cell>
          <cell r="J1001">
            <v>39800</v>
          </cell>
          <cell r="K1001">
            <v>-15200</v>
          </cell>
          <cell r="L1001" t="str">
            <v>THB</v>
          </cell>
          <cell r="M1001" t="str">
            <v>ค่าหัวลาก INV.3086604850</v>
          </cell>
        </row>
        <row r="1002">
          <cell r="A1002" t="str">
            <v>@01@</v>
          </cell>
          <cell r="B1002" t="str">
            <v xml:space="preserve">ค่าหัวลาก </v>
          </cell>
          <cell r="C1002" t="str">
            <v>IV0800921</v>
          </cell>
          <cell r="D1002" t="str">
            <v>0830033309</v>
          </cell>
          <cell r="E1002">
            <v>0</v>
          </cell>
          <cell r="F1002" t="str">
            <v>KR</v>
          </cell>
          <cell r="G1002" t="str">
            <v>31</v>
          </cell>
          <cell r="H1002">
            <v>0</v>
          </cell>
          <cell r="I1002" t="str">
            <v>0934000694</v>
          </cell>
          <cell r="J1002">
            <v>39800</v>
          </cell>
          <cell r="K1002">
            <v>-2880</v>
          </cell>
          <cell r="L1002" t="str">
            <v>THB</v>
          </cell>
          <cell r="M1002" t="str">
            <v>ค่าหัวลาก INV.3086604850</v>
          </cell>
        </row>
        <row r="1003">
          <cell r="A1003" t="str">
            <v>@01@</v>
          </cell>
          <cell r="B1003" t="str">
            <v xml:space="preserve">ค่าหัวลาก </v>
          </cell>
          <cell r="C1003" t="str">
            <v>IV0800922</v>
          </cell>
          <cell r="D1003" t="str">
            <v>0830033318</v>
          </cell>
          <cell r="E1003">
            <v>0</v>
          </cell>
          <cell r="F1003" t="str">
            <v>KR</v>
          </cell>
          <cell r="G1003" t="str">
            <v>31</v>
          </cell>
          <cell r="H1003">
            <v>0</v>
          </cell>
          <cell r="I1003" t="str">
            <v>0934000694</v>
          </cell>
          <cell r="J1003">
            <v>39800</v>
          </cell>
          <cell r="K1003">
            <v>-7600</v>
          </cell>
          <cell r="L1003" t="str">
            <v>THB</v>
          </cell>
          <cell r="M1003" t="str">
            <v>ค่าหัวลาก INV.3086604786,4723</v>
          </cell>
        </row>
        <row r="1004">
          <cell r="A1004" t="str">
            <v>@01@</v>
          </cell>
          <cell r="B1004" t="str">
            <v xml:space="preserve">ค่าหัวลาก </v>
          </cell>
          <cell r="C1004" t="str">
            <v>IV0800922</v>
          </cell>
          <cell r="D1004" t="str">
            <v>0830033318</v>
          </cell>
          <cell r="E1004">
            <v>0</v>
          </cell>
          <cell r="F1004" t="str">
            <v>KR</v>
          </cell>
          <cell r="G1004" t="str">
            <v>31</v>
          </cell>
          <cell r="H1004">
            <v>0</v>
          </cell>
          <cell r="I1004" t="str">
            <v>0934000694</v>
          </cell>
          <cell r="J1004">
            <v>39800</v>
          </cell>
          <cell r="K1004">
            <v>-1390</v>
          </cell>
          <cell r="L1004" t="str">
            <v>THB</v>
          </cell>
          <cell r="M1004" t="str">
            <v>ค่าหัวลาก INV.3086604786,4723</v>
          </cell>
        </row>
        <row r="1005">
          <cell r="A1005" t="str">
            <v>@01@</v>
          </cell>
          <cell r="B1005" t="str">
            <v xml:space="preserve">ค่าหัวลาก </v>
          </cell>
          <cell r="C1005" t="str">
            <v>IV0800923</v>
          </cell>
          <cell r="D1005" t="str">
            <v>0830033322</v>
          </cell>
          <cell r="E1005">
            <v>0</v>
          </cell>
          <cell r="F1005" t="str">
            <v>KR</v>
          </cell>
          <cell r="G1005" t="str">
            <v>31</v>
          </cell>
          <cell r="H1005">
            <v>0</v>
          </cell>
          <cell r="I1005" t="str">
            <v>0934000694</v>
          </cell>
          <cell r="J1005">
            <v>39800</v>
          </cell>
          <cell r="K1005">
            <v>-34400</v>
          </cell>
          <cell r="L1005" t="str">
            <v>THB</v>
          </cell>
          <cell r="M1005" t="str">
            <v>ค่าหัวลาก INV.3086604849</v>
          </cell>
        </row>
        <row r="1006">
          <cell r="A1006" t="str">
            <v>@01@</v>
          </cell>
          <cell r="B1006" t="str">
            <v xml:space="preserve">ค่าหัวลาก </v>
          </cell>
          <cell r="C1006" t="str">
            <v>IV0800923</v>
          </cell>
          <cell r="D1006" t="str">
            <v>0830033322</v>
          </cell>
          <cell r="E1006">
            <v>0</v>
          </cell>
          <cell r="F1006" t="str">
            <v>KR</v>
          </cell>
          <cell r="G1006" t="str">
            <v>31</v>
          </cell>
          <cell r="H1006">
            <v>0</v>
          </cell>
          <cell r="I1006" t="str">
            <v>0934000694</v>
          </cell>
          <cell r="J1006">
            <v>39800</v>
          </cell>
          <cell r="K1006">
            <v>-5212</v>
          </cell>
          <cell r="L1006" t="str">
            <v>THB</v>
          </cell>
          <cell r="M1006" t="str">
            <v>ค่าหัวลาก INV.3086604849</v>
          </cell>
        </row>
        <row r="1007">
          <cell r="A1007" t="str">
            <v>@01@</v>
          </cell>
          <cell r="B1007" t="str">
            <v xml:space="preserve">ค่าหัวลาก </v>
          </cell>
          <cell r="C1007" t="str">
            <v>IV0800924</v>
          </cell>
          <cell r="D1007" t="str">
            <v>0830033346</v>
          </cell>
          <cell r="E1007">
            <v>0</v>
          </cell>
          <cell r="F1007" t="str">
            <v>KR</v>
          </cell>
          <cell r="G1007" t="str">
            <v>31</v>
          </cell>
          <cell r="H1007">
            <v>0</v>
          </cell>
          <cell r="I1007" t="str">
            <v>0934000694</v>
          </cell>
          <cell r="J1007">
            <v>39800</v>
          </cell>
          <cell r="K1007">
            <v>-26600</v>
          </cell>
          <cell r="L1007" t="str">
            <v>THB</v>
          </cell>
          <cell r="M1007" t="str">
            <v>ค่าหัวลาก INV.3086604847</v>
          </cell>
        </row>
        <row r="1008">
          <cell r="A1008" t="str">
            <v>@01@</v>
          </cell>
          <cell r="B1008" t="str">
            <v xml:space="preserve">ค่าหัวลาก </v>
          </cell>
          <cell r="C1008" t="str">
            <v>IV0800924</v>
          </cell>
          <cell r="D1008" t="str">
            <v>0830033346</v>
          </cell>
          <cell r="E1008">
            <v>0</v>
          </cell>
          <cell r="F1008" t="str">
            <v>KR</v>
          </cell>
          <cell r="G1008" t="str">
            <v>31</v>
          </cell>
          <cell r="H1008">
            <v>0</v>
          </cell>
          <cell r="I1008" t="str">
            <v>0934000694</v>
          </cell>
          <cell r="J1008">
            <v>39800</v>
          </cell>
          <cell r="K1008">
            <v>-4795</v>
          </cell>
          <cell r="L1008" t="str">
            <v>THB</v>
          </cell>
          <cell r="M1008" t="str">
            <v>ค่าหัวลาก INV.3086604847</v>
          </cell>
        </row>
        <row r="1009">
          <cell r="A1009" t="str">
            <v>@01@</v>
          </cell>
          <cell r="B1009" t="str">
            <v xml:space="preserve">ค่าหัวลาก </v>
          </cell>
          <cell r="C1009" t="str">
            <v>IV0800925</v>
          </cell>
          <cell r="D1009" t="str">
            <v>0830033361</v>
          </cell>
          <cell r="E1009">
            <v>0</v>
          </cell>
          <cell r="F1009" t="str">
            <v>KR</v>
          </cell>
          <cell r="G1009" t="str">
            <v>31</v>
          </cell>
          <cell r="H1009">
            <v>0</v>
          </cell>
          <cell r="I1009" t="str">
            <v>0934000694</v>
          </cell>
          <cell r="J1009">
            <v>39800</v>
          </cell>
          <cell r="K1009">
            <v>-17200</v>
          </cell>
          <cell r="L1009" t="str">
            <v>THB</v>
          </cell>
          <cell r="M1009" t="str">
            <v>ค่าหัวลาก INV.3086604850</v>
          </cell>
        </row>
        <row r="1010">
          <cell r="A1010" t="str">
            <v>@01@</v>
          </cell>
          <cell r="B1010" t="str">
            <v xml:space="preserve">ค่าหัวลาก </v>
          </cell>
          <cell r="C1010" t="str">
            <v>IV0800925</v>
          </cell>
          <cell r="D1010" t="str">
            <v>0830033361</v>
          </cell>
          <cell r="E1010">
            <v>0</v>
          </cell>
          <cell r="F1010" t="str">
            <v>KR</v>
          </cell>
          <cell r="G1010" t="str">
            <v>31</v>
          </cell>
          <cell r="H1010">
            <v>0</v>
          </cell>
          <cell r="I1010" t="str">
            <v>0934000694</v>
          </cell>
          <cell r="J1010">
            <v>39800</v>
          </cell>
          <cell r="K1010">
            <v>-3022.4</v>
          </cell>
          <cell r="L1010" t="str">
            <v>THB</v>
          </cell>
          <cell r="M1010" t="str">
            <v>ค่าหัวลาก INV.3086604850</v>
          </cell>
        </row>
        <row r="1011">
          <cell r="A1011" t="str">
            <v>@01@</v>
          </cell>
          <cell r="B1011" t="str">
            <v xml:space="preserve">ค่าหัวลาก </v>
          </cell>
          <cell r="C1011" t="str">
            <v>IV0800926</v>
          </cell>
          <cell r="D1011" t="str">
            <v>0830033373</v>
          </cell>
          <cell r="E1011">
            <v>0</v>
          </cell>
          <cell r="F1011" t="str">
            <v>KR</v>
          </cell>
          <cell r="G1011" t="str">
            <v>31</v>
          </cell>
          <cell r="H1011">
            <v>0</v>
          </cell>
          <cell r="I1011" t="str">
            <v>0934000694</v>
          </cell>
          <cell r="J1011">
            <v>39800</v>
          </cell>
          <cell r="K1011">
            <v>-8600</v>
          </cell>
          <cell r="L1011" t="str">
            <v>THB</v>
          </cell>
          <cell r="M1011" t="str">
            <v>ค่าหัวลาก INV.3086604925,4924</v>
          </cell>
        </row>
        <row r="1012">
          <cell r="A1012" t="str">
            <v>@01@</v>
          </cell>
          <cell r="B1012" t="str">
            <v xml:space="preserve">ค่าหัวลาก </v>
          </cell>
          <cell r="C1012" t="str">
            <v>IV0800926</v>
          </cell>
          <cell r="D1012" t="str">
            <v>0830033373</v>
          </cell>
          <cell r="E1012">
            <v>0</v>
          </cell>
          <cell r="F1012" t="str">
            <v>KR</v>
          </cell>
          <cell r="G1012" t="str">
            <v>31</v>
          </cell>
          <cell r="H1012">
            <v>0</v>
          </cell>
          <cell r="I1012" t="str">
            <v>0934000694</v>
          </cell>
          <cell r="J1012">
            <v>39800</v>
          </cell>
          <cell r="K1012">
            <v>-1511.2</v>
          </cell>
          <cell r="L1012" t="str">
            <v>THB</v>
          </cell>
          <cell r="M1012" t="str">
            <v>ค่าหัวลาก INV.3086604925,4924</v>
          </cell>
        </row>
        <row r="1013">
          <cell r="A1013" t="str">
            <v>@01@</v>
          </cell>
          <cell r="B1013" t="str">
            <v xml:space="preserve">ค่าหัวลาก </v>
          </cell>
          <cell r="C1013" t="str">
            <v>IV0800927</v>
          </cell>
          <cell r="D1013" t="str">
            <v>0830033378</v>
          </cell>
          <cell r="E1013">
            <v>0</v>
          </cell>
          <cell r="F1013" t="str">
            <v>KR</v>
          </cell>
          <cell r="G1013" t="str">
            <v>31</v>
          </cell>
          <cell r="H1013">
            <v>0</v>
          </cell>
          <cell r="I1013" t="str">
            <v>0934000694</v>
          </cell>
          <cell r="J1013">
            <v>39800</v>
          </cell>
          <cell r="K1013">
            <v>-15200</v>
          </cell>
          <cell r="L1013" t="str">
            <v>THB</v>
          </cell>
          <cell r="M1013" t="str">
            <v>ค่าหัวลาก INV.3086604918,4944</v>
          </cell>
        </row>
        <row r="1014">
          <cell r="A1014" t="str">
            <v>@01@</v>
          </cell>
          <cell r="B1014" t="str">
            <v xml:space="preserve">ค่าหัวลาก </v>
          </cell>
          <cell r="C1014" t="str">
            <v>IV0800927</v>
          </cell>
          <cell r="D1014" t="str">
            <v>0830033378</v>
          </cell>
          <cell r="E1014">
            <v>0</v>
          </cell>
          <cell r="F1014" t="str">
            <v>KR</v>
          </cell>
          <cell r="G1014" t="str">
            <v>31</v>
          </cell>
          <cell r="H1014">
            <v>0</v>
          </cell>
          <cell r="I1014" t="str">
            <v>0934000694</v>
          </cell>
          <cell r="J1014">
            <v>39800</v>
          </cell>
          <cell r="K1014">
            <v>-3080</v>
          </cell>
          <cell r="L1014" t="str">
            <v>THB</v>
          </cell>
          <cell r="M1014" t="str">
            <v>ค่าหัวลาก INV.3086604918,4944</v>
          </cell>
        </row>
        <row r="1015">
          <cell r="A1015" t="str">
            <v>@01@</v>
          </cell>
          <cell r="B1015" t="str">
            <v xml:space="preserve">ค่าหัวลาก </v>
          </cell>
          <cell r="C1015" t="str">
            <v>IV0800929</v>
          </cell>
          <cell r="D1015" t="str">
            <v>0830033391</v>
          </cell>
          <cell r="E1015">
            <v>0</v>
          </cell>
          <cell r="F1015" t="str">
            <v>KR</v>
          </cell>
          <cell r="G1015" t="str">
            <v>31</v>
          </cell>
          <cell r="H1015">
            <v>0</v>
          </cell>
          <cell r="I1015" t="str">
            <v>0934000694</v>
          </cell>
          <cell r="J1015">
            <v>39800</v>
          </cell>
          <cell r="K1015">
            <v>-11900</v>
          </cell>
          <cell r="L1015" t="str">
            <v>THB</v>
          </cell>
          <cell r="M1015" t="str">
            <v>ค่าหัวลาก INV.3086604743,4856,4874</v>
          </cell>
        </row>
        <row r="1016">
          <cell r="A1016" t="str">
            <v>@01@</v>
          </cell>
          <cell r="B1016" t="str">
            <v xml:space="preserve">ค่าหัวลาก </v>
          </cell>
          <cell r="C1016" t="str">
            <v>IV0800929</v>
          </cell>
          <cell r="D1016" t="str">
            <v>0830033391</v>
          </cell>
          <cell r="E1016">
            <v>0</v>
          </cell>
          <cell r="F1016" t="str">
            <v>KR</v>
          </cell>
          <cell r="G1016" t="str">
            <v>31</v>
          </cell>
          <cell r="H1016">
            <v>0</v>
          </cell>
          <cell r="I1016" t="str">
            <v>0934000694</v>
          </cell>
          <cell r="J1016">
            <v>39800</v>
          </cell>
          <cell r="K1016">
            <v>-2014.3</v>
          </cell>
          <cell r="L1016" t="str">
            <v>THB</v>
          </cell>
          <cell r="M1016" t="str">
            <v>ค่าหัวลาก INV.3086604743,4856,4874</v>
          </cell>
        </row>
        <row r="1017">
          <cell r="A1017" t="str">
            <v>@01@</v>
          </cell>
          <cell r="B1017" t="str">
            <v xml:space="preserve">ค่าหัวลาก </v>
          </cell>
          <cell r="C1017" t="str">
            <v>IV0800930</v>
          </cell>
          <cell r="D1017" t="str">
            <v>0830033398</v>
          </cell>
          <cell r="E1017">
            <v>0</v>
          </cell>
          <cell r="F1017" t="str">
            <v>KR</v>
          </cell>
          <cell r="G1017" t="str">
            <v>31</v>
          </cell>
          <cell r="H1017">
            <v>0</v>
          </cell>
          <cell r="I1017" t="str">
            <v>0934000694</v>
          </cell>
          <cell r="J1017">
            <v>39800</v>
          </cell>
          <cell r="K1017">
            <v>-22800</v>
          </cell>
          <cell r="L1017" t="str">
            <v>THB</v>
          </cell>
          <cell r="M1017" t="str">
            <v>ค่าหัวลาก INV.3086604853,4862,4871</v>
          </cell>
        </row>
        <row r="1018">
          <cell r="A1018" t="str">
            <v>@01@</v>
          </cell>
          <cell r="B1018" t="str">
            <v xml:space="preserve">ค่าหัวลาก </v>
          </cell>
          <cell r="C1018" t="str">
            <v>IV0800930</v>
          </cell>
          <cell r="D1018" t="str">
            <v>0830033398</v>
          </cell>
          <cell r="E1018">
            <v>0</v>
          </cell>
          <cell r="F1018" t="str">
            <v>KR</v>
          </cell>
          <cell r="G1018" t="str">
            <v>31</v>
          </cell>
          <cell r="H1018">
            <v>0</v>
          </cell>
          <cell r="I1018" t="str">
            <v>0934000694</v>
          </cell>
          <cell r="J1018">
            <v>39800</v>
          </cell>
          <cell r="K1018">
            <v>-4620</v>
          </cell>
          <cell r="L1018" t="str">
            <v>THB</v>
          </cell>
          <cell r="M1018" t="str">
            <v>ค่าหัวลาก INV.3086604853,4862,4871</v>
          </cell>
        </row>
        <row r="1019">
          <cell r="A1019" t="str">
            <v>@01@</v>
          </cell>
          <cell r="B1019" t="str">
            <v xml:space="preserve">ค่าหัวลาก </v>
          </cell>
          <cell r="C1019" t="str">
            <v>IV0800931</v>
          </cell>
          <cell r="D1019" t="str">
            <v>0830033411</v>
          </cell>
          <cell r="E1019">
            <v>0</v>
          </cell>
          <cell r="F1019" t="str">
            <v>KR</v>
          </cell>
          <cell r="G1019" t="str">
            <v>31</v>
          </cell>
          <cell r="H1019">
            <v>0</v>
          </cell>
          <cell r="I1019" t="str">
            <v>0934000694</v>
          </cell>
          <cell r="J1019">
            <v>39800</v>
          </cell>
          <cell r="K1019">
            <v>-22800</v>
          </cell>
          <cell r="L1019" t="str">
            <v>THB</v>
          </cell>
          <cell r="M1019" t="str">
            <v>ค่าหัวลาก INV.3086604842,4854</v>
          </cell>
        </row>
        <row r="1020">
          <cell r="A1020" t="str">
            <v>@01@</v>
          </cell>
          <cell r="B1020" t="str">
            <v xml:space="preserve">ค่าหัวลาก </v>
          </cell>
          <cell r="C1020" t="str">
            <v>IV0800931</v>
          </cell>
          <cell r="D1020" t="str">
            <v>0830033411</v>
          </cell>
          <cell r="E1020">
            <v>0</v>
          </cell>
          <cell r="F1020" t="str">
            <v>KR</v>
          </cell>
          <cell r="G1020" t="str">
            <v>31</v>
          </cell>
          <cell r="H1020">
            <v>0</v>
          </cell>
          <cell r="I1020" t="str">
            <v>0934000694</v>
          </cell>
          <cell r="J1020">
            <v>39800</v>
          </cell>
          <cell r="K1020">
            <v>-4620</v>
          </cell>
          <cell r="L1020" t="str">
            <v>THB</v>
          </cell>
          <cell r="M1020" t="str">
            <v>ค่าหัวลาก INV.3086604842,4854</v>
          </cell>
        </row>
        <row r="1021">
          <cell r="A1021" t="str">
            <v>@01@</v>
          </cell>
          <cell r="B1021" t="str">
            <v xml:space="preserve">ค่าหัวลาก </v>
          </cell>
          <cell r="C1021" t="str">
            <v>IV0800932</v>
          </cell>
          <cell r="D1021" t="str">
            <v>0830033424</v>
          </cell>
          <cell r="E1021">
            <v>0</v>
          </cell>
          <cell r="F1021" t="str">
            <v>KR</v>
          </cell>
          <cell r="G1021" t="str">
            <v>31</v>
          </cell>
          <cell r="H1021">
            <v>0</v>
          </cell>
          <cell r="I1021" t="str">
            <v>0934000694</v>
          </cell>
          <cell r="J1021">
            <v>39800</v>
          </cell>
          <cell r="K1021">
            <v>-11900</v>
          </cell>
          <cell r="L1021" t="str">
            <v>THB</v>
          </cell>
          <cell r="M1021" t="str">
            <v>ค่าหัวลาก INV.3086604864,4926,4900</v>
          </cell>
        </row>
        <row r="1022">
          <cell r="A1022" t="str">
            <v>@01@</v>
          </cell>
          <cell r="B1022" t="str">
            <v xml:space="preserve">ค่าหัวลาก </v>
          </cell>
          <cell r="C1022" t="str">
            <v>IV0800932</v>
          </cell>
          <cell r="D1022" t="str">
            <v>0830033424</v>
          </cell>
          <cell r="E1022">
            <v>0</v>
          </cell>
          <cell r="F1022" t="str">
            <v>KR</v>
          </cell>
          <cell r="G1022" t="str">
            <v>31</v>
          </cell>
          <cell r="H1022">
            <v>0</v>
          </cell>
          <cell r="I1022" t="str">
            <v>0934000694</v>
          </cell>
          <cell r="J1022">
            <v>39800</v>
          </cell>
          <cell r="K1022">
            <v>-2738</v>
          </cell>
          <cell r="L1022" t="str">
            <v>THB</v>
          </cell>
          <cell r="M1022" t="str">
            <v>ค่าหัวลาก INV.3086604864,4926,4900</v>
          </cell>
        </row>
        <row r="1023">
          <cell r="A1023" t="str">
            <v>@01@</v>
          </cell>
          <cell r="B1023" t="str">
            <v xml:space="preserve">ค่าหัวลาก </v>
          </cell>
          <cell r="C1023" t="str">
            <v>IV0800933</v>
          </cell>
          <cell r="D1023" t="str">
            <v>0830033433</v>
          </cell>
          <cell r="E1023">
            <v>0</v>
          </cell>
          <cell r="F1023" t="str">
            <v>KR</v>
          </cell>
          <cell r="G1023" t="str">
            <v>31</v>
          </cell>
          <cell r="H1023">
            <v>0</v>
          </cell>
          <cell r="I1023" t="str">
            <v>0934000694</v>
          </cell>
          <cell r="J1023">
            <v>39800</v>
          </cell>
          <cell r="K1023">
            <v>-11400</v>
          </cell>
          <cell r="L1023" t="str">
            <v>THB</v>
          </cell>
          <cell r="M1023" t="str">
            <v>ค่าหัวลาก INV.3086604939,4869,4920</v>
          </cell>
        </row>
        <row r="1024">
          <cell r="A1024" t="str">
            <v>@01@</v>
          </cell>
          <cell r="B1024" t="str">
            <v xml:space="preserve">ค่าหัวลาก </v>
          </cell>
          <cell r="C1024" t="str">
            <v>IV0800933</v>
          </cell>
          <cell r="D1024" t="str">
            <v>0830033433</v>
          </cell>
          <cell r="E1024">
            <v>0</v>
          </cell>
          <cell r="F1024" t="str">
            <v>KR</v>
          </cell>
          <cell r="G1024" t="str">
            <v>31</v>
          </cell>
          <cell r="H1024">
            <v>0</v>
          </cell>
          <cell r="I1024" t="str">
            <v>0934000694</v>
          </cell>
          <cell r="J1024">
            <v>39800</v>
          </cell>
          <cell r="K1024">
            <v>-2310</v>
          </cell>
          <cell r="L1024" t="str">
            <v>THB</v>
          </cell>
          <cell r="M1024" t="str">
            <v>ค่าหัวลาก INV.3086604939,4869,4920</v>
          </cell>
        </row>
        <row r="1025">
          <cell r="A1025" t="str">
            <v>@01@</v>
          </cell>
          <cell r="B1025" t="str">
            <v xml:space="preserve">ค่าหัวลาก </v>
          </cell>
          <cell r="C1025" t="str">
            <v>TEO 084287</v>
          </cell>
          <cell r="D1025" t="str">
            <v>0830033892</v>
          </cell>
          <cell r="E1025">
            <v>0</v>
          </cell>
          <cell r="F1025" t="str">
            <v>KR</v>
          </cell>
          <cell r="G1025" t="str">
            <v>31</v>
          </cell>
          <cell r="H1025">
            <v>0</v>
          </cell>
          <cell r="I1025" t="str">
            <v>0934000906</v>
          </cell>
          <cell r="J1025">
            <v>39800</v>
          </cell>
          <cell r="K1025">
            <v>-932.5</v>
          </cell>
          <cell r="L1025" t="str">
            <v>THB</v>
          </cell>
          <cell r="M1025" t="str">
            <v>ค่าหัวลาก INV.3086604870,4866,4868,4867</v>
          </cell>
        </row>
        <row r="1026">
          <cell r="A1026" t="str">
            <v>@01@</v>
          </cell>
          <cell r="B1026" t="str">
            <v xml:space="preserve">ค่าหัวลาก </v>
          </cell>
          <cell r="C1026" t="str">
            <v>TEO 084287</v>
          </cell>
          <cell r="D1026" t="str">
            <v>0830033892</v>
          </cell>
          <cell r="E1026">
            <v>0</v>
          </cell>
          <cell r="F1026" t="str">
            <v>KR</v>
          </cell>
          <cell r="G1026" t="str">
            <v>31</v>
          </cell>
          <cell r="H1026">
            <v>0</v>
          </cell>
          <cell r="I1026" t="str">
            <v>0934000906</v>
          </cell>
          <cell r="J1026">
            <v>39800</v>
          </cell>
          <cell r="K1026">
            <v>-2200</v>
          </cell>
          <cell r="L1026" t="str">
            <v>THB</v>
          </cell>
          <cell r="M1026" t="str">
            <v>ค่าหัวลาก INV.3086604870,4866,4868,4867</v>
          </cell>
        </row>
        <row r="1027">
          <cell r="A1027" t="str">
            <v>@01@</v>
          </cell>
          <cell r="B1027" t="str">
            <v xml:space="preserve">ค่าหัวลาก </v>
          </cell>
          <cell r="C1027" t="str">
            <v>TEO 084287</v>
          </cell>
          <cell r="D1027" t="str">
            <v>0830033892</v>
          </cell>
          <cell r="E1027">
            <v>0</v>
          </cell>
          <cell r="F1027" t="str">
            <v>KR</v>
          </cell>
          <cell r="G1027" t="str">
            <v>31</v>
          </cell>
          <cell r="H1027">
            <v>0</v>
          </cell>
          <cell r="I1027" t="str">
            <v>0934000906</v>
          </cell>
          <cell r="J1027">
            <v>39800</v>
          </cell>
          <cell r="K1027">
            <v>-200</v>
          </cell>
          <cell r="L1027" t="str">
            <v>THB</v>
          </cell>
          <cell r="M1027" t="str">
            <v>ค่าหัวลาก INV.3086604870,4866,4868,4867</v>
          </cell>
        </row>
        <row r="1028">
          <cell r="A1028" t="str">
            <v>@01@</v>
          </cell>
          <cell r="B1028" t="str">
            <v xml:space="preserve">ค่าหัวลาก </v>
          </cell>
          <cell r="C1028" t="str">
            <v>TEO 084288</v>
          </cell>
          <cell r="D1028" t="str">
            <v>0830033895</v>
          </cell>
          <cell r="E1028">
            <v>0</v>
          </cell>
          <cell r="F1028" t="str">
            <v>KR</v>
          </cell>
          <cell r="G1028" t="str">
            <v>31</v>
          </cell>
          <cell r="H1028">
            <v>0</v>
          </cell>
          <cell r="I1028" t="str">
            <v>0934000906</v>
          </cell>
          <cell r="J1028">
            <v>39800</v>
          </cell>
          <cell r="K1028">
            <v>-932.5</v>
          </cell>
          <cell r="L1028" t="str">
            <v>THB</v>
          </cell>
          <cell r="M1028" t="str">
            <v>ค่าหัวลาก INV.3086604885,4886,4884,4883</v>
          </cell>
        </row>
        <row r="1029">
          <cell r="A1029" t="str">
            <v>@01@</v>
          </cell>
          <cell r="B1029" t="str">
            <v xml:space="preserve">ค่าหัวลาก </v>
          </cell>
          <cell r="C1029" t="str">
            <v>TEO 084288</v>
          </cell>
          <cell r="D1029" t="str">
            <v>0830033895</v>
          </cell>
          <cell r="E1029">
            <v>0</v>
          </cell>
          <cell r="F1029" t="str">
            <v>KR</v>
          </cell>
          <cell r="G1029" t="str">
            <v>31</v>
          </cell>
          <cell r="H1029">
            <v>0</v>
          </cell>
          <cell r="I1029" t="str">
            <v>0934000906</v>
          </cell>
          <cell r="J1029">
            <v>39800</v>
          </cell>
          <cell r="K1029">
            <v>-2200</v>
          </cell>
          <cell r="L1029" t="str">
            <v>THB</v>
          </cell>
          <cell r="M1029" t="str">
            <v>ค่าหัวลาก INV.3086604885,4886,4884,4883</v>
          </cell>
        </row>
        <row r="1030">
          <cell r="A1030" t="str">
            <v>@01@</v>
          </cell>
          <cell r="B1030" t="str">
            <v xml:space="preserve">ค่าหัวลาก </v>
          </cell>
          <cell r="C1030" t="str">
            <v>TEO 084288</v>
          </cell>
          <cell r="D1030" t="str">
            <v>0830033895</v>
          </cell>
          <cell r="E1030">
            <v>0</v>
          </cell>
          <cell r="F1030" t="str">
            <v>KR</v>
          </cell>
          <cell r="G1030" t="str">
            <v>31</v>
          </cell>
          <cell r="H1030">
            <v>0</v>
          </cell>
          <cell r="I1030" t="str">
            <v>0934000906</v>
          </cell>
          <cell r="J1030">
            <v>39800</v>
          </cell>
          <cell r="K1030">
            <v>-200</v>
          </cell>
          <cell r="L1030" t="str">
            <v>THB</v>
          </cell>
          <cell r="M1030" t="str">
            <v>ค่าหัวลาก INV.3086604885,4886,4884,4883</v>
          </cell>
        </row>
        <row r="1031">
          <cell r="A1031" t="str">
            <v>@01@</v>
          </cell>
          <cell r="B1031" t="str">
            <v xml:space="preserve">ค่าหัวลาก </v>
          </cell>
          <cell r="C1031" t="str">
            <v>TEO 084297</v>
          </cell>
          <cell r="D1031" t="str">
            <v>0830033898</v>
          </cell>
          <cell r="E1031">
            <v>0</v>
          </cell>
          <cell r="F1031" t="str">
            <v>KR</v>
          </cell>
          <cell r="G1031" t="str">
            <v>31</v>
          </cell>
          <cell r="H1031">
            <v>0</v>
          </cell>
          <cell r="I1031" t="str">
            <v>0934000906</v>
          </cell>
          <cell r="J1031">
            <v>39800</v>
          </cell>
          <cell r="K1031">
            <v>-4662.5</v>
          </cell>
          <cell r="L1031" t="str">
            <v>THB</v>
          </cell>
          <cell r="M1031" t="str">
            <v>ค่าหัวลาก INV.3086604827</v>
          </cell>
        </row>
        <row r="1032">
          <cell r="A1032" t="str">
            <v>@01@</v>
          </cell>
          <cell r="B1032" t="str">
            <v xml:space="preserve">ค่าหัวลาก </v>
          </cell>
          <cell r="C1032" t="str">
            <v>TEO 084297</v>
          </cell>
          <cell r="D1032" t="str">
            <v>0830033898</v>
          </cell>
          <cell r="E1032">
            <v>0</v>
          </cell>
          <cell r="F1032" t="str">
            <v>KR</v>
          </cell>
          <cell r="G1032" t="str">
            <v>31</v>
          </cell>
          <cell r="H1032">
            <v>0</v>
          </cell>
          <cell r="I1032" t="str">
            <v>0934000906</v>
          </cell>
          <cell r="J1032">
            <v>39800</v>
          </cell>
          <cell r="K1032">
            <v>-11000</v>
          </cell>
          <cell r="L1032" t="str">
            <v>THB</v>
          </cell>
          <cell r="M1032" t="str">
            <v>ค่าหัวลาก INV.3086604827</v>
          </cell>
        </row>
        <row r="1033">
          <cell r="A1033" t="str">
            <v>@01@</v>
          </cell>
          <cell r="B1033" t="str">
            <v xml:space="preserve">ค่าหัวลาก </v>
          </cell>
          <cell r="C1033" t="str">
            <v>TEO 084297</v>
          </cell>
          <cell r="D1033" t="str">
            <v>0830033898</v>
          </cell>
          <cell r="E1033">
            <v>0</v>
          </cell>
          <cell r="F1033" t="str">
            <v>KR</v>
          </cell>
          <cell r="G1033" t="str">
            <v>31</v>
          </cell>
          <cell r="H1033">
            <v>0</v>
          </cell>
          <cell r="I1033" t="str">
            <v>0934000906</v>
          </cell>
          <cell r="J1033">
            <v>39800</v>
          </cell>
          <cell r="K1033">
            <v>-1000</v>
          </cell>
          <cell r="L1033" t="str">
            <v>THB</v>
          </cell>
          <cell r="M1033" t="str">
            <v>ค่าหัวลาก INV.3086604827</v>
          </cell>
        </row>
        <row r="1034">
          <cell r="A1034" t="str">
            <v>@01@</v>
          </cell>
          <cell r="B1034" t="str">
            <v xml:space="preserve">ค่าหัวลาก </v>
          </cell>
          <cell r="C1034" t="str">
            <v>IV0800928</v>
          </cell>
          <cell r="D1034" t="str">
            <v>0830033387</v>
          </cell>
          <cell r="E1034">
            <v>0</v>
          </cell>
          <cell r="F1034" t="str">
            <v>KR</v>
          </cell>
          <cell r="G1034" t="str">
            <v>31</v>
          </cell>
          <cell r="H1034">
            <v>0</v>
          </cell>
          <cell r="I1034" t="str">
            <v>0934001884</v>
          </cell>
          <cell r="J1034">
            <v>39800</v>
          </cell>
          <cell r="K1034">
            <v>-7600</v>
          </cell>
          <cell r="L1034" t="str">
            <v>THB</v>
          </cell>
          <cell r="M1034" t="str">
            <v>ค่าหัวลาก INV.3086604901,4913</v>
          </cell>
        </row>
        <row r="1035">
          <cell r="A1035" t="str">
            <v>@01@</v>
          </cell>
          <cell r="B1035" t="str">
            <v xml:space="preserve">ค่าหัวลาก </v>
          </cell>
          <cell r="C1035" t="str">
            <v>IV0800928</v>
          </cell>
          <cell r="D1035" t="str">
            <v>0830033387</v>
          </cell>
          <cell r="E1035">
            <v>0</v>
          </cell>
          <cell r="F1035" t="str">
            <v>KR</v>
          </cell>
          <cell r="G1035" t="str">
            <v>31</v>
          </cell>
          <cell r="H1035">
            <v>0</v>
          </cell>
          <cell r="I1035" t="str">
            <v>0934001884</v>
          </cell>
          <cell r="J1035">
            <v>39800</v>
          </cell>
          <cell r="K1035">
            <v>-1440</v>
          </cell>
          <cell r="L1035" t="str">
            <v>THB</v>
          </cell>
          <cell r="M1035" t="str">
            <v>ค่าหัวลาก INV.3086604901,4913</v>
          </cell>
        </row>
        <row r="1036">
          <cell r="A1036" t="str">
            <v>@01@</v>
          </cell>
          <cell r="B1036" t="str">
            <v xml:space="preserve">ค่าหัวลาก </v>
          </cell>
          <cell r="C1036" t="str">
            <v>16256</v>
          </cell>
          <cell r="D1036" t="str">
            <v>0830033227</v>
          </cell>
          <cell r="E1036">
            <v>0</v>
          </cell>
          <cell r="F1036" t="str">
            <v>KR</v>
          </cell>
          <cell r="G1036" t="str">
            <v>31</v>
          </cell>
          <cell r="H1036">
            <v>0</v>
          </cell>
          <cell r="I1036" t="str">
            <v>0934000690</v>
          </cell>
          <cell r="J1036">
            <v>39801</v>
          </cell>
          <cell r="K1036">
            <v>-11400</v>
          </cell>
          <cell r="L1036" t="str">
            <v>THB</v>
          </cell>
          <cell r="M1036" t="str">
            <v>ค่าหัวลาก INV.3086605008</v>
          </cell>
        </row>
        <row r="1037">
          <cell r="A1037" t="str">
            <v>@01@</v>
          </cell>
          <cell r="B1037" t="str">
            <v xml:space="preserve">ค่าหัวลาก </v>
          </cell>
          <cell r="C1037" t="str">
            <v>16256</v>
          </cell>
          <cell r="D1037" t="str">
            <v>0830033227</v>
          </cell>
          <cell r="E1037">
            <v>0</v>
          </cell>
          <cell r="F1037" t="str">
            <v>KR</v>
          </cell>
          <cell r="G1037" t="str">
            <v>31</v>
          </cell>
          <cell r="H1037">
            <v>0</v>
          </cell>
          <cell r="I1037" t="str">
            <v>0934000690</v>
          </cell>
          <cell r="J1037">
            <v>39801</v>
          </cell>
          <cell r="K1037">
            <v>-2210</v>
          </cell>
          <cell r="L1037" t="str">
            <v>THB</v>
          </cell>
          <cell r="M1037" t="str">
            <v>ค่าหัวลาก INV.3086605008</v>
          </cell>
        </row>
        <row r="1038">
          <cell r="A1038" t="str">
            <v>@01@</v>
          </cell>
          <cell r="B1038" t="str">
            <v xml:space="preserve">ค่าหัวลาก </v>
          </cell>
          <cell r="C1038" t="str">
            <v>16260</v>
          </cell>
          <cell r="D1038" t="str">
            <v>0830033233</v>
          </cell>
          <cell r="E1038">
            <v>0</v>
          </cell>
          <cell r="F1038" t="str">
            <v>KR</v>
          </cell>
          <cell r="G1038" t="str">
            <v>31</v>
          </cell>
          <cell r="H1038">
            <v>0</v>
          </cell>
          <cell r="I1038" t="str">
            <v>0934000690</v>
          </cell>
          <cell r="J1038">
            <v>39801</v>
          </cell>
          <cell r="K1038">
            <v>-20600</v>
          </cell>
          <cell r="L1038" t="str">
            <v>THB</v>
          </cell>
          <cell r="M1038" t="str">
            <v>ค่าหัวลาก INV.3086604956,4987</v>
          </cell>
        </row>
        <row r="1039">
          <cell r="A1039" t="str">
            <v>@01@</v>
          </cell>
          <cell r="B1039" t="str">
            <v xml:space="preserve">ค่าหัวลาก </v>
          </cell>
          <cell r="C1039" t="str">
            <v>16260</v>
          </cell>
          <cell r="D1039" t="str">
            <v>0830033233</v>
          </cell>
          <cell r="E1039">
            <v>0</v>
          </cell>
          <cell r="F1039" t="str">
            <v>KR</v>
          </cell>
          <cell r="G1039" t="str">
            <v>31</v>
          </cell>
          <cell r="H1039">
            <v>0</v>
          </cell>
          <cell r="I1039" t="str">
            <v>0934000690</v>
          </cell>
          <cell r="J1039">
            <v>39801</v>
          </cell>
          <cell r="K1039">
            <v>-3721.2</v>
          </cell>
          <cell r="L1039" t="str">
            <v>THB</v>
          </cell>
          <cell r="M1039" t="str">
            <v>ค่าหัวลาก INV.3086604956,4987</v>
          </cell>
        </row>
        <row r="1040">
          <cell r="A1040" t="str">
            <v>@01@</v>
          </cell>
          <cell r="B1040" t="str">
            <v xml:space="preserve">ค่าหัวลาก </v>
          </cell>
          <cell r="C1040" t="str">
            <v>WT1541/2008</v>
          </cell>
          <cell r="D1040" t="str">
            <v>0830033452</v>
          </cell>
          <cell r="E1040">
            <v>0</v>
          </cell>
          <cell r="F1040" t="str">
            <v>KR</v>
          </cell>
          <cell r="G1040" t="str">
            <v>31</v>
          </cell>
          <cell r="H1040">
            <v>0</v>
          </cell>
          <cell r="I1040" t="str">
            <v>0934000692</v>
          </cell>
          <cell r="J1040">
            <v>39801</v>
          </cell>
          <cell r="K1040">
            <v>-4000</v>
          </cell>
          <cell r="L1040" t="str">
            <v>THB</v>
          </cell>
          <cell r="M1040" t="str">
            <v>ค่าหัวลาก INV.3086604847</v>
          </cell>
        </row>
        <row r="1041">
          <cell r="A1041" t="str">
            <v>@01@</v>
          </cell>
          <cell r="B1041" t="str">
            <v xml:space="preserve">ค่าหัวลาก </v>
          </cell>
          <cell r="C1041" t="str">
            <v>03032875</v>
          </cell>
          <cell r="D1041" t="str">
            <v>0830034416</v>
          </cell>
          <cell r="E1041">
            <v>0</v>
          </cell>
          <cell r="F1041" t="str">
            <v>KR</v>
          </cell>
          <cell r="G1041" t="str">
            <v>31</v>
          </cell>
          <cell r="H1041">
            <v>0</v>
          </cell>
          <cell r="I1041" t="str">
            <v>0934001344</v>
          </cell>
          <cell r="J1041">
            <v>39801</v>
          </cell>
          <cell r="K1041">
            <v>-6600</v>
          </cell>
          <cell r="L1041" t="str">
            <v>THB</v>
          </cell>
          <cell r="M1041" t="str">
            <v>ค่าหัวลาก INV.3086604983</v>
          </cell>
        </row>
        <row r="1042">
          <cell r="A1042" t="str">
            <v>@01@</v>
          </cell>
          <cell r="B1042" t="str">
            <v xml:space="preserve">ค่าหัวลาก </v>
          </cell>
          <cell r="C1042" t="str">
            <v>03032875</v>
          </cell>
          <cell r="D1042" t="str">
            <v>0830034416</v>
          </cell>
          <cell r="E1042">
            <v>0</v>
          </cell>
          <cell r="F1042" t="str">
            <v>KR</v>
          </cell>
          <cell r="G1042" t="str">
            <v>31</v>
          </cell>
          <cell r="H1042">
            <v>0</v>
          </cell>
          <cell r="I1042" t="str">
            <v>0934001344</v>
          </cell>
          <cell r="J1042">
            <v>39801</v>
          </cell>
          <cell r="K1042">
            <v>-1097.99</v>
          </cell>
          <cell r="L1042" t="str">
            <v>THB</v>
          </cell>
          <cell r="M1042" t="str">
            <v>ค่าหัวลาก INV.3086604983</v>
          </cell>
        </row>
        <row r="1043">
          <cell r="A1043" t="str">
            <v>@01@</v>
          </cell>
          <cell r="B1043" t="str">
            <v xml:space="preserve">ค่าหัวลาก </v>
          </cell>
          <cell r="C1043" t="str">
            <v>03032876</v>
          </cell>
          <cell r="D1043" t="str">
            <v>0830034417</v>
          </cell>
          <cell r="E1043">
            <v>0</v>
          </cell>
          <cell r="F1043" t="str">
            <v>KR</v>
          </cell>
          <cell r="G1043" t="str">
            <v>31</v>
          </cell>
          <cell r="H1043" t="str">
            <v>V7</v>
          </cell>
          <cell r="I1043" t="str">
            <v>0934001344</v>
          </cell>
          <cell r="J1043">
            <v>39801</v>
          </cell>
          <cell r="K1043">
            <v>-932.49</v>
          </cell>
          <cell r="L1043" t="str">
            <v>THB</v>
          </cell>
          <cell r="M1043" t="str">
            <v>ค่าหัวลาก INV.3086604984</v>
          </cell>
        </row>
        <row r="1044">
          <cell r="A1044" t="str">
            <v>@01@</v>
          </cell>
          <cell r="B1044" t="str">
            <v xml:space="preserve">ค่าหัวลาก </v>
          </cell>
          <cell r="C1044" t="str">
            <v>03032877</v>
          </cell>
          <cell r="D1044" t="str">
            <v>0830034418</v>
          </cell>
          <cell r="E1044">
            <v>0</v>
          </cell>
          <cell r="F1044" t="str">
            <v>KR</v>
          </cell>
          <cell r="G1044" t="str">
            <v>31</v>
          </cell>
          <cell r="H1044" t="str">
            <v>V7</v>
          </cell>
          <cell r="I1044" t="str">
            <v>0934001344</v>
          </cell>
          <cell r="J1044">
            <v>39801</v>
          </cell>
          <cell r="K1044">
            <v>-932.49</v>
          </cell>
          <cell r="L1044" t="str">
            <v>THB</v>
          </cell>
          <cell r="M1044" t="str">
            <v>ค่าหัวลาก INV.3086604981</v>
          </cell>
        </row>
        <row r="1045">
          <cell r="A1045" t="str">
            <v>@01@</v>
          </cell>
          <cell r="B1045" t="str">
            <v xml:space="preserve">ค่าหัวลาก </v>
          </cell>
          <cell r="C1045" t="str">
            <v>16257</v>
          </cell>
          <cell r="D1045" t="str">
            <v>0830034134</v>
          </cell>
          <cell r="E1045">
            <v>0</v>
          </cell>
          <cell r="F1045" t="str">
            <v>KR</v>
          </cell>
          <cell r="G1045" t="str">
            <v>31</v>
          </cell>
          <cell r="H1045">
            <v>0</v>
          </cell>
          <cell r="I1045" t="str">
            <v>0934001347</v>
          </cell>
          <cell r="J1045">
            <v>39801</v>
          </cell>
          <cell r="K1045">
            <v>-3800</v>
          </cell>
          <cell r="L1045" t="str">
            <v>THB</v>
          </cell>
          <cell r="M1045" t="str">
            <v>ค่าหัวลาก INV.3086604991</v>
          </cell>
        </row>
        <row r="1046">
          <cell r="A1046" t="str">
            <v>@01@</v>
          </cell>
          <cell r="B1046" t="str">
            <v xml:space="preserve">ค่าหัวลาก </v>
          </cell>
          <cell r="C1046" t="str">
            <v>16257</v>
          </cell>
          <cell r="D1046" t="str">
            <v>0830034134</v>
          </cell>
          <cell r="E1046">
            <v>0</v>
          </cell>
          <cell r="F1046" t="str">
            <v>KR</v>
          </cell>
          <cell r="G1046" t="str">
            <v>31</v>
          </cell>
          <cell r="H1046">
            <v>0</v>
          </cell>
          <cell r="I1046" t="str">
            <v>0934001347</v>
          </cell>
          <cell r="J1046">
            <v>39801</v>
          </cell>
          <cell r="K1046">
            <v>-670</v>
          </cell>
          <cell r="L1046" t="str">
            <v>THB</v>
          </cell>
          <cell r="M1046" t="str">
            <v>ค่าหัวลาก INV.3086604991</v>
          </cell>
        </row>
        <row r="1047">
          <cell r="A1047" t="str">
            <v>@01@</v>
          </cell>
          <cell r="B1047" t="str">
            <v xml:space="preserve">ค่าหัวลาก </v>
          </cell>
          <cell r="C1047" t="str">
            <v>16268</v>
          </cell>
          <cell r="D1047" t="str">
            <v>0830034140</v>
          </cell>
          <cell r="E1047">
            <v>0</v>
          </cell>
          <cell r="F1047" t="str">
            <v>KR</v>
          </cell>
          <cell r="G1047" t="str">
            <v>31</v>
          </cell>
          <cell r="H1047">
            <v>0</v>
          </cell>
          <cell r="I1047" t="str">
            <v>0934001347</v>
          </cell>
          <cell r="J1047">
            <v>39802</v>
          </cell>
          <cell r="K1047">
            <v>-3800</v>
          </cell>
          <cell r="L1047" t="str">
            <v>THB</v>
          </cell>
          <cell r="M1047" t="str">
            <v>ค่าหัวลาก INV.3086605012</v>
          </cell>
        </row>
        <row r="1048">
          <cell r="A1048" t="str">
            <v>@01@</v>
          </cell>
          <cell r="B1048" t="str">
            <v xml:space="preserve">ค่าหัวลาก </v>
          </cell>
          <cell r="C1048" t="str">
            <v>16268</v>
          </cell>
          <cell r="D1048" t="str">
            <v>0830034140</v>
          </cell>
          <cell r="E1048">
            <v>0</v>
          </cell>
          <cell r="F1048" t="str">
            <v>KR</v>
          </cell>
          <cell r="G1048" t="str">
            <v>31</v>
          </cell>
          <cell r="H1048">
            <v>0</v>
          </cell>
          <cell r="I1048" t="str">
            <v>0934001347</v>
          </cell>
          <cell r="J1048">
            <v>39802</v>
          </cell>
          <cell r="K1048">
            <v>-770</v>
          </cell>
          <cell r="L1048" t="str">
            <v>THB</v>
          </cell>
          <cell r="M1048" t="str">
            <v>ค่าหัวลาก INV.3086605012</v>
          </cell>
        </row>
        <row r="1049">
          <cell r="A1049" t="str">
            <v>@01@</v>
          </cell>
          <cell r="B1049" t="str">
            <v xml:space="preserve">ค่าหัวลาก </v>
          </cell>
          <cell r="C1049" t="str">
            <v>16269</v>
          </cell>
          <cell r="D1049" t="str">
            <v>0830034143</v>
          </cell>
          <cell r="E1049">
            <v>0</v>
          </cell>
          <cell r="F1049" t="str">
            <v>KR</v>
          </cell>
          <cell r="G1049" t="str">
            <v>31</v>
          </cell>
          <cell r="H1049">
            <v>0</v>
          </cell>
          <cell r="I1049" t="str">
            <v>0934001347</v>
          </cell>
          <cell r="J1049">
            <v>39802</v>
          </cell>
          <cell r="K1049">
            <v>-3800</v>
          </cell>
          <cell r="L1049" t="str">
            <v>THB</v>
          </cell>
          <cell r="M1049" t="str">
            <v>ค่าหัวลาก INV.3086605027</v>
          </cell>
        </row>
        <row r="1050">
          <cell r="A1050" t="str">
            <v>@01@</v>
          </cell>
          <cell r="B1050" t="str">
            <v xml:space="preserve">ค่าหัวลาก </v>
          </cell>
          <cell r="C1050" t="str">
            <v>16269</v>
          </cell>
          <cell r="D1050" t="str">
            <v>0830034143</v>
          </cell>
          <cell r="E1050">
            <v>0</v>
          </cell>
          <cell r="F1050" t="str">
            <v>KR</v>
          </cell>
          <cell r="G1050" t="str">
            <v>31</v>
          </cell>
          <cell r="H1050">
            <v>0</v>
          </cell>
          <cell r="I1050" t="str">
            <v>0934001347</v>
          </cell>
          <cell r="J1050">
            <v>39802</v>
          </cell>
          <cell r="K1050">
            <v>-770</v>
          </cell>
          <cell r="L1050" t="str">
            <v>THB</v>
          </cell>
          <cell r="M1050" t="str">
            <v>ค่าหัวลาก INV.3086605027</v>
          </cell>
        </row>
        <row r="1051">
          <cell r="A1051" t="str">
            <v>@01@</v>
          </cell>
          <cell r="B1051" t="str">
            <v xml:space="preserve">ค่าหัวลาก </v>
          </cell>
          <cell r="C1051" t="str">
            <v>16270</v>
          </cell>
          <cell r="D1051" t="str">
            <v>0830034146</v>
          </cell>
          <cell r="E1051">
            <v>0</v>
          </cell>
          <cell r="F1051" t="str">
            <v>KR</v>
          </cell>
          <cell r="G1051" t="str">
            <v>31</v>
          </cell>
          <cell r="H1051">
            <v>0</v>
          </cell>
          <cell r="I1051" t="str">
            <v>0934001604</v>
          </cell>
          <cell r="J1051">
            <v>39802</v>
          </cell>
          <cell r="K1051">
            <v>-17600</v>
          </cell>
          <cell r="L1051" t="str">
            <v>THB</v>
          </cell>
          <cell r="M1051" t="str">
            <v>ค่าหัวลาก INV.3086604954,4976</v>
          </cell>
        </row>
        <row r="1052">
          <cell r="A1052" t="str">
            <v>@01@</v>
          </cell>
          <cell r="B1052" t="str">
            <v xml:space="preserve">ค่าหัวลาก </v>
          </cell>
          <cell r="C1052" t="str">
            <v>16270</v>
          </cell>
          <cell r="D1052" t="str">
            <v>0830034146</v>
          </cell>
          <cell r="E1052">
            <v>0</v>
          </cell>
          <cell r="F1052" t="str">
            <v>KR</v>
          </cell>
          <cell r="G1052" t="str">
            <v>31</v>
          </cell>
          <cell r="H1052">
            <v>0</v>
          </cell>
          <cell r="I1052" t="str">
            <v>0934001604</v>
          </cell>
          <cell r="J1052">
            <v>39802</v>
          </cell>
          <cell r="K1052">
            <v>-2674.5</v>
          </cell>
          <cell r="L1052" t="str">
            <v>THB</v>
          </cell>
          <cell r="M1052" t="str">
            <v>ค่าหัวลาก INV.3086604954,4976</v>
          </cell>
        </row>
        <row r="1053">
          <cell r="A1053" t="str">
            <v>@01@</v>
          </cell>
          <cell r="B1053" t="str">
            <v xml:space="preserve">ค่าหัวลาก </v>
          </cell>
          <cell r="C1053" t="str">
            <v>16274</v>
          </cell>
          <cell r="D1053" t="str">
            <v>0830034161</v>
          </cell>
          <cell r="E1053">
            <v>0</v>
          </cell>
          <cell r="F1053" t="str">
            <v>KR</v>
          </cell>
          <cell r="G1053" t="str">
            <v>31</v>
          </cell>
          <cell r="H1053">
            <v>0</v>
          </cell>
          <cell r="I1053" t="str">
            <v>0934001347</v>
          </cell>
          <cell r="J1053">
            <v>39804</v>
          </cell>
          <cell r="K1053">
            <v>-19000</v>
          </cell>
          <cell r="L1053" t="str">
            <v>THB</v>
          </cell>
          <cell r="M1053" t="str">
            <v>ค่าหัวลาก INV.3086604956,5019,5020</v>
          </cell>
        </row>
        <row r="1054">
          <cell r="A1054" t="str">
            <v>@01@</v>
          </cell>
          <cell r="B1054" t="str">
            <v xml:space="preserve">ค่าหัวลาก </v>
          </cell>
          <cell r="C1054" t="str">
            <v>16274</v>
          </cell>
          <cell r="D1054" t="str">
            <v>0830034161</v>
          </cell>
          <cell r="E1054">
            <v>0</v>
          </cell>
          <cell r="F1054" t="str">
            <v>KR</v>
          </cell>
          <cell r="G1054" t="str">
            <v>31</v>
          </cell>
          <cell r="H1054">
            <v>0</v>
          </cell>
          <cell r="I1054" t="str">
            <v>0934001347</v>
          </cell>
          <cell r="J1054">
            <v>39804</v>
          </cell>
          <cell r="K1054">
            <v>-3430</v>
          </cell>
          <cell r="L1054" t="str">
            <v>THB</v>
          </cell>
          <cell r="M1054" t="str">
            <v>ค่าหัวลาก INV.3086604956,5019,5020</v>
          </cell>
        </row>
        <row r="1055">
          <cell r="A1055" t="str">
            <v>@01@</v>
          </cell>
          <cell r="B1055" t="str">
            <v xml:space="preserve">ค่าหัวลาก </v>
          </cell>
          <cell r="C1055" t="str">
            <v>16275</v>
          </cell>
          <cell r="D1055" t="str">
            <v>0830034172</v>
          </cell>
          <cell r="E1055">
            <v>0</v>
          </cell>
          <cell r="F1055" t="str">
            <v>KR</v>
          </cell>
          <cell r="G1055" t="str">
            <v>31</v>
          </cell>
          <cell r="H1055">
            <v>0</v>
          </cell>
          <cell r="I1055" t="str">
            <v>0934001347</v>
          </cell>
          <cell r="J1055">
            <v>39804</v>
          </cell>
          <cell r="K1055">
            <v>-17600</v>
          </cell>
          <cell r="L1055" t="str">
            <v>THB</v>
          </cell>
          <cell r="M1055" t="str">
            <v>ค่าหัวลาก INV.3086604954,4956</v>
          </cell>
        </row>
        <row r="1056">
          <cell r="A1056" t="str">
            <v>@01@</v>
          </cell>
          <cell r="B1056" t="str">
            <v xml:space="preserve">ค่าหัวลาก </v>
          </cell>
          <cell r="C1056" t="str">
            <v>16275</v>
          </cell>
          <cell r="D1056" t="str">
            <v>0830034172</v>
          </cell>
          <cell r="E1056">
            <v>0</v>
          </cell>
          <cell r="F1056" t="str">
            <v>KR</v>
          </cell>
          <cell r="G1056" t="str">
            <v>31</v>
          </cell>
          <cell r="H1056">
            <v>0</v>
          </cell>
          <cell r="I1056" t="str">
            <v>0934001347</v>
          </cell>
          <cell r="J1056">
            <v>39804</v>
          </cell>
          <cell r="K1056">
            <v>-2678.6</v>
          </cell>
          <cell r="L1056" t="str">
            <v>THB</v>
          </cell>
          <cell r="M1056" t="str">
            <v>ค่าหัวลาก INV.3086604954,4956</v>
          </cell>
        </row>
        <row r="1057">
          <cell r="A1057" t="str">
            <v>@01@</v>
          </cell>
          <cell r="B1057" t="str">
            <v xml:space="preserve">ค่าหัวลาก </v>
          </cell>
          <cell r="C1057" t="str">
            <v>03032943</v>
          </cell>
          <cell r="D1057" t="str">
            <v>0830034419</v>
          </cell>
          <cell r="E1057">
            <v>0</v>
          </cell>
          <cell r="F1057" t="str">
            <v>KR</v>
          </cell>
          <cell r="G1057" t="str">
            <v>31</v>
          </cell>
          <cell r="H1057">
            <v>0</v>
          </cell>
          <cell r="I1057" t="str">
            <v>0934001344</v>
          </cell>
          <cell r="J1057">
            <v>39805</v>
          </cell>
          <cell r="K1057">
            <v>-6600</v>
          </cell>
          <cell r="L1057" t="str">
            <v>THB</v>
          </cell>
          <cell r="M1057" t="str">
            <v>ค่าหัวลาก INV.3086604995</v>
          </cell>
        </row>
        <row r="1058">
          <cell r="A1058" t="str">
            <v>@01@</v>
          </cell>
          <cell r="B1058" t="str">
            <v xml:space="preserve">ค่าหัวลาก </v>
          </cell>
          <cell r="C1058" t="str">
            <v>03032943</v>
          </cell>
          <cell r="D1058" t="str">
            <v>0830034419</v>
          </cell>
          <cell r="E1058">
            <v>0</v>
          </cell>
          <cell r="F1058" t="str">
            <v>KR</v>
          </cell>
          <cell r="G1058" t="str">
            <v>31</v>
          </cell>
          <cell r="H1058">
            <v>0</v>
          </cell>
          <cell r="I1058" t="str">
            <v>0934001344</v>
          </cell>
          <cell r="J1058">
            <v>39805</v>
          </cell>
          <cell r="K1058">
            <v>-1097.99</v>
          </cell>
          <cell r="L1058" t="str">
            <v>THB</v>
          </cell>
          <cell r="M1058" t="str">
            <v>ค่าหัวลาก INV.3086604995</v>
          </cell>
        </row>
        <row r="1059">
          <cell r="A1059" t="str">
            <v>@01@</v>
          </cell>
          <cell r="B1059" t="str">
            <v xml:space="preserve">ค่าหัวลาก </v>
          </cell>
          <cell r="C1059" t="str">
            <v>03032944</v>
          </cell>
          <cell r="D1059" t="str">
            <v>0830034420</v>
          </cell>
          <cell r="E1059">
            <v>0</v>
          </cell>
          <cell r="F1059" t="str">
            <v>KR</v>
          </cell>
          <cell r="G1059" t="str">
            <v>31</v>
          </cell>
          <cell r="H1059">
            <v>0</v>
          </cell>
          <cell r="I1059" t="str">
            <v>0934001344</v>
          </cell>
          <cell r="J1059">
            <v>39805</v>
          </cell>
          <cell r="K1059">
            <v>-6600</v>
          </cell>
          <cell r="L1059" t="str">
            <v>THB</v>
          </cell>
          <cell r="M1059" t="str">
            <v>ค่าหัวลาก INV.3086604982</v>
          </cell>
        </row>
        <row r="1060">
          <cell r="A1060" t="str">
            <v>@01@</v>
          </cell>
          <cell r="B1060" t="str">
            <v xml:space="preserve">ค่าหัวลาก </v>
          </cell>
          <cell r="C1060" t="str">
            <v>03032944</v>
          </cell>
          <cell r="D1060" t="str">
            <v>0830034420</v>
          </cell>
          <cell r="E1060">
            <v>0</v>
          </cell>
          <cell r="F1060" t="str">
            <v>KR</v>
          </cell>
          <cell r="G1060" t="str">
            <v>31</v>
          </cell>
          <cell r="H1060">
            <v>0</v>
          </cell>
          <cell r="I1060" t="str">
            <v>0934001344</v>
          </cell>
          <cell r="J1060">
            <v>39805</v>
          </cell>
          <cell r="K1060">
            <v>-1097.99</v>
          </cell>
          <cell r="L1060" t="str">
            <v>THB</v>
          </cell>
          <cell r="M1060" t="str">
            <v>ค่าหัวลาก INV.3086604982</v>
          </cell>
        </row>
        <row r="1061">
          <cell r="A1061" t="str">
            <v>@01@</v>
          </cell>
          <cell r="B1061" t="str">
            <v xml:space="preserve">ค่าหัวลาก </v>
          </cell>
          <cell r="C1061" t="str">
            <v>03032945</v>
          </cell>
          <cell r="D1061" t="str">
            <v>0830034421</v>
          </cell>
          <cell r="E1061">
            <v>0</v>
          </cell>
          <cell r="F1061" t="str">
            <v>KR</v>
          </cell>
          <cell r="G1061" t="str">
            <v>31</v>
          </cell>
          <cell r="H1061">
            <v>0</v>
          </cell>
          <cell r="I1061" t="str">
            <v>0934001344</v>
          </cell>
          <cell r="J1061">
            <v>39805</v>
          </cell>
          <cell r="K1061">
            <v>-19800</v>
          </cell>
          <cell r="L1061" t="str">
            <v>THB</v>
          </cell>
          <cell r="M1061" t="str">
            <v>ค่าหัวลาก INV.3086605015</v>
          </cell>
        </row>
        <row r="1062">
          <cell r="A1062" t="str">
            <v>@01@</v>
          </cell>
          <cell r="B1062" t="str">
            <v xml:space="preserve">ค่าหัวลาก </v>
          </cell>
          <cell r="C1062" t="str">
            <v>03032945</v>
          </cell>
          <cell r="D1062" t="str">
            <v>0830034421</v>
          </cell>
          <cell r="E1062">
            <v>0</v>
          </cell>
          <cell r="F1062" t="str">
            <v>KR</v>
          </cell>
          <cell r="G1062" t="str">
            <v>31</v>
          </cell>
          <cell r="H1062">
            <v>0</v>
          </cell>
          <cell r="I1062" t="str">
            <v>0934001344</v>
          </cell>
          <cell r="J1062">
            <v>39805</v>
          </cell>
          <cell r="K1062">
            <v>-2865.97</v>
          </cell>
          <cell r="L1062" t="str">
            <v>THB</v>
          </cell>
          <cell r="M1062" t="str">
            <v>ค่าหัวลาก INV.3086605015</v>
          </cell>
        </row>
        <row r="1063">
          <cell r="A1063" t="str">
            <v>@01@</v>
          </cell>
          <cell r="B1063" t="str">
            <v xml:space="preserve">ค่าหัวลาก </v>
          </cell>
          <cell r="C1063" t="str">
            <v>03033004</v>
          </cell>
          <cell r="D1063" t="str">
            <v>0830034422</v>
          </cell>
          <cell r="E1063">
            <v>0</v>
          </cell>
          <cell r="F1063" t="str">
            <v>KR</v>
          </cell>
          <cell r="G1063" t="str">
            <v>31</v>
          </cell>
          <cell r="H1063">
            <v>0</v>
          </cell>
          <cell r="I1063" t="str">
            <v>0934001344</v>
          </cell>
          <cell r="J1063">
            <v>39806</v>
          </cell>
          <cell r="K1063">
            <v>-7000</v>
          </cell>
          <cell r="L1063" t="str">
            <v>THB</v>
          </cell>
          <cell r="M1063" t="str">
            <v>ค่าหัวลาก INV.3086605032</v>
          </cell>
        </row>
        <row r="1064">
          <cell r="A1064" t="str">
            <v>@01@</v>
          </cell>
          <cell r="B1064" t="str">
            <v xml:space="preserve">ค่าหัวลาก </v>
          </cell>
          <cell r="C1064" t="str">
            <v>03033004</v>
          </cell>
          <cell r="D1064" t="str">
            <v>0830034422</v>
          </cell>
          <cell r="E1064">
            <v>0</v>
          </cell>
          <cell r="F1064" t="str">
            <v>KR</v>
          </cell>
          <cell r="G1064" t="str">
            <v>31</v>
          </cell>
          <cell r="H1064">
            <v>0</v>
          </cell>
          <cell r="I1064" t="str">
            <v>0934001344</v>
          </cell>
          <cell r="J1064">
            <v>39806</v>
          </cell>
          <cell r="K1064">
            <v>-1097.99</v>
          </cell>
          <cell r="L1064" t="str">
            <v>THB</v>
          </cell>
          <cell r="M1064" t="str">
            <v>ค่าหัวลาก INV.3086605032</v>
          </cell>
        </row>
        <row r="1065">
          <cell r="A1065" t="str">
            <v>@01@</v>
          </cell>
          <cell r="B1065" t="str">
            <v xml:space="preserve">ค่าหัวลาก </v>
          </cell>
          <cell r="C1065" t="str">
            <v>03033005</v>
          </cell>
          <cell r="D1065" t="str">
            <v>0830034423</v>
          </cell>
          <cell r="E1065">
            <v>0</v>
          </cell>
          <cell r="F1065" t="str">
            <v>KR</v>
          </cell>
          <cell r="G1065" t="str">
            <v>31</v>
          </cell>
          <cell r="H1065">
            <v>0</v>
          </cell>
          <cell r="I1065" t="str">
            <v>0934001344</v>
          </cell>
          <cell r="J1065">
            <v>39806</v>
          </cell>
          <cell r="K1065">
            <v>-7000</v>
          </cell>
          <cell r="L1065" t="str">
            <v>THB</v>
          </cell>
          <cell r="M1065" t="str">
            <v>ค่าหัวลาก INV.3086605014</v>
          </cell>
        </row>
        <row r="1066">
          <cell r="A1066" t="str">
            <v>@01@</v>
          </cell>
          <cell r="B1066" t="str">
            <v xml:space="preserve">ค่าหัวลาก </v>
          </cell>
          <cell r="C1066" t="str">
            <v>03033005</v>
          </cell>
          <cell r="D1066" t="str">
            <v>0830034423</v>
          </cell>
          <cell r="E1066">
            <v>0</v>
          </cell>
          <cell r="F1066" t="str">
            <v>KR</v>
          </cell>
          <cell r="G1066" t="str">
            <v>31</v>
          </cell>
          <cell r="H1066">
            <v>0</v>
          </cell>
          <cell r="I1066" t="str">
            <v>0934001344</v>
          </cell>
          <cell r="J1066">
            <v>39806</v>
          </cell>
          <cell r="K1066">
            <v>-1147.99</v>
          </cell>
          <cell r="L1066" t="str">
            <v>THB</v>
          </cell>
          <cell r="M1066" t="str">
            <v>ค่าหัวลาก INV.3086605014</v>
          </cell>
        </row>
        <row r="1067">
          <cell r="A1067" t="str">
            <v>@01@</v>
          </cell>
          <cell r="B1067" t="str">
            <v xml:space="preserve">ค่าหัวลาก </v>
          </cell>
          <cell r="C1067" t="str">
            <v>03033006</v>
          </cell>
          <cell r="D1067" t="str">
            <v>0830034424</v>
          </cell>
          <cell r="E1067">
            <v>0</v>
          </cell>
          <cell r="F1067" t="str">
            <v>KR</v>
          </cell>
          <cell r="G1067" t="str">
            <v>31</v>
          </cell>
          <cell r="H1067">
            <v>0</v>
          </cell>
          <cell r="I1067" t="str">
            <v>0934001344</v>
          </cell>
          <cell r="J1067">
            <v>39806</v>
          </cell>
          <cell r="K1067">
            <v>-7000</v>
          </cell>
          <cell r="L1067" t="str">
            <v>THB</v>
          </cell>
          <cell r="M1067" t="str">
            <v>ค่าหัวลาก INV.3086605013</v>
          </cell>
        </row>
        <row r="1068">
          <cell r="A1068" t="str">
            <v>@01@</v>
          </cell>
          <cell r="B1068" t="str">
            <v xml:space="preserve">ค่าหัวลาก </v>
          </cell>
          <cell r="C1068" t="str">
            <v>03033006</v>
          </cell>
          <cell r="D1068" t="str">
            <v>0830034424</v>
          </cell>
          <cell r="E1068">
            <v>0</v>
          </cell>
          <cell r="F1068" t="str">
            <v>KR</v>
          </cell>
          <cell r="G1068" t="str">
            <v>31</v>
          </cell>
          <cell r="H1068">
            <v>0</v>
          </cell>
          <cell r="I1068" t="str">
            <v>0934001344</v>
          </cell>
          <cell r="J1068">
            <v>39806</v>
          </cell>
          <cell r="K1068">
            <v>-1147.99</v>
          </cell>
          <cell r="L1068" t="str">
            <v>THB</v>
          </cell>
          <cell r="M1068" t="str">
            <v>ค่าหัวลาก INV.3086605013</v>
          </cell>
        </row>
        <row r="1069">
          <cell r="A1069" t="str">
            <v>@01@</v>
          </cell>
          <cell r="B1069" t="str">
            <v xml:space="preserve">ค่าหัวลาก </v>
          </cell>
          <cell r="C1069" t="str">
            <v>03033007</v>
          </cell>
          <cell r="D1069" t="str">
            <v>0830034425</v>
          </cell>
          <cell r="E1069">
            <v>0</v>
          </cell>
          <cell r="F1069" t="str">
            <v>KR</v>
          </cell>
          <cell r="G1069" t="str">
            <v>31</v>
          </cell>
          <cell r="H1069" t="str">
            <v>V7</v>
          </cell>
          <cell r="I1069" t="str">
            <v>0934001344</v>
          </cell>
          <cell r="J1069">
            <v>39806</v>
          </cell>
          <cell r="K1069">
            <v>-932.49</v>
          </cell>
          <cell r="L1069" t="str">
            <v>THB</v>
          </cell>
          <cell r="M1069" t="str">
            <v>ค่าหัวลาก INV.3086604997</v>
          </cell>
        </row>
        <row r="1070">
          <cell r="A1070" t="str">
            <v>@01@</v>
          </cell>
          <cell r="B1070" t="str">
            <v xml:space="preserve">ค่าหัวลาก </v>
          </cell>
          <cell r="C1070" t="str">
            <v>03033008</v>
          </cell>
          <cell r="D1070" t="str">
            <v>0830034426</v>
          </cell>
          <cell r="E1070">
            <v>0</v>
          </cell>
          <cell r="F1070" t="str">
            <v>KR</v>
          </cell>
          <cell r="G1070" t="str">
            <v>31</v>
          </cell>
          <cell r="H1070" t="str">
            <v>V7</v>
          </cell>
          <cell r="I1070" t="str">
            <v>0934001344</v>
          </cell>
          <cell r="J1070">
            <v>39806</v>
          </cell>
          <cell r="K1070">
            <v>-932.49</v>
          </cell>
          <cell r="L1070" t="str">
            <v>THB</v>
          </cell>
          <cell r="M1070" t="str">
            <v>ค่าหัวลาก INV.3086604994</v>
          </cell>
        </row>
        <row r="1071">
          <cell r="A1071" t="str">
            <v>@01@</v>
          </cell>
          <cell r="B1071" t="str">
            <v xml:space="preserve">ค่าหัวลาก </v>
          </cell>
          <cell r="C1071" t="str">
            <v>03033009</v>
          </cell>
          <cell r="D1071" t="str">
            <v>0830034427</v>
          </cell>
          <cell r="E1071">
            <v>0</v>
          </cell>
          <cell r="F1071" t="str">
            <v>KR</v>
          </cell>
          <cell r="G1071" t="str">
            <v>31</v>
          </cell>
          <cell r="H1071">
            <v>0</v>
          </cell>
          <cell r="I1071" t="str">
            <v>0934001344</v>
          </cell>
          <cell r="J1071">
            <v>39806</v>
          </cell>
          <cell r="K1071">
            <v>-14000</v>
          </cell>
          <cell r="L1071" t="str">
            <v>THB</v>
          </cell>
          <cell r="M1071" t="str">
            <v>ค่าหัวลาก INV.3086605030</v>
          </cell>
        </row>
        <row r="1072">
          <cell r="A1072" t="str">
            <v>@01@</v>
          </cell>
          <cell r="B1072" t="str">
            <v xml:space="preserve">ค่าหัวลาก </v>
          </cell>
          <cell r="C1072" t="str">
            <v>03033009</v>
          </cell>
          <cell r="D1072" t="str">
            <v>0830034427</v>
          </cell>
          <cell r="E1072">
            <v>0</v>
          </cell>
          <cell r="F1072" t="str">
            <v>KR</v>
          </cell>
          <cell r="G1072" t="str">
            <v>31</v>
          </cell>
          <cell r="H1072">
            <v>0</v>
          </cell>
          <cell r="I1072" t="str">
            <v>0934001344</v>
          </cell>
          <cell r="J1072">
            <v>39806</v>
          </cell>
          <cell r="K1072">
            <v>-2195.98</v>
          </cell>
          <cell r="L1072" t="str">
            <v>THB</v>
          </cell>
          <cell r="M1072" t="str">
            <v>ค่าหัวลาก INV.3086605030</v>
          </cell>
        </row>
        <row r="1073">
          <cell r="A1073" t="str">
            <v>@01@</v>
          </cell>
          <cell r="B1073" t="str">
            <v xml:space="preserve">ค่าหัวลาก </v>
          </cell>
          <cell r="C1073" t="str">
            <v>03033010</v>
          </cell>
          <cell r="D1073" t="str">
            <v>0830034428</v>
          </cell>
          <cell r="E1073">
            <v>0</v>
          </cell>
          <cell r="F1073" t="str">
            <v>KR</v>
          </cell>
          <cell r="G1073" t="str">
            <v>31</v>
          </cell>
          <cell r="H1073">
            <v>0</v>
          </cell>
          <cell r="I1073" t="str">
            <v>0934001344</v>
          </cell>
          <cell r="J1073">
            <v>39806</v>
          </cell>
          <cell r="K1073">
            <v>-21000</v>
          </cell>
          <cell r="L1073" t="str">
            <v>THB</v>
          </cell>
          <cell r="M1073" t="str">
            <v>ค่าหัวลาก INV.3086605030</v>
          </cell>
        </row>
        <row r="1074">
          <cell r="A1074" t="str">
            <v>@01@</v>
          </cell>
          <cell r="B1074" t="str">
            <v xml:space="preserve">ค่าหัวลาก </v>
          </cell>
          <cell r="C1074" t="str">
            <v>03033010</v>
          </cell>
          <cell r="D1074" t="str">
            <v>0830034428</v>
          </cell>
          <cell r="E1074">
            <v>0</v>
          </cell>
          <cell r="F1074" t="str">
            <v>KR</v>
          </cell>
          <cell r="G1074" t="str">
            <v>31</v>
          </cell>
          <cell r="H1074">
            <v>0</v>
          </cell>
          <cell r="I1074" t="str">
            <v>0934001344</v>
          </cell>
          <cell r="J1074">
            <v>39806</v>
          </cell>
          <cell r="K1074">
            <v>-3293.97</v>
          </cell>
          <cell r="L1074" t="str">
            <v>THB</v>
          </cell>
          <cell r="M1074" t="str">
            <v>ค่าหัวลาก INV.3086605030</v>
          </cell>
        </row>
        <row r="1075">
          <cell r="A1075" t="str">
            <v>@01@</v>
          </cell>
          <cell r="B1075" t="str">
            <v xml:space="preserve">ค่าหัวลาก </v>
          </cell>
          <cell r="C1075" t="str">
            <v>03033011</v>
          </cell>
          <cell r="D1075" t="str">
            <v>0830034429</v>
          </cell>
          <cell r="E1075">
            <v>0</v>
          </cell>
          <cell r="F1075" t="str">
            <v>KR</v>
          </cell>
          <cell r="G1075" t="str">
            <v>31</v>
          </cell>
          <cell r="H1075" t="str">
            <v>V7</v>
          </cell>
          <cell r="I1075" t="str">
            <v>0934001344</v>
          </cell>
          <cell r="J1075">
            <v>39806</v>
          </cell>
          <cell r="K1075">
            <v>-932.49</v>
          </cell>
          <cell r="L1075" t="str">
            <v>THB</v>
          </cell>
          <cell r="M1075" t="str">
            <v>ค่าหัวลาก INV.3086604996</v>
          </cell>
        </row>
        <row r="1076">
          <cell r="A1076" t="str">
            <v>@01@</v>
          </cell>
          <cell r="B1076" t="str">
            <v xml:space="preserve">ค่าหัวลาก </v>
          </cell>
          <cell r="C1076" t="str">
            <v>03033012</v>
          </cell>
          <cell r="D1076" t="str">
            <v>0830034430</v>
          </cell>
          <cell r="E1076">
            <v>0</v>
          </cell>
          <cell r="F1076" t="str">
            <v>KR</v>
          </cell>
          <cell r="G1076" t="str">
            <v>31</v>
          </cell>
          <cell r="H1076">
            <v>0</v>
          </cell>
          <cell r="I1076" t="str">
            <v>0934001344</v>
          </cell>
          <cell r="J1076">
            <v>39806</v>
          </cell>
          <cell r="K1076">
            <v>-6600</v>
          </cell>
          <cell r="L1076" t="str">
            <v>THB</v>
          </cell>
          <cell r="M1076" t="str">
            <v>ค่าหัวลาก INV.3086605052,5057,5055,5053</v>
          </cell>
        </row>
        <row r="1077">
          <cell r="A1077" t="str">
            <v>@01@</v>
          </cell>
          <cell r="B1077" t="str">
            <v xml:space="preserve">ค่าหัวลาก </v>
          </cell>
          <cell r="C1077" t="str">
            <v>03033012</v>
          </cell>
          <cell r="D1077" t="str">
            <v>0830034430</v>
          </cell>
          <cell r="E1077">
            <v>0</v>
          </cell>
          <cell r="F1077" t="str">
            <v>KR</v>
          </cell>
          <cell r="G1077" t="str">
            <v>31</v>
          </cell>
          <cell r="H1077">
            <v>0</v>
          </cell>
          <cell r="I1077" t="str">
            <v>0934001344</v>
          </cell>
          <cell r="J1077">
            <v>39806</v>
          </cell>
          <cell r="K1077">
            <v>-932.49</v>
          </cell>
          <cell r="L1077" t="str">
            <v>THB</v>
          </cell>
          <cell r="M1077" t="str">
            <v>ค่าหัวลาก INV.3086605052,5057,5055,5053</v>
          </cell>
        </row>
        <row r="1078">
          <cell r="A1078" t="str">
            <v>@01@</v>
          </cell>
          <cell r="B1078" t="str">
            <v xml:space="preserve">ค่าหัวลาก </v>
          </cell>
          <cell r="C1078" t="str">
            <v>16283</v>
          </cell>
          <cell r="D1078" t="str">
            <v>0830034187</v>
          </cell>
          <cell r="E1078">
            <v>0</v>
          </cell>
          <cell r="F1078" t="str">
            <v>KR</v>
          </cell>
          <cell r="G1078" t="str">
            <v>31</v>
          </cell>
          <cell r="H1078">
            <v>0</v>
          </cell>
          <cell r="I1078" t="str">
            <v>0934001347</v>
          </cell>
          <cell r="J1078">
            <v>39806</v>
          </cell>
          <cell r="K1078">
            <v>-7600</v>
          </cell>
          <cell r="L1078" t="str">
            <v>THB</v>
          </cell>
          <cell r="M1078" t="str">
            <v>ค่าหัวลาก INV.3086605029</v>
          </cell>
        </row>
        <row r="1079">
          <cell r="A1079" t="str">
            <v>@01@</v>
          </cell>
          <cell r="B1079" t="str">
            <v xml:space="preserve">ค่าหัวลาก </v>
          </cell>
          <cell r="C1079" t="str">
            <v>16283</v>
          </cell>
          <cell r="D1079" t="str">
            <v>0830034187</v>
          </cell>
          <cell r="E1079">
            <v>0</v>
          </cell>
          <cell r="F1079" t="str">
            <v>KR</v>
          </cell>
          <cell r="G1079" t="str">
            <v>31</v>
          </cell>
          <cell r="H1079">
            <v>0</v>
          </cell>
          <cell r="I1079" t="str">
            <v>0934001347</v>
          </cell>
          <cell r="J1079">
            <v>39806</v>
          </cell>
          <cell r="K1079">
            <v>-1270</v>
          </cell>
          <cell r="L1079" t="str">
            <v>THB</v>
          </cell>
          <cell r="M1079" t="str">
            <v>ค่าหัวลาก INV.3086605029</v>
          </cell>
        </row>
        <row r="1080">
          <cell r="A1080" t="str">
            <v>@01@</v>
          </cell>
          <cell r="B1080" t="str">
            <v xml:space="preserve">ค่าหัวลาก </v>
          </cell>
          <cell r="C1080" t="str">
            <v>16284</v>
          </cell>
          <cell r="D1080" t="str">
            <v>0830034191</v>
          </cell>
          <cell r="E1080">
            <v>0</v>
          </cell>
          <cell r="F1080" t="str">
            <v>KR</v>
          </cell>
          <cell r="G1080" t="str">
            <v>31</v>
          </cell>
          <cell r="H1080">
            <v>0</v>
          </cell>
          <cell r="I1080" t="str">
            <v>0934001347</v>
          </cell>
          <cell r="J1080">
            <v>39806</v>
          </cell>
          <cell r="K1080">
            <v>-22800</v>
          </cell>
          <cell r="L1080" t="str">
            <v>THB</v>
          </cell>
          <cell r="M1080" t="str">
            <v>ค่าหัวลาก INV.3086605022,5025,5026</v>
          </cell>
        </row>
        <row r="1081">
          <cell r="A1081" t="str">
            <v>@01@</v>
          </cell>
          <cell r="B1081" t="str">
            <v xml:space="preserve">ค่าหัวลาก </v>
          </cell>
          <cell r="C1081" t="str">
            <v>16284</v>
          </cell>
          <cell r="D1081" t="str">
            <v>0830034191</v>
          </cell>
          <cell r="E1081">
            <v>0</v>
          </cell>
          <cell r="F1081" t="str">
            <v>KR</v>
          </cell>
          <cell r="G1081" t="str">
            <v>31</v>
          </cell>
          <cell r="H1081">
            <v>0</v>
          </cell>
          <cell r="I1081" t="str">
            <v>0934001347</v>
          </cell>
          <cell r="J1081">
            <v>39806</v>
          </cell>
          <cell r="K1081">
            <v>-4420</v>
          </cell>
          <cell r="L1081" t="str">
            <v>THB</v>
          </cell>
          <cell r="M1081" t="str">
            <v>ค่าหัวลาก INV.3086605022,5025,5026</v>
          </cell>
        </row>
        <row r="1082">
          <cell r="A1082" t="str">
            <v>@01@</v>
          </cell>
          <cell r="B1082" t="str">
            <v xml:space="preserve">ค่าหัวลาก </v>
          </cell>
          <cell r="C1082" t="str">
            <v>IV0800946</v>
          </cell>
          <cell r="D1082" t="str">
            <v>0830034320</v>
          </cell>
          <cell r="E1082">
            <v>0</v>
          </cell>
          <cell r="F1082" t="str">
            <v>KR</v>
          </cell>
          <cell r="G1082" t="str">
            <v>31</v>
          </cell>
          <cell r="H1082">
            <v>0</v>
          </cell>
          <cell r="I1082" t="str">
            <v>0930001520</v>
          </cell>
          <cell r="J1082">
            <v>39807</v>
          </cell>
          <cell r="K1082">
            <v>-8319.5</v>
          </cell>
          <cell r="L1082" t="str">
            <v>THB</v>
          </cell>
          <cell r="M1082" t="str">
            <v>ค่าหัวลาก INV.3086604954</v>
          </cell>
        </row>
        <row r="1083">
          <cell r="A1083" t="str">
            <v>@01@</v>
          </cell>
          <cell r="B1083" t="str">
            <v xml:space="preserve">ค่าหัวลาก </v>
          </cell>
          <cell r="C1083" t="str">
            <v>16287</v>
          </cell>
          <cell r="D1083" t="str">
            <v>0830034203</v>
          </cell>
          <cell r="E1083">
            <v>0</v>
          </cell>
          <cell r="F1083" t="str">
            <v>KR</v>
          </cell>
          <cell r="G1083" t="str">
            <v>31</v>
          </cell>
          <cell r="H1083">
            <v>0</v>
          </cell>
          <cell r="I1083" t="str">
            <v>0934001347</v>
          </cell>
          <cell r="J1083">
            <v>39807</v>
          </cell>
          <cell r="K1083">
            <v>-19000</v>
          </cell>
          <cell r="L1083" t="str">
            <v>THB</v>
          </cell>
          <cell r="M1083" t="str">
            <v>ค่าหัวลาก INV.3086605039,5071,5073</v>
          </cell>
        </row>
        <row r="1084">
          <cell r="A1084" t="str">
            <v>@01@</v>
          </cell>
          <cell r="B1084" t="str">
            <v xml:space="preserve">ค่าหัวลาก </v>
          </cell>
          <cell r="C1084" t="str">
            <v>16287</v>
          </cell>
          <cell r="D1084" t="str">
            <v>0830034203</v>
          </cell>
          <cell r="E1084">
            <v>0</v>
          </cell>
          <cell r="F1084" t="str">
            <v>KR</v>
          </cell>
          <cell r="G1084" t="str">
            <v>31</v>
          </cell>
          <cell r="H1084">
            <v>0</v>
          </cell>
          <cell r="I1084" t="str">
            <v>0934001347</v>
          </cell>
          <cell r="J1084">
            <v>39807</v>
          </cell>
          <cell r="K1084">
            <v>-3435</v>
          </cell>
          <cell r="L1084" t="str">
            <v>THB</v>
          </cell>
          <cell r="M1084" t="str">
            <v>ค่าหัวลาก INV.3086605039,5071,5073</v>
          </cell>
        </row>
        <row r="1085">
          <cell r="A1085" t="str">
            <v>@01@</v>
          </cell>
          <cell r="B1085" t="str">
            <v xml:space="preserve">ค่าหัวลาก </v>
          </cell>
          <cell r="C1085" t="str">
            <v>16288</v>
          </cell>
          <cell r="D1085" t="str">
            <v>0830034214</v>
          </cell>
          <cell r="E1085">
            <v>0</v>
          </cell>
          <cell r="F1085" t="str">
            <v>KR</v>
          </cell>
          <cell r="G1085" t="str">
            <v>31</v>
          </cell>
          <cell r="H1085">
            <v>0</v>
          </cell>
          <cell r="I1085" t="str">
            <v>0934001347</v>
          </cell>
          <cell r="J1085">
            <v>39807</v>
          </cell>
          <cell r="K1085">
            <v>-11400</v>
          </cell>
          <cell r="L1085" t="str">
            <v>THB</v>
          </cell>
          <cell r="M1085" t="str">
            <v>ค่าหัวลาก INV.3086605039,5044</v>
          </cell>
        </row>
        <row r="1086">
          <cell r="A1086" t="str">
            <v>@01@</v>
          </cell>
          <cell r="B1086" t="str">
            <v xml:space="preserve">ค่าหัวลาก </v>
          </cell>
          <cell r="C1086" t="str">
            <v>16288</v>
          </cell>
          <cell r="D1086" t="str">
            <v>0830034214</v>
          </cell>
          <cell r="E1086">
            <v>0</v>
          </cell>
          <cell r="F1086" t="str">
            <v>KR</v>
          </cell>
          <cell r="G1086" t="str">
            <v>31</v>
          </cell>
          <cell r="H1086">
            <v>0</v>
          </cell>
          <cell r="I1086" t="str">
            <v>0934001347</v>
          </cell>
          <cell r="J1086">
            <v>39807</v>
          </cell>
          <cell r="K1086">
            <v>-2200</v>
          </cell>
          <cell r="L1086" t="str">
            <v>THB</v>
          </cell>
          <cell r="M1086" t="str">
            <v>ค่าหัวลาก INV.3086605039,5044</v>
          </cell>
        </row>
        <row r="1087">
          <cell r="A1087" t="str">
            <v>@01@</v>
          </cell>
          <cell r="B1087" t="str">
            <v xml:space="preserve">ค่าหัวลาก </v>
          </cell>
          <cell r="C1087" t="str">
            <v>16289</v>
          </cell>
          <cell r="D1087" t="str">
            <v>0830034222</v>
          </cell>
          <cell r="E1087">
            <v>0</v>
          </cell>
          <cell r="F1087" t="str">
            <v>KR</v>
          </cell>
          <cell r="G1087" t="str">
            <v>31</v>
          </cell>
          <cell r="H1087">
            <v>0</v>
          </cell>
          <cell r="I1087" t="str">
            <v>0934001347</v>
          </cell>
          <cell r="J1087">
            <v>39807</v>
          </cell>
          <cell r="K1087">
            <v>-11400</v>
          </cell>
          <cell r="L1087" t="str">
            <v>THB</v>
          </cell>
          <cell r="M1087" t="str">
            <v>ค่าหัวลาก INV.3086605027</v>
          </cell>
        </row>
        <row r="1088">
          <cell r="A1088" t="str">
            <v>@01@</v>
          </cell>
          <cell r="B1088" t="str">
            <v xml:space="preserve">ค่าหัวลาก </v>
          </cell>
          <cell r="C1088" t="str">
            <v>16289</v>
          </cell>
          <cell r="D1088" t="str">
            <v>0830034222</v>
          </cell>
          <cell r="E1088">
            <v>0</v>
          </cell>
          <cell r="F1088" t="str">
            <v>KR</v>
          </cell>
          <cell r="G1088" t="str">
            <v>31</v>
          </cell>
          <cell r="H1088">
            <v>0</v>
          </cell>
          <cell r="I1088" t="str">
            <v>0934001347</v>
          </cell>
          <cell r="J1088">
            <v>39807</v>
          </cell>
          <cell r="K1088">
            <v>-2295</v>
          </cell>
          <cell r="L1088" t="str">
            <v>THB</v>
          </cell>
          <cell r="M1088" t="str">
            <v>ค่าหัวลาก INV.3086605027</v>
          </cell>
        </row>
        <row r="1089">
          <cell r="A1089" t="str">
            <v>@01@</v>
          </cell>
          <cell r="B1089" t="str">
            <v xml:space="preserve">ค่าหัวลาก </v>
          </cell>
          <cell r="C1089" t="str">
            <v>16290</v>
          </cell>
          <cell r="D1089" t="str">
            <v>0830034232</v>
          </cell>
          <cell r="E1089">
            <v>0</v>
          </cell>
          <cell r="F1089" t="str">
            <v>KR</v>
          </cell>
          <cell r="G1089" t="str">
            <v>31</v>
          </cell>
          <cell r="H1089">
            <v>0</v>
          </cell>
          <cell r="I1089" t="str">
            <v>0934001347</v>
          </cell>
          <cell r="J1089">
            <v>39807</v>
          </cell>
          <cell r="K1089">
            <v>-21400</v>
          </cell>
          <cell r="L1089" t="str">
            <v>THB</v>
          </cell>
          <cell r="M1089" t="str">
            <v>ค่าหัวลาก INV.3086605029,5031</v>
          </cell>
        </row>
        <row r="1090">
          <cell r="A1090" t="str">
            <v>@01@</v>
          </cell>
          <cell r="B1090" t="str">
            <v xml:space="preserve">ค่าหัวลาก </v>
          </cell>
          <cell r="C1090" t="str">
            <v>16290</v>
          </cell>
          <cell r="D1090" t="str">
            <v>0830034232</v>
          </cell>
          <cell r="E1090">
            <v>0</v>
          </cell>
          <cell r="F1090" t="str">
            <v>KR</v>
          </cell>
          <cell r="G1090" t="str">
            <v>31</v>
          </cell>
          <cell r="H1090">
            <v>0</v>
          </cell>
          <cell r="I1090" t="str">
            <v>0934001347</v>
          </cell>
          <cell r="J1090">
            <v>39807</v>
          </cell>
          <cell r="K1090">
            <v>-3224.5</v>
          </cell>
          <cell r="L1090" t="str">
            <v>THB</v>
          </cell>
          <cell r="M1090" t="str">
            <v>ค่าหัวลาก INV.3086605029,5031</v>
          </cell>
        </row>
        <row r="1091">
          <cell r="A1091" t="str">
            <v>@01@</v>
          </cell>
          <cell r="B1091" t="str">
            <v xml:space="preserve">ค่าหัวลาก </v>
          </cell>
          <cell r="C1091" t="str">
            <v>16291</v>
          </cell>
          <cell r="D1091" t="str">
            <v>0830034245</v>
          </cell>
          <cell r="E1091">
            <v>0</v>
          </cell>
          <cell r="F1091" t="str">
            <v>KR</v>
          </cell>
          <cell r="G1091" t="str">
            <v>31</v>
          </cell>
          <cell r="H1091">
            <v>0</v>
          </cell>
          <cell r="I1091" t="str">
            <v>0934001347</v>
          </cell>
          <cell r="J1091">
            <v>39807</v>
          </cell>
          <cell r="K1091">
            <v>-3800</v>
          </cell>
          <cell r="L1091" t="str">
            <v>THB</v>
          </cell>
          <cell r="M1091" t="str">
            <v>ค่าหัวลาก INV.3086605074</v>
          </cell>
        </row>
        <row r="1092">
          <cell r="A1092" t="str">
            <v>@01@</v>
          </cell>
          <cell r="B1092" t="str">
            <v xml:space="preserve">ค่าหัวลาก </v>
          </cell>
          <cell r="C1092" t="str">
            <v>16291</v>
          </cell>
          <cell r="D1092" t="str">
            <v>0830034245</v>
          </cell>
          <cell r="E1092">
            <v>0</v>
          </cell>
          <cell r="F1092" t="str">
            <v>KR</v>
          </cell>
          <cell r="G1092" t="str">
            <v>31</v>
          </cell>
          <cell r="H1092">
            <v>0</v>
          </cell>
          <cell r="I1092" t="str">
            <v>0934001347</v>
          </cell>
          <cell r="J1092">
            <v>39807</v>
          </cell>
          <cell r="K1092">
            <v>-770</v>
          </cell>
          <cell r="L1092" t="str">
            <v>THB</v>
          </cell>
          <cell r="M1092" t="str">
            <v>ค่าหัวลาก INV.3086605074</v>
          </cell>
        </row>
        <row r="1093">
          <cell r="A1093" t="str">
            <v>@01@</v>
          </cell>
          <cell r="B1093" t="str">
            <v xml:space="preserve">ค่าหัวลาก </v>
          </cell>
          <cell r="C1093" t="str">
            <v>IV0800941</v>
          </cell>
          <cell r="D1093" t="str">
            <v>0830034280</v>
          </cell>
          <cell r="E1093">
            <v>0</v>
          </cell>
          <cell r="F1093" t="str">
            <v>KR</v>
          </cell>
          <cell r="G1093" t="str">
            <v>31</v>
          </cell>
          <cell r="H1093">
            <v>0</v>
          </cell>
          <cell r="I1093" t="str">
            <v>0934001405</v>
          </cell>
          <cell r="J1093">
            <v>39807</v>
          </cell>
          <cell r="K1093">
            <v>-11400</v>
          </cell>
          <cell r="L1093" t="str">
            <v>THB</v>
          </cell>
          <cell r="M1093" t="str">
            <v>ค่าหัวลาก INV.3086604987,4974</v>
          </cell>
        </row>
        <row r="1094">
          <cell r="A1094" t="str">
            <v>@01@</v>
          </cell>
          <cell r="B1094" t="str">
            <v xml:space="preserve">ค่าหัวลาก </v>
          </cell>
          <cell r="C1094" t="str">
            <v>IV0800941</v>
          </cell>
          <cell r="D1094" t="str">
            <v>0830034280</v>
          </cell>
          <cell r="E1094">
            <v>0</v>
          </cell>
          <cell r="F1094" t="str">
            <v>KR</v>
          </cell>
          <cell r="G1094" t="str">
            <v>31</v>
          </cell>
          <cell r="H1094">
            <v>0</v>
          </cell>
          <cell r="I1094" t="str">
            <v>0934001405</v>
          </cell>
          <cell r="J1094">
            <v>39807</v>
          </cell>
          <cell r="K1094">
            <v>-2260</v>
          </cell>
          <cell r="L1094" t="str">
            <v>THB</v>
          </cell>
          <cell r="M1094" t="str">
            <v>ค่าหัวลาก INV.3086604987,4974</v>
          </cell>
        </row>
        <row r="1095">
          <cell r="A1095" t="str">
            <v>@01@</v>
          </cell>
          <cell r="B1095" t="str">
            <v xml:space="preserve">ค่าหัวลาก </v>
          </cell>
          <cell r="C1095" t="str">
            <v>IV0800942</v>
          </cell>
          <cell r="D1095" t="str">
            <v>0830034287</v>
          </cell>
          <cell r="E1095">
            <v>0</v>
          </cell>
          <cell r="F1095" t="str">
            <v>KR</v>
          </cell>
          <cell r="G1095" t="str">
            <v>31</v>
          </cell>
          <cell r="H1095">
            <v>0</v>
          </cell>
          <cell r="I1095" t="str">
            <v>0934001405</v>
          </cell>
          <cell r="J1095">
            <v>39807</v>
          </cell>
          <cell r="K1095">
            <v>-4300</v>
          </cell>
          <cell r="L1095" t="str">
            <v>THB</v>
          </cell>
          <cell r="M1095" t="str">
            <v>ค่าหัวลาก INV.3086604850</v>
          </cell>
        </row>
        <row r="1096">
          <cell r="A1096" t="str">
            <v>@01@</v>
          </cell>
          <cell r="B1096" t="str">
            <v xml:space="preserve">ค่าหัวลาก </v>
          </cell>
          <cell r="C1096" t="str">
            <v>IV0800942</v>
          </cell>
          <cell r="D1096" t="str">
            <v>0830034287</v>
          </cell>
          <cell r="E1096">
            <v>0</v>
          </cell>
          <cell r="F1096" t="str">
            <v>KR</v>
          </cell>
          <cell r="G1096" t="str">
            <v>31</v>
          </cell>
          <cell r="H1096">
            <v>0</v>
          </cell>
          <cell r="I1096" t="str">
            <v>0934001405</v>
          </cell>
          <cell r="J1096">
            <v>39807</v>
          </cell>
          <cell r="K1096">
            <v>-670</v>
          </cell>
          <cell r="L1096" t="str">
            <v>THB</v>
          </cell>
          <cell r="M1096" t="str">
            <v>ค่าหัวลาก INV.3086604850</v>
          </cell>
        </row>
        <row r="1097">
          <cell r="A1097" t="str">
            <v>@01@</v>
          </cell>
          <cell r="B1097" t="str">
            <v xml:space="preserve">ค่าหัวลาก </v>
          </cell>
          <cell r="C1097" t="str">
            <v>IV0800943</v>
          </cell>
          <cell r="D1097" t="str">
            <v>0830034289</v>
          </cell>
          <cell r="E1097">
            <v>0</v>
          </cell>
          <cell r="F1097" t="str">
            <v>KR</v>
          </cell>
          <cell r="G1097" t="str">
            <v>31</v>
          </cell>
          <cell r="H1097">
            <v>0</v>
          </cell>
          <cell r="I1097" t="str">
            <v>0934001405</v>
          </cell>
          <cell r="J1097">
            <v>39807</v>
          </cell>
          <cell r="K1097">
            <v>-11400</v>
          </cell>
          <cell r="L1097" t="str">
            <v>THB</v>
          </cell>
          <cell r="M1097" t="str">
            <v>ค่าหัวลาก INV.3086605021,5007,4975</v>
          </cell>
        </row>
        <row r="1098">
          <cell r="A1098" t="str">
            <v>@01@</v>
          </cell>
          <cell r="B1098" t="str">
            <v xml:space="preserve">ค่าหัวลาก </v>
          </cell>
          <cell r="C1098" t="str">
            <v>IV0800943</v>
          </cell>
          <cell r="D1098" t="str">
            <v>0830034289</v>
          </cell>
          <cell r="E1098">
            <v>0</v>
          </cell>
          <cell r="F1098" t="str">
            <v>KR</v>
          </cell>
          <cell r="G1098" t="str">
            <v>31</v>
          </cell>
          <cell r="H1098">
            <v>0</v>
          </cell>
          <cell r="I1098" t="str">
            <v>0934001405</v>
          </cell>
          <cell r="J1098">
            <v>39807</v>
          </cell>
          <cell r="K1098">
            <v>-2310</v>
          </cell>
          <cell r="L1098" t="str">
            <v>THB</v>
          </cell>
          <cell r="M1098" t="str">
            <v>ค่าหัวลาก INV.3086605021,5007,4975</v>
          </cell>
        </row>
        <row r="1099">
          <cell r="A1099" t="str">
            <v>@01@</v>
          </cell>
          <cell r="B1099" t="str">
            <v xml:space="preserve">ค่าหัวลาก </v>
          </cell>
          <cell r="C1099" t="str">
            <v>IV0800944</v>
          </cell>
          <cell r="D1099" t="str">
            <v>0830034298</v>
          </cell>
          <cell r="E1099">
            <v>0</v>
          </cell>
          <cell r="F1099" t="str">
            <v>KR</v>
          </cell>
          <cell r="G1099" t="str">
            <v>31</v>
          </cell>
          <cell r="H1099">
            <v>0</v>
          </cell>
          <cell r="I1099" t="str">
            <v>0934001405</v>
          </cell>
          <cell r="J1099">
            <v>39807</v>
          </cell>
          <cell r="K1099">
            <v>-15200</v>
          </cell>
          <cell r="L1099" t="str">
            <v>THB</v>
          </cell>
          <cell r="M1099" t="str">
            <v>ค่าหัวลาก INV.3086605006,5018,5017,4926</v>
          </cell>
        </row>
        <row r="1100">
          <cell r="A1100" t="str">
            <v>@01@</v>
          </cell>
          <cell r="B1100" t="str">
            <v xml:space="preserve">ค่าหัวลาก </v>
          </cell>
          <cell r="C1100" t="str">
            <v>IV0800944</v>
          </cell>
          <cell r="D1100" t="str">
            <v>0830034298</v>
          </cell>
          <cell r="E1100">
            <v>0</v>
          </cell>
          <cell r="F1100" t="str">
            <v>KR</v>
          </cell>
          <cell r="G1100" t="str">
            <v>31</v>
          </cell>
          <cell r="H1100">
            <v>0</v>
          </cell>
          <cell r="I1100" t="str">
            <v>0934001405</v>
          </cell>
          <cell r="J1100">
            <v>39807</v>
          </cell>
          <cell r="K1100">
            <v>-3080</v>
          </cell>
          <cell r="L1100" t="str">
            <v>THB</v>
          </cell>
          <cell r="M1100" t="str">
            <v>ค่าหัวลาก INV.3086605006,5018,5017,4926</v>
          </cell>
        </row>
        <row r="1101">
          <cell r="A1101" t="str">
            <v>@01@</v>
          </cell>
          <cell r="B1101" t="str">
            <v xml:space="preserve">ค่าหัวลาก </v>
          </cell>
          <cell r="C1101" t="str">
            <v>IV0800945</v>
          </cell>
          <cell r="D1101" t="str">
            <v>0830034310</v>
          </cell>
          <cell r="E1101">
            <v>0</v>
          </cell>
          <cell r="F1101" t="str">
            <v>KR</v>
          </cell>
          <cell r="G1101" t="str">
            <v>31</v>
          </cell>
          <cell r="H1101">
            <v>0</v>
          </cell>
          <cell r="I1101" t="str">
            <v>0934001405</v>
          </cell>
          <cell r="J1101">
            <v>39807</v>
          </cell>
          <cell r="K1101">
            <v>-22800</v>
          </cell>
          <cell r="L1101" t="str">
            <v>THB</v>
          </cell>
          <cell r="M1101" t="str">
            <v>ค่าหัวลาก INV.3086604972,4985,4973</v>
          </cell>
        </row>
        <row r="1102">
          <cell r="A1102" t="str">
            <v>@01@</v>
          </cell>
          <cell r="B1102" t="str">
            <v xml:space="preserve">ค่าหัวลาก </v>
          </cell>
          <cell r="C1102" t="str">
            <v>IV0800945</v>
          </cell>
          <cell r="D1102" t="str">
            <v>0830034310</v>
          </cell>
          <cell r="E1102">
            <v>0</v>
          </cell>
          <cell r="F1102" t="str">
            <v>KR</v>
          </cell>
          <cell r="G1102" t="str">
            <v>31</v>
          </cell>
          <cell r="H1102">
            <v>0</v>
          </cell>
          <cell r="I1102" t="str">
            <v>0934001405</v>
          </cell>
          <cell r="J1102">
            <v>39807</v>
          </cell>
          <cell r="K1102">
            <v>-4320</v>
          </cell>
          <cell r="L1102" t="str">
            <v>THB</v>
          </cell>
          <cell r="M1102" t="str">
            <v>ค่าหัวลาก INV.3086604972,4985,4973</v>
          </cell>
        </row>
        <row r="1103">
          <cell r="A1103" t="str">
            <v>@01@</v>
          </cell>
          <cell r="B1103" t="str">
            <v xml:space="preserve">ค่าหัวลาก </v>
          </cell>
          <cell r="C1103" t="str">
            <v>IV0800947</v>
          </cell>
          <cell r="D1103" t="str">
            <v>0830034358</v>
          </cell>
          <cell r="E1103">
            <v>0</v>
          </cell>
          <cell r="F1103" t="str">
            <v>KR</v>
          </cell>
          <cell r="G1103" t="str">
            <v>31</v>
          </cell>
          <cell r="H1103">
            <v>0</v>
          </cell>
          <cell r="I1103" t="str">
            <v>0934001405</v>
          </cell>
          <cell r="J1103">
            <v>39807</v>
          </cell>
          <cell r="K1103">
            <v>-22800</v>
          </cell>
          <cell r="L1103" t="str">
            <v>THB</v>
          </cell>
          <cell r="M1103" t="str">
            <v>ค่าหัวลาก INV.3086605004</v>
          </cell>
        </row>
        <row r="1104">
          <cell r="A1104" t="str">
            <v>@01@</v>
          </cell>
          <cell r="B1104" t="str">
            <v xml:space="preserve">ค่าหัวลาก </v>
          </cell>
          <cell r="C1104" t="str">
            <v>IV0800947</v>
          </cell>
          <cell r="D1104" t="str">
            <v>0830034358</v>
          </cell>
          <cell r="E1104">
            <v>0</v>
          </cell>
          <cell r="F1104" t="str">
            <v>KR</v>
          </cell>
          <cell r="G1104" t="str">
            <v>31</v>
          </cell>
          <cell r="H1104">
            <v>0</v>
          </cell>
          <cell r="I1104" t="str">
            <v>0934001405</v>
          </cell>
          <cell r="J1104">
            <v>39807</v>
          </cell>
          <cell r="K1104">
            <v>-4320</v>
          </cell>
          <cell r="L1104" t="str">
            <v>THB</v>
          </cell>
          <cell r="M1104" t="str">
            <v>ค่าหัวลาก INV.3086605004</v>
          </cell>
        </row>
        <row r="1105">
          <cell r="A1105" t="str">
            <v>@01@</v>
          </cell>
          <cell r="B1105" t="str">
            <v xml:space="preserve">ค่าหัวลาก </v>
          </cell>
          <cell r="C1105" t="str">
            <v>IV0800948</v>
          </cell>
          <cell r="D1105" t="str">
            <v>0830034372</v>
          </cell>
          <cell r="E1105">
            <v>0</v>
          </cell>
          <cell r="F1105" t="str">
            <v>KR</v>
          </cell>
          <cell r="G1105" t="str">
            <v>31</v>
          </cell>
          <cell r="H1105">
            <v>0</v>
          </cell>
          <cell r="I1105" t="str">
            <v>0934001405</v>
          </cell>
          <cell r="J1105">
            <v>39807</v>
          </cell>
          <cell r="K1105">
            <v>-15200</v>
          </cell>
          <cell r="L1105" t="str">
            <v>THB</v>
          </cell>
          <cell r="M1105" t="str">
            <v>ค่าหัวลาก INV.3086605029,4847</v>
          </cell>
        </row>
        <row r="1106">
          <cell r="A1106" t="str">
            <v>@01@</v>
          </cell>
          <cell r="B1106" t="str">
            <v xml:space="preserve">ค่าหัวลาก </v>
          </cell>
          <cell r="C1106" t="str">
            <v>IV0800948</v>
          </cell>
          <cell r="D1106" t="str">
            <v>0830034372</v>
          </cell>
          <cell r="E1106">
            <v>0</v>
          </cell>
          <cell r="F1106" t="str">
            <v>KR</v>
          </cell>
          <cell r="G1106" t="str">
            <v>31</v>
          </cell>
          <cell r="H1106">
            <v>0</v>
          </cell>
          <cell r="I1106" t="str">
            <v>0934001405</v>
          </cell>
          <cell r="J1106">
            <v>39807</v>
          </cell>
          <cell r="K1106">
            <v>-2740</v>
          </cell>
          <cell r="L1106" t="str">
            <v>THB</v>
          </cell>
          <cell r="M1106" t="str">
            <v>ค่าหัวลาก INV.3086605029,4847</v>
          </cell>
        </row>
        <row r="1107">
          <cell r="A1107" t="str">
            <v>@01@</v>
          </cell>
          <cell r="B1107" t="str">
            <v xml:space="preserve">ค่าหัวลาก </v>
          </cell>
          <cell r="C1107" t="str">
            <v>IV0800949</v>
          </cell>
          <cell r="D1107" t="str">
            <v>0830034381</v>
          </cell>
          <cell r="E1107">
            <v>0</v>
          </cell>
          <cell r="F1107" t="str">
            <v>KR</v>
          </cell>
          <cell r="G1107" t="str">
            <v>31</v>
          </cell>
          <cell r="H1107">
            <v>0</v>
          </cell>
          <cell r="I1107" t="str">
            <v>0934001405</v>
          </cell>
          <cell r="J1107">
            <v>39807</v>
          </cell>
          <cell r="K1107">
            <v>-41800</v>
          </cell>
          <cell r="L1107" t="str">
            <v>THB</v>
          </cell>
          <cell r="M1107" t="str">
            <v>ค่าหัวลาก INV.3086604952</v>
          </cell>
        </row>
        <row r="1108">
          <cell r="A1108" t="str">
            <v>@01@</v>
          </cell>
          <cell r="B1108" t="str">
            <v xml:space="preserve">ค่าหัวลาก </v>
          </cell>
          <cell r="C1108" t="str">
            <v>IV0800949</v>
          </cell>
          <cell r="D1108" t="str">
            <v>0830034381</v>
          </cell>
          <cell r="E1108">
            <v>0</v>
          </cell>
          <cell r="F1108" t="str">
            <v>KR</v>
          </cell>
          <cell r="G1108" t="str">
            <v>31</v>
          </cell>
          <cell r="H1108">
            <v>0</v>
          </cell>
          <cell r="I1108" t="str">
            <v>0934001405</v>
          </cell>
          <cell r="J1108">
            <v>39807</v>
          </cell>
          <cell r="K1108">
            <v>-7535</v>
          </cell>
          <cell r="L1108" t="str">
            <v>THB</v>
          </cell>
          <cell r="M1108" t="str">
            <v>ค่าหัวลาก INV.3086604952</v>
          </cell>
        </row>
        <row r="1109">
          <cell r="A1109" t="str">
            <v>@01@</v>
          </cell>
          <cell r="B1109" t="str">
            <v xml:space="preserve">ค่าหัวลาก </v>
          </cell>
          <cell r="C1109" t="str">
            <v>IV0800950</v>
          </cell>
          <cell r="D1109" t="str">
            <v>0830034407</v>
          </cell>
          <cell r="E1109">
            <v>0</v>
          </cell>
          <cell r="F1109" t="str">
            <v>KR</v>
          </cell>
          <cell r="G1109" t="str">
            <v>31</v>
          </cell>
          <cell r="H1109">
            <v>0</v>
          </cell>
          <cell r="I1109" t="str">
            <v>0934001405</v>
          </cell>
          <cell r="J1109">
            <v>39807</v>
          </cell>
          <cell r="K1109">
            <v>-4100</v>
          </cell>
          <cell r="L1109" t="str">
            <v>THB</v>
          </cell>
          <cell r="M1109" t="str">
            <v>ค่าหัวลาก INV.3086605031</v>
          </cell>
        </row>
        <row r="1110">
          <cell r="A1110" t="str">
            <v>@01@</v>
          </cell>
          <cell r="B1110" t="str">
            <v xml:space="preserve">ค่าหัวลาก </v>
          </cell>
          <cell r="C1110" t="str">
            <v>IV0800950</v>
          </cell>
          <cell r="D1110" t="str">
            <v>0830034407</v>
          </cell>
          <cell r="E1110">
            <v>0</v>
          </cell>
          <cell r="F1110" t="str">
            <v>KR</v>
          </cell>
          <cell r="G1110" t="str">
            <v>31</v>
          </cell>
          <cell r="H1110">
            <v>0</v>
          </cell>
          <cell r="I1110" t="str">
            <v>0934001405</v>
          </cell>
          <cell r="J1110">
            <v>39807</v>
          </cell>
          <cell r="K1110">
            <v>-651.5</v>
          </cell>
          <cell r="L1110" t="str">
            <v>THB</v>
          </cell>
          <cell r="M1110" t="str">
            <v>ค่าหัวลาก INV.3086605031</v>
          </cell>
        </row>
        <row r="1111">
          <cell r="A1111" t="str">
            <v>@01@</v>
          </cell>
          <cell r="B1111" t="str">
            <v xml:space="preserve">ค่าหัวลาก </v>
          </cell>
          <cell r="C1111" t="str">
            <v>IV0800951</v>
          </cell>
          <cell r="D1111" t="str">
            <v>0830034411</v>
          </cell>
          <cell r="E1111">
            <v>0</v>
          </cell>
          <cell r="F1111" t="str">
            <v>KR</v>
          </cell>
          <cell r="G1111" t="str">
            <v>31</v>
          </cell>
          <cell r="H1111">
            <v>0</v>
          </cell>
          <cell r="I1111" t="str">
            <v>0934001405</v>
          </cell>
          <cell r="J1111">
            <v>39807</v>
          </cell>
          <cell r="K1111">
            <v>-7200</v>
          </cell>
          <cell r="L1111" t="str">
            <v>THB</v>
          </cell>
          <cell r="M1111" t="str">
            <v>ค่าหัวลาก INV.3086605037</v>
          </cell>
        </row>
        <row r="1112">
          <cell r="A1112" t="str">
            <v>@01@</v>
          </cell>
          <cell r="B1112" t="str">
            <v xml:space="preserve">ค่าหัวลาก </v>
          </cell>
          <cell r="C1112" t="str">
            <v>IV0800951</v>
          </cell>
          <cell r="D1112" t="str">
            <v>0830034411</v>
          </cell>
          <cell r="E1112">
            <v>0</v>
          </cell>
          <cell r="F1112" t="str">
            <v>KR</v>
          </cell>
          <cell r="G1112" t="str">
            <v>31</v>
          </cell>
          <cell r="H1112">
            <v>0</v>
          </cell>
          <cell r="I1112" t="str">
            <v>0934001405</v>
          </cell>
          <cell r="J1112">
            <v>39807</v>
          </cell>
          <cell r="K1112">
            <v>-1440</v>
          </cell>
          <cell r="L1112" t="str">
            <v>THB</v>
          </cell>
          <cell r="M1112" t="str">
            <v>ค่าหัวลาก INV.3086605037</v>
          </cell>
        </row>
        <row r="1113">
          <cell r="A1113" t="str">
            <v>@01@</v>
          </cell>
          <cell r="B1113" t="str">
            <v xml:space="preserve">ค่าหัวลาก </v>
          </cell>
          <cell r="C1113" t="str">
            <v>IV0800946</v>
          </cell>
          <cell r="D1113" t="str">
            <v>0830034320</v>
          </cell>
          <cell r="E1113">
            <v>0</v>
          </cell>
          <cell r="F1113" t="str">
            <v>KR</v>
          </cell>
          <cell r="G1113" t="str">
            <v>31</v>
          </cell>
          <cell r="H1113">
            <v>0</v>
          </cell>
          <cell r="I1113" t="str">
            <v>0934002205</v>
          </cell>
          <cell r="J1113">
            <v>39807</v>
          </cell>
          <cell r="K1113">
            <v>-55900</v>
          </cell>
          <cell r="L1113" t="str">
            <v>THB</v>
          </cell>
          <cell r="M1113" t="str">
            <v>ค่าหัวลาก INV.3086604954</v>
          </cell>
        </row>
        <row r="1114">
          <cell r="A1114" t="str">
            <v>@01@</v>
          </cell>
          <cell r="B1114" t="str">
            <v xml:space="preserve">ค่าหัวลาก </v>
          </cell>
          <cell r="C1114" t="str">
            <v>16298</v>
          </cell>
          <cell r="D1114" t="str">
            <v>0830034248</v>
          </cell>
          <cell r="E1114">
            <v>0</v>
          </cell>
          <cell r="F1114" t="str">
            <v>KR</v>
          </cell>
          <cell r="G1114" t="str">
            <v>31</v>
          </cell>
          <cell r="H1114">
            <v>0</v>
          </cell>
          <cell r="I1114" t="str">
            <v>0934001347</v>
          </cell>
          <cell r="J1114">
            <v>39808</v>
          </cell>
          <cell r="K1114">
            <v>-23600</v>
          </cell>
          <cell r="L1114" t="str">
            <v>THB</v>
          </cell>
          <cell r="M1114" t="str">
            <v>ค่าหัวลาก INV.3086605033,5102</v>
          </cell>
        </row>
        <row r="1115">
          <cell r="A1115" t="str">
            <v>@01@</v>
          </cell>
          <cell r="B1115" t="str">
            <v xml:space="preserve">ค่าหัวลาก </v>
          </cell>
          <cell r="C1115" t="str">
            <v>16298</v>
          </cell>
          <cell r="D1115" t="str">
            <v>0830034248</v>
          </cell>
          <cell r="E1115">
            <v>0</v>
          </cell>
          <cell r="F1115" t="str">
            <v>KR</v>
          </cell>
          <cell r="G1115" t="str">
            <v>31</v>
          </cell>
          <cell r="H1115">
            <v>0</v>
          </cell>
          <cell r="I1115" t="str">
            <v>0934001347</v>
          </cell>
          <cell r="J1115">
            <v>39808</v>
          </cell>
          <cell r="K1115">
            <v>-4405.6000000000004</v>
          </cell>
          <cell r="L1115" t="str">
            <v>THB</v>
          </cell>
          <cell r="M1115" t="str">
            <v>ค่าหัวลาก INV.3086605033,5102</v>
          </cell>
        </row>
        <row r="1116">
          <cell r="A1116" t="str">
            <v>@01@</v>
          </cell>
          <cell r="B1116" t="str">
            <v xml:space="preserve">ค่าหัวลาก </v>
          </cell>
          <cell r="C1116" t="str">
            <v>TRK 083212</v>
          </cell>
          <cell r="D1116" t="str">
            <v>0840082373</v>
          </cell>
          <cell r="E1116">
            <v>0</v>
          </cell>
          <cell r="F1116" t="str">
            <v>RE</v>
          </cell>
          <cell r="G1116" t="str">
            <v>31</v>
          </cell>
          <cell r="H1116" t="str">
            <v>V0</v>
          </cell>
          <cell r="I1116" t="str">
            <v>0934000405</v>
          </cell>
          <cell r="J1116">
            <v>39780</v>
          </cell>
          <cell r="K1116">
            <v>-24000</v>
          </cell>
          <cell r="L1116" t="str">
            <v>THB</v>
          </cell>
          <cell r="M1116" t="str">
            <v>ค่าหัวลากตู้Container</v>
          </cell>
        </row>
        <row r="1117">
          <cell r="A1117" t="str">
            <v>@01@</v>
          </cell>
          <cell r="B1117" t="str">
            <v xml:space="preserve">ค่าหัวลาก </v>
          </cell>
          <cell r="C1117" t="str">
            <v>TRK 083213</v>
          </cell>
          <cell r="D1117" t="str">
            <v>0840082375</v>
          </cell>
          <cell r="E1117">
            <v>0</v>
          </cell>
          <cell r="F1117" t="str">
            <v>RE</v>
          </cell>
          <cell r="G1117" t="str">
            <v>31</v>
          </cell>
          <cell r="H1117" t="str">
            <v>V0</v>
          </cell>
          <cell r="I1117" t="str">
            <v>0934000405</v>
          </cell>
          <cell r="J1117">
            <v>39780</v>
          </cell>
          <cell r="K1117">
            <v>-24000</v>
          </cell>
          <cell r="L1117" t="str">
            <v>THB</v>
          </cell>
          <cell r="M1117" t="str">
            <v>ค่าหัวลากตู้Container</v>
          </cell>
        </row>
        <row r="1118">
          <cell r="A1118" t="str">
            <v>@01@</v>
          </cell>
          <cell r="B1118" t="str">
            <v xml:space="preserve">ค่าหัวลาก </v>
          </cell>
          <cell r="C1118" t="str">
            <v>TRK 083214</v>
          </cell>
          <cell r="D1118" t="str">
            <v>0840082376</v>
          </cell>
          <cell r="E1118">
            <v>0</v>
          </cell>
          <cell r="F1118" t="str">
            <v>RE</v>
          </cell>
          <cell r="G1118" t="str">
            <v>31</v>
          </cell>
          <cell r="H1118" t="str">
            <v>V0</v>
          </cell>
          <cell r="I1118" t="str">
            <v>0934000405</v>
          </cell>
          <cell r="J1118">
            <v>39780</v>
          </cell>
          <cell r="K1118">
            <v>-24000</v>
          </cell>
          <cell r="L1118" t="str">
            <v>THB</v>
          </cell>
          <cell r="M1118" t="str">
            <v>ค่าหัวลากตู้Container</v>
          </cell>
        </row>
        <row r="1119">
          <cell r="A1119" t="str">
            <v>@01@</v>
          </cell>
          <cell r="B1119" t="str">
            <v xml:space="preserve">ค่าหัวลาก </v>
          </cell>
          <cell r="C1119" t="str">
            <v>TRK 083230</v>
          </cell>
          <cell r="D1119" t="str">
            <v>0840082367</v>
          </cell>
          <cell r="E1119">
            <v>0</v>
          </cell>
          <cell r="F1119" t="str">
            <v>RE</v>
          </cell>
          <cell r="G1119" t="str">
            <v>31</v>
          </cell>
          <cell r="H1119" t="str">
            <v>V0</v>
          </cell>
          <cell r="I1119" t="str">
            <v>0934000405</v>
          </cell>
          <cell r="J1119">
            <v>39780</v>
          </cell>
          <cell r="K1119">
            <v>-24000</v>
          </cell>
          <cell r="L1119" t="str">
            <v>THB</v>
          </cell>
          <cell r="M1119" t="str">
            <v>ค่าหัวลากตู้Container</v>
          </cell>
        </row>
        <row r="1120">
          <cell r="A1120" t="str">
            <v>@01@</v>
          </cell>
          <cell r="B1120" t="str">
            <v xml:space="preserve">ค่าหัวลาก </v>
          </cell>
          <cell r="C1120" t="str">
            <v>TRK 083231</v>
          </cell>
          <cell r="D1120" t="str">
            <v>0840082370</v>
          </cell>
          <cell r="E1120">
            <v>0</v>
          </cell>
          <cell r="F1120" t="str">
            <v>RE</v>
          </cell>
          <cell r="G1120" t="str">
            <v>31</v>
          </cell>
          <cell r="H1120" t="str">
            <v>V0</v>
          </cell>
          <cell r="I1120" t="str">
            <v>0934000405</v>
          </cell>
          <cell r="J1120">
            <v>39780</v>
          </cell>
          <cell r="K1120">
            <v>-24000</v>
          </cell>
          <cell r="L1120" t="str">
            <v>THB</v>
          </cell>
          <cell r="M1120" t="str">
            <v>ค่าหัวลากตู้Container</v>
          </cell>
        </row>
        <row r="1121">
          <cell r="A1121" t="str">
            <v>@01@</v>
          </cell>
          <cell r="B1121" t="str">
            <v xml:space="preserve">ค่าหัวลาก </v>
          </cell>
          <cell r="C1121" t="str">
            <v>TRK 083232</v>
          </cell>
          <cell r="D1121" t="str">
            <v>0840082372</v>
          </cell>
          <cell r="E1121">
            <v>0</v>
          </cell>
          <cell r="F1121" t="str">
            <v>RE</v>
          </cell>
          <cell r="G1121" t="str">
            <v>31</v>
          </cell>
          <cell r="H1121" t="str">
            <v>V0</v>
          </cell>
          <cell r="I1121" t="str">
            <v>0934000405</v>
          </cell>
          <cell r="J1121">
            <v>39780</v>
          </cell>
          <cell r="K1121">
            <v>-24000</v>
          </cell>
          <cell r="L1121" t="str">
            <v>THB</v>
          </cell>
          <cell r="M1121" t="str">
            <v>ค่าหัวลากตู้Container</v>
          </cell>
        </row>
        <row r="1122">
          <cell r="A1122" t="str">
            <v>@01@</v>
          </cell>
          <cell r="B1122" t="str">
            <v xml:space="preserve">ค่าหัวลาก </v>
          </cell>
          <cell r="C1122" t="str">
            <v>TRK 083253</v>
          </cell>
          <cell r="D1122" t="str">
            <v>0840085106</v>
          </cell>
          <cell r="E1122">
            <v>0</v>
          </cell>
          <cell r="F1122" t="str">
            <v>RE</v>
          </cell>
          <cell r="G1122" t="str">
            <v>31</v>
          </cell>
          <cell r="H1122" t="str">
            <v>V0</v>
          </cell>
          <cell r="I1122" t="str">
            <v>0934000691</v>
          </cell>
          <cell r="J1122">
            <v>39791</v>
          </cell>
          <cell r="K1122">
            <v>-24000</v>
          </cell>
          <cell r="L1122" t="str">
            <v>THB</v>
          </cell>
          <cell r="M1122" t="str">
            <v>ค่าหัวลากตู้Container</v>
          </cell>
        </row>
        <row r="1123">
          <cell r="A1123" t="str">
            <v>@01@</v>
          </cell>
          <cell r="B1123" t="str">
            <v xml:space="preserve">ค่าหัวลาก </v>
          </cell>
          <cell r="C1123" t="str">
            <v>TRK 083254</v>
          </cell>
          <cell r="D1123" t="str">
            <v>0840085109</v>
          </cell>
          <cell r="E1123">
            <v>0</v>
          </cell>
          <cell r="F1123" t="str">
            <v>RE</v>
          </cell>
          <cell r="G1123" t="str">
            <v>31</v>
          </cell>
          <cell r="H1123" t="str">
            <v>V0</v>
          </cell>
          <cell r="I1123" t="str">
            <v>0934000691</v>
          </cell>
          <cell r="J1123">
            <v>39791</v>
          </cell>
          <cell r="K1123">
            <v>-24000</v>
          </cell>
          <cell r="L1123" t="str">
            <v>THB</v>
          </cell>
          <cell r="M1123" t="str">
            <v>ค่าหัวลากตู้Container</v>
          </cell>
        </row>
        <row r="1124">
          <cell r="A1124" t="str">
            <v>@01@</v>
          </cell>
          <cell r="B1124" t="str">
            <v xml:space="preserve">ค่าหัวลาก </v>
          </cell>
          <cell r="C1124" t="str">
            <v>TRK 083255</v>
          </cell>
          <cell r="D1124" t="str">
            <v>0840085111</v>
          </cell>
          <cell r="E1124">
            <v>0</v>
          </cell>
          <cell r="F1124" t="str">
            <v>RE</v>
          </cell>
          <cell r="G1124" t="str">
            <v>31</v>
          </cell>
          <cell r="H1124" t="str">
            <v>V0</v>
          </cell>
          <cell r="I1124" t="str">
            <v>0934000691</v>
          </cell>
          <cell r="J1124">
            <v>39791</v>
          </cell>
          <cell r="K1124">
            <v>-24000</v>
          </cell>
          <cell r="L1124" t="str">
            <v>THB</v>
          </cell>
          <cell r="M1124" t="str">
            <v>ค่าหัวลากตู้Container</v>
          </cell>
        </row>
        <row r="1125">
          <cell r="B1125" t="str">
            <v>ค่าหัวลาก Total</v>
          </cell>
          <cell r="K1125">
            <v>-2553068.0799999996</v>
          </cell>
        </row>
        <row r="1126">
          <cell r="A1126" t="str">
            <v>@01@</v>
          </cell>
          <cell r="B1126" t="str">
            <v>เดินทาง</v>
          </cell>
          <cell r="C1126" t="str">
            <v>RT08002810</v>
          </cell>
          <cell r="D1126" t="str">
            <v>0830031970</v>
          </cell>
          <cell r="E1126">
            <v>0</v>
          </cell>
          <cell r="F1126" t="str">
            <v>KR</v>
          </cell>
          <cell r="G1126" t="str">
            <v>31</v>
          </cell>
          <cell r="H1126">
            <v>0</v>
          </cell>
          <cell r="I1126" t="str">
            <v>0934000318</v>
          </cell>
          <cell r="J1126">
            <v>39786</v>
          </cell>
          <cell r="K1126">
            <v>-172700</v>
          </cell>
          <cell r="L1126" t="str">
            <v>THB</v>
          </cell>
          <cell r="M1126" t="str">
            <v>ค่าตํ่วเดินทางไปอเมริกา คุณสิรวัจน์</v>
          </cell>
        </row>
        <row r="1127">
          <cell r="A1127" t="str">
            <v>@01@</v>
          </cell>
          <cell r="B1127" t="str">
            <v>เดินทาง</v>
          </cell>
          <cell r="C1127" t="str">
            <v>RT08002813</v>
          </cell>
          <cell r="D1127" t="str">
            <v>0830031968</v>
          </cell>
          <cell r="E1127">
            <v>0</v>
          </cell>
          <cell r="F1127" t="str">
            <v>KR</v>
          </cell>
          <cell r="G1127" t="str">
            <v>31</v>
          </cell>
          <cell r="H1127">
            <v>0</v>
          </cell>
          <cell r="I1127" t="str">
            <v>0934000318</v>
          </cell>
          <cell r="J1127">
            <v>39790</v>
          </cell>
          <cell r="K1127">
            <v>-153800</v>
          </cell>
          <cell r="L1127" t="str">
            <v>THB</v>
          </cell>
          <cell r="M1127" t="str">
            <v>ค่าตํ่วเดินทางไปอเมริกา คุณภัคพงศ์</v>
          </cell>
        </row>
        <row r="1128">
          <cell r="A1128" t="str">
            <v>@01@</v>
          </cell>
          <cell r="B1128" t="str">
            <v>เดินทาง</v>
          </cell>
          <cell r="C1128" t="str">
            <v>RT08002890</v>
          </cell>
          <cell r="D1128" t="str">
            <v>0830033446</v>
          </cell>
          <cell r="E1128">
            <v>0</v>
          </cell>
          <cell r="F1128" t="str">
            <v>KR</v>
          </cell>
          <cell r="G1128" t="str">
            <v>31</v>
          </cell>
          <cell r="H1128">
            <v>0</v>
          </cell>
          <cell r="I1128" t="str">
            <v>0934000919</v>
          </cell>
          <cell r="J1128">
            <v>39800</v>
          </cell>
          <cell r="K1128">
            <v>-55100</v>
          </cell>
          <cell r="L1128" t="str">
            <v>THB</v>
          </cell>
          <cell r="M1128" t="str">
            <v>ค่าตั๋วเครื่องบินไปญี่ปุ่น คุณนิอร คุณอังคนา</v>
          </cell>
        </row>
        <row r="1129">
          <cell r="A1129" t="str">
            <v>@01@</v>
          </cell>
          <cell r="B1129" t="str">
            <v>เดินทาง</v>
          </cell>
          <cell r="C1129" t="str">
            <v>RT08002789</v>
          </cell>
          <cell r="D1129" t="str">
            <v>0830034035</v>
          </cell>
          <cell r="E1129">
            <v>0</v>
          </cell>
          <cell r="F1129" t="str">
            <v>KR</v>
          </cell>
          <cell r="G1129" t="str">
            <v>31</v>
          </cell>
          <cell r="H1129">
            <v>0</v>
          </cell>
          <cell r="I1129" t="str">
            <v>0934000919</v>
          </cell>
          <cell r="J1129">
            <v>39780</v>
          </cell>
          <cell r="K1129">
            <v>-44825</v>
          </cell>
          <cell r="L1129" t="str">
            <v>THB</v>
          </cell>
          <cell r="M1129" t="str">
            <v>ค่าตั๋วเดินทางคุณฤทธิรงค์</v>
          </cell>
        </row>
        <row r="1130">
          <cell r="A1130" t="str">
            <v>@01@</v>
          </cell>
          <cell r="B1130" t="str">
            <v>เดินทาง</v>
          </cell>
          <cell r="C1130" t="str">
            <v>RT08002889</v>
          </cell>
          <cell r="D1130" t="str">
            <v>0830033447</v>
          </cell>
          <cell r="E1130">
            <v>0</v>
          </cell>
          <cell r="F1130" t="str">
            <v>KR</v>
          </cell>
          <cell r="G1130" t="str">
            <v>31</v>
          </cell>
          <cell r="H1130">
            <v>0</v>
          </cell>
          <cell r="I1130" t="str">
            <v>0934000919</v>
          </cell>
          <cell r="J1130">
            <v>39800</v>
          </cell>
          <cell r="K1130">
            <v>-82650</v>
          </cell>
          <cell r="L1130" t="str">
            <v>THB</v>
          </cell>
          <cell r="M1130" t="str">
            <v>ค่าตั๋วบินไปญี่ปุ่น คุณเนาวรัตน์,คุณสาธิต,อนงค์</v>
          </cell>
        </row>
        <row r="1131">
          <cell r="A1131" t="str">
            <v>@01@</v>
          </cell>
          <cell r="B1131" t="str">
            <v>เดินทาง</v>
          </cell>
          <cell r="C1131" t="str">
            <v>RT08002827</v>
          </cell>
          <cell r="D1131" t="str">
            <v>0830033987</v>
          </cell>
          <cell r="E1131">
            <v>0</v>
          </cell>
          <cell r="F1131" t="str">
            <v>KR</v>
          </cell>
          <cell r="G1131" t="str">
            <v>31</v>
          </cell>
          <cell r="H1131">
            <v>0</v>
          </cell>
          <cell r="I1131" t="str">
            <v>0934000919</v>
          </cell>
          <cell r="J1131">
            <v>39790</v>
          </cell>
          <cell r="K1131">
            <v>-7610</v>
          </cell>
          <cell r="L1131" t="str">
            <v>THB</v>
          </cell>
          <cell r="M1131" t="str">
            <v>ค่าตี๋วเดินทางคุณสุนทรีย์</v>
          </cell>
        </row>
        <row r="1132">
          <cell r="A1132" t="str">
            <v>@01@</v>
          </cell>
          <cell r="B1132" t="str">
            <v>เดินทาง</v>
          </cell>
          <cell r="C1132" t="str">
            <v>RT08002840</v>
          </cell>
          <cell r="D1132" t="str">
            <v>0830033988</v>
          </cell>
          <cell r="E1132">
            <v>0</v>
          </cell>
          <cell r="F1132" t="str">
            <v>KR</v>
          </cell>
          <cell r="G1132" t="str">
            <v>31</v>
          </cell>
          <cell r="H1132">
            <v>0</v>
          </cell>
          <cell r="I1132" t="str">
            <v>0934000919</v>
          </cell>
          <cell r="J1132">
            <v>39793</v>
          </cell>
          <cell r="K1132">
            <v>-4395</v>
          </cell>
          <cell r="L1132" t="str">
            <v>THB</v>
          </cell>
          <cell r="M1132" t="str">
            <v>ค่าตี๋วเดินทางคุณสุนทรีย์</v>
          </cell>
        </row>
        <row r="1133">
          <cell r="A1133" t="str">
            <v>@01@</v>
          </cell>
          <cell r="B1133" t="str">
            <v>เดินทาง</v>
          </cell>
          <cell r="C1133" t="str">
            <v>0811-0033</v>
          </cell>
          <cell r="D1133" t="str">
            <v>0830033480</v>
          </cell>
          <cell r="E1133">
            <v>0</v>
          </cell>
          <cell r="F1133" t="str">
            <v>KR</v>
          </cell>
          <cell r="G1133" t="str">
            <v>31</v>
          </cell>
          <cell r="H1133">
            <v>0</v>
          </cell>
          <cell r="I1133" t="str">
            <v>0934000615</v>
          </cell>
          <cell r="J1133">
            <v>39755</v>
          </cell>
          <cell r="K1133">
            <v>-940</v>
          </cell>
          <cell r="L1133" t="str">
            <v>THB</v>
          </cell>
          <cell r="M1133" t="str">
            <v>ค่าประกันภัยเดินทาง คุณพีรศักดิ์ คุณสิรวีจน์</v>
          </cell>
        </row>
        <row r="1134">
          <cell r="A1134" t="str">
            <v>@01@</v>
          </cell>
          <cell r="B1134" t="str">
            <v>เดินทาง</v>
          </cell>
          <cell r="C1134" t="str">
            <v>0812-0110</v>
          </cell>
          <cell r="D1134" t="str">
            <v>0830034115</v>
          </cell>
          <cell r="E1134">
            <v>0</v>
          </cell>
          <cell r="F1134" t="str">
            <v>KR</v>
          </cell>
          <cell r="G1134" t="str">
            <v>31</v>
          </cell>
          <cell r="H1134">
            <v>0</v>
          </cell>
          <cell r="I1134" t="str">
            <v>0934002704</v>
          </cell>
          <cell r="J1134">
            <v>39800</v>
          </cell>
          <cell r="K1134">
            <v>-3500</v>
          </cell>
          <cell r="L1134" t="str">
            <v>THB</v>
          </cell>
          <cell r="M1134" t="str">
            <v>ค่าประกันภัยเดินทาง คุณธานุตราคุณนันทยาคุณสุทธิเดช</v>
          </cell>
        </row>
        <row r="1135">
          <cell r="A1135" t="str">
            <v>@01@</v>
          </cell>
          <cell r="B1135" t="str">
            <v>เดินทาง</v>
          </cell>
          <cell r="C1135" t="str">
            <v>0812-0444</v>
          </cell>
          <cell r="D1135" t="str">
            <v>0830034118</v>
          </cell>
          <cell r="E1135">
            <v>0</v>
          </cell>
          <cell r="F1135" t="str">
            <v>KR</v>
          </cell>
          <cell r="G1135" t="str">
            <v>31</v>
          </cell>
          <cell r="H1135">
            <v>0</v>
          </cell>
          <cell r="I1135" t="str">
            <v>0934002345</v>
          </cell>
          <cell r="J1135">
            <v>39805</v>
          </cell>
          <cell r="K1135">
            <v>-6320</v>
          </cell>
          <cell r="L1135" t="str">
            <v>THB</v>
          </cell>
          <cell r="M1135" t="str">
            <v>ค่าประกันภัยเดินทาง คุณปองพลk.สุรีนาฏย์k.นันทินีย์</v>
          </cell>
        </row>
        <row r="1136">
          <cell r="B1136" t="str">
            <v>เดินทาง Total</v>
          </cell>
          <cell r="K1136">
            <v>-531840</v>
          </cell>
        </row>
        <row r="1137">
          <cell r="A1137" t="str">
            <v>@01@</v>
          </cell>
          <cell r="B1137" t="str">
            <v>เบี้ยประกัน</v>
          </cell>
          <cell r="C1137" t="str">
            <v>0810-0465</v>
          </cell>
          <cell r="D1137" t="str">
            <v>0830028561</v>
          </cell>
          <cell r="E1137">
            <v>0</v>
          </cell>
          <cell r="F1137" t="str">
            <v>KR</v>
          </cell>
          <cell r="G1137" t="str">
            <v>31</v>
          </cell>
          <cell r="H1137">
            <v>0</v>
          </cell>
          <cell r="I1137" t="str">
            <v>0934000304</v>
          </cell>
          <cell r="J1137">
            <v>39749</v>
          </cell>
          <cell r="K1137">
            <v>-6747821.25</v>
          </cell>
          <cell r="L1137" t="str">
            <v>THB</v>
          </cell>
          <cell r="M1137" t="str">
            <v>เบี้ยประกันภัยโรงงาน 30/09/08-30/09/09</v>
          </cell>
        </row>
        <row r="1138">
          <cell r="A1138" t="str">
            <v>@01@</v>
          </cell>
          <cell r="B1138" t="str">
            <v>เบี้ยประกัน</v>
          </cell>
          <cell r="C1138" t="str">
            <v>0810-0466</v>
          </cell>
          <cell r="D1138" t="str">
            <v>0830028557</v>
          </cell>
          <cell r="E1138">
            <v>0</v>
          </cell>
          <cell r="F1138" t="str">
            <v>KR</v>
          </cell>
          <cell r="G1138" t="str">
            <v>31</v>
          </cell>
          <cell r="H1138">
            <v>0</v>
          </cell>
          <cell r="I1138" t="str">
            <v>0934000304</v>
          </cell>
          <cell r="J1138">
            <v>39749</v>
          </cell>
          <cell r="K1138">
            <v>-40285.5</v>
          </cell>
          <cell r="L1138" t="str">
            <v>THB</v>
          </cell>
          <cell r="M1138" t="str">
            <v>เบี้ยประกันภัยโรงงาน 30/09/08-30/09/09</v>
          </cell>
        </row>
        <row r="1139">
          <cell r="A1139" t="str">
            <v>@01@</v>
          </cell>
          <cell r="B1139" t="str">
            <v>เบี้ยประกัน</v>
          </cell>
          <cell r="C1139" t="str">
            <v>0810-0467</v>
          </cell>
          <cell r="D1139" t="str">
            <v>0830028552</v>
          </cell>
          <cell r="E1139">
            <v>0</v>
          </cell>
          <cell r="F1139" t="str">
            <v>KR</v>
          </cell>
          <cell r="G1139" t="str">
            <v>31</v>
          </cell>
          <cell r="H1139">
            <v>0</v>
          </cell>
          <cell r="I1139" t="str">
            <v>0934000304</v>
          </cell>
          <cell r="J1139">
            <v>39749</v>
          </cell>
          <cell r="K1139">
            <v>-206047.76</v>
          </cell>
          <cell r="L1139" t="str">
            <v>THB</v>
          </cell>
          <cell r="M1139" t="str">
            <v>เบี้ยประกันภัย BOILER 30/09/08-30/09/09</v>
          </cell>
        </row>
        <row r="1140">
          <cell r="A1140" t="str">
            <v>@01@</v>
          </cell>
          <cell r="B1140" t="str">
            <v>เบี้ยประกัน</v>
          </cell>
          <cell r="C1140" t="str">
            <v>0810-0481</v>
          </cell>
          <cell r="D1140" t="str">
            <v>0830028548</v>
          </cell>
          <cell r="E1140">
            <v>0</v>
          </cell>
          <cell r="F1140" t="str">
            <v>KR</v>
          </cell>
          <cell r="G1140" t="str">
            <v>31</v>
          </cell>
          <cell r="H1140">
            <v>0</v>
          </cell>
          <cell r="I1140" t="str">
            <v>0934000304</v>
          </cell>
          <cell r="J1140">
            <v>39749</v>
          </cell>
          <cell r="K1140">
            <v>-64631.21</v>
          </cell>
          <cell r="L1140" t="str">
            <v>THB</v>
          </cell>
          <cell r="M1140" t="str">
            <v>เบี้ยประกันภัยคอมพิวเตอร์ 30/09/08-30/09/09</v>
          </cell>
        </row>
        <row r="1141">
          <cell r="A1141" t="str">
            <v>@01@</v>
          </cell>
          <cell r="B1141" t="str">
            <v>เบี้ยประกัน</v>
          </cell>
          <cell r="C1141" t="str">
            <v>208101/0018916</v>
          </cell>
          <cell r="D1141" t="str">
            <v>0830027751</v>
          </cell>
          <cell r="E1141">
            <v>0</v>
          </cell>
          <cell r="F1141" t="str">
            <v>KR</v>
          </cell>
          <cell r="G1141" t="str">
            <v>31</v>
          </cell>
          <cell r="H1141">
            <v>0</v>
          </cell>
          <cell r="I1141" t="str">
            <v>0934000305</v>
          </cell>
          <cell r="J1141">
            <v>39742</v>
          </cell>
          <cell r="K1141">
            <v>-4482</v>
          </cell>
          <cell r="L1141" t="str">
            <v>THB</v>
          </cell>
          <cell r="M1141" t="str">
            <v>ประกันSELER 20/10/08</v>
          </cell>
        </row>
        <row r="1142">
          <cell r="A1142" t="str">
            <v>@01@</v>
          </cell>
          <cell r="B1142" t="str">
            <v>เบี้ยประกัน</v>
          </cell>
          <cell r="C1142" t="str">
            <v>208101/0019676</v>
          </cell>
          <cell r="D1142" t="str">
            <v>0830027750</v>
          </cell>
          <cell r="E1142">
            <v>0</v>
          </cell>
          <cell r="F1142" t="str">
            <v>KR</v>
          </cell>
          <cell r="G1142" t="str">
            <v>31</v>
          </cell>
          <cell r="H1142">
            <v>0</v>
          </cell>
          <cell r="I1142" t="str">
            <v>0934000305</v>
          </cell>
          <cell r="J1142">
            <v>39743</v>
          </cell>
          <cell r="K1142">
            <v>-3891</v>
          </cell>
          <cell r="L1142" t="str">
            <v>THB</v>
          </cell>
          <cell r="M1142" t="str">
            <v>ประกันSELER 21/10/08</v>
          </cell>
        </row>
        <row r="1143">
          <cell r="A1143" t="str">
            <v>@01@</v>
          </cell>
          <cell r="B1143" t="str">
            <v>เบี้ยประกัน</v>
          </cell>
          <cell r="C1143" t="str">
            <v>208101/0023972</v>
          </cell>
          <cell r="D1143" t="str">
            <v>0830029132</v>
          </cell>
          <cell r="E1143">
            <v>0</v>
          </cell>
          <cell r="F1143" t="str">
            <v>KR</v>
          </cell>
          <cell r="G1143" t="str">
            <v>31</v>
          </cell>
          <cell r="H1143">
            <v>0</v>
          </cell>
          <cell r="I1143" t="str">
            <v>0934000305</v>
          </cell>
          <cell r="J1143">
            <v>39750</v>
          </cell>
          <cell r="K1143">
            <v>-3901</v>
          </cell>
          <cell r="L1143" t="str">
            <v>THB</v>
          </cell>
          <cell r="M1143" t="str">
            <v>ประกันภัย SELLER 28/10/51</v>
          </cell>
        </row>
        <row r="1144">
          <cell r="A1144" t="str">
            <v>@01@</v>
          </cell>
          <cell r="B1144" t="str">
            <v>เบี้ยประกัน</v>
          </cell>
          <cell r="C1144" t="str">
            <v>208101/0023195</v>
          </cell>
          <cell r="D1144" t="str">
            <v>0830029129</v>
          </cell>
          <cell r="E1144">
            <v>0</v>
          </cell>
          <cell r="F1144" t="str">
            <v>KR</v>
          </cell>
          <cell r="G1144" t="str">
            <v>31</v>
          </cell>
          <cell r="H1144">
            <v>0</v>
          </cell>
          <cell r="I1144" t="str">
            <v>0934000305</v>
          </cell>
          <cell r="J1144">
            <v>39751</v>
          </cell>
          <cell r="K1144">
            <v>-3650</v>
          </cell>
          <cell r="L1144" t="str">
            <v>THB</v>
          </cell>
          <cell r="M1144" t="str">
            <v>ประกันภัย SELLER 29/10/51</v>
          </cell>
        </row>
        <row r="1145">
          <cell r="A1145" t="str">
            <v>@01@</v>
          </cell>
          <cell r="B1145" t="str">
            <v>เบี้ยประกัน</v>
          </cell>
          <cell r="C1145" t="str">
            <v>208101/0023972</v>
          </cell>
          <cell r="D1145" t="str">
            <v>0830029133</v>
          </cell>
          <cell r="E1145">
            <v>0</v>
          </cell>
          <cell r="F1145" t="str">
            <v>KR</v>
          </cell>
          <cell r="G1145" t="str">
            <v>31</v>
          </cell>
          <cell r="H1145">
            <v>0</v>
          </cell>
          <cell r="I1145" t="str">
            <v>0934000616</v>
          </cell>
          <cell r="J1145">
            <v>39752</v>
          </cell>
          <cell r="K1145">
            <v>-4810</v>
          </cell>
          <cell r="L1145" t="str">
            <v>THB</v>
          </cell>
          <cell r="M1145" t="str">
            <v>ประกันภัย SELLER 30/10/51</v>
          </cell>
        </row>
        <row r="1146">
          <cell r="A1146" t="str">
            <v>@01@</v>
          </cell>
          <cell r="B1146" t="str">
            <v>เบี้ยประกัน</v>
          </cell>
          <cell r="C1146" t="str">
            <v>208111/0007336</v>
          </cell>
          <cell r="D1146" t="str">
            <v>0830029128</v>
          </cell>
          <cell r="E1146">
            <v>0</v>
          </cell>
          <cell r="F1146" t="str">
            <v>KR</v>
          </cell>
          <cell r="G1146" t="str">
            <v>31</v>
          </cell>
          <cell r="H1146">
            <v>0</v>
          </cell>
          <cell r="I1146" t="str">
            <v>0934000616</v>
          </cell>
          <cell r="J1146">
            <v>39756</v>
          </cell>
          <cell r="K1146">
            <v>-9113</v>
          </cell>
          <cell r="L1146" t="str">
            <v>THB</v>
          </cell>
          <cell r="M1146" t="str">
            <v>ประกันภัย SELLER 03/11/51</v>
          </cell>
        </row>
        <row r="1147">
          <cell r="A1147" t="str">
            <v>@01@</v>
          </cell>
          <cell r="B1147" t="str">
            <v>เบี้ยประกัน</v>
          </cell>
          <cell r="C1147" t="str">
            <v>208111/0008254</v>
          </cell>
          <cell r="D1147" t="str">
            <v>0830029130</v>
          </cell>
          <cell r="E1147">
            <v>0</v>
          </cell>
          <cell r="F1147" t="str">
            <v>KR</v>
          </cell>
          <cell r="G1147" t="str">
            <v>31</v>
          </cell>
          <cell r="H1147">
            <v>0</v>
          </cell>
          <cell r="I1147" t="str">
            <v>0934000616</v>
          </cell>
          <cell r="J1147">
            <v>39757</v>
          </cell>
          <cell r="K1147">
            <v>-3039</v>
          </cell>
          <cell r="L1147" t="str">
            <v>THB</v>
          </cell>
          <cell r="M1147" t="str">
            <v>ประกันภัย SELLER 04/11/51</v>
          </cell>
        </row>
        <row r="1148">
          <cell r="A1148" t="str">
            <v>@01@</v>
          </cell>
          <cell r="B1148" t="str">
            <v>เบี้ยประกัน</v>
          </cell>
          <cell r="C1148" t="str">
            <v>0812-0551</v>
          </cell>
          <cell r="D1148" t="str">
            <v>0830034126</v>
          </cell>
          <cell r="E1148">
            <v>0</v>
          </cell>
          <cell r="F1148" t="str">
            <v>KR</v>
          </cell>
          <cell r="G1148" t="str">
            <v>31</v>
          </cell>
          <cell r="H1148">
            <v>0</v>
          </cell>
          <cell r="I1148" t="str">
            <v>0934002345</v>
          </cell>
          <cell r="J1148">
            <v>39811</v>
          </cell>
          <cell r="K1148">
            <v>-635214.81999999995</v>
          </cell>
          <cell r="L1148" t="str">
            <v>THB</v>
          </cell>
          <cell r="M1148" t="str">
            <v>ประกันภัย STOCK DECLARATION 2007-2008</v>
          </cell>
        </row>
        <row r="1149">
          <cell r="A1149" t="str">
            <v>@01@</v>
          </cell>
          <cell r="B1149" t="str">
            <v>เบี้ยประกัน</v>
          </cell>
          <cell r="C1149" t="str">
            <v>0811-0510</v>
          </cell>
          <cell r="D1149" t="str">
            <v>0830034680</v>
          </cell>
          <cell r="E1149">
            <v>0</v>
          </cell>
          <cell r="F1149" t="str">
            <v>KR</v>
          </cell>
          <cell r="G1149" t="str">
            <v>31</v>
          </cell>
          <cell r="H1149">
            <v>0</v>
          </cell>
          <cell r="I1149" t="str">
            <v>0934001072</v>
          </cell>
          <cell r="J1149">
            <v>39780</v>
          </cell>
          <cell r="K1149">
            <v>-3652197.83</v>
          </cell>
          <cell r="L1149" t="str">
            <v>THB</v>
          </cell>
          <cell r="M1149" t="str">
            <v>ประกันภัยกลุ่มสินค้า 15/11/08-15/11/09</v>
          </cell>
        </row>
        <row r="1150">
          <cell r="A1150" t="str">
            <v>@01@</v>
          </cell>
          <cell r="B1150" t="str">
            <v>เบี้ยประกัน</v>
          </cell>
          <cell r="C1150" t="str">
            <v>208111/0019737</v>
          </cell>
          <cell r="D1150" t="str">
            <v>0830031976</v>
          </cell>
          <cell r="E1150">
            <v>0</v>
          </cell>
          <cell r="F1150" t="str">
            <v>KR</v>
          </cell>
          <cell r="G1150" t="str">
            <v>31</v>
          </cell>
          <cell r="H1150" t="str">
            <v>V7</v>
          </cell>
          <cell r="I1150" t="str">
            <v>0934001073</v>
          </cell>
          <cell r="J1150">
            <v>39776</v>
          </cell>
          <cell r="K1150">
            <v>-17743.810000000001</v>
          </cell>
          <cell r="L1150" t="str">
            <v>THB</v>
          </cell>
          <cell r="M1150" t="str">
            <v>ประกันภัยรถ VIGO ถค 4748 กท 21/11/08-30/09/09</v>
          </cell>
        </row>
        <row r="1151">
          <cell r="A1151" t="str">
            <v>@01@</v>
          </cell>
          <cell r="B1151" t="str">
            <v>เบี้ยประกัน</v>
          </cell>
          <cell r="C1151" t="str">
            <v>208111/0007888</v>
          </cell>
          <cell r="D1151" t="str">
            <v>0830029122</v>
          </cell>
          <cell r="E1151">
            <v>0</v>
          </cell>
          <cell r="F1151" t="str">
            <v>KR</v>
          </cell>
          <cell r="G1151" t="str">
            <v>31</v>
          </cell>
          <cell r="H1151" t="str">
            <v>V7</v>
          </cell>
          <cell r="I1151" t="str">
            <v>0934000616</v>
          </cell>
          <cell r="J1151">
            <v>39757</v>
          </cell>
          <cell r="K1151">
            <v>-538.21</v>
          </cell>
          <cell r="L1151" t="str">
            <v>THB</v>
          </cell>
          <cell r="M1151" t="str">
            <v>ประกันภัยวัตถดิบนำเข้า INV.0689/08</v>
          </cell>
        </row>
        <row r="1152">
          <cell r="A1152" t="str">
            <v>@01@</v>
          </cell>
          <cell r="B1152" t="str">
            <v>เบี้ยประกัน</v>
          </cell>
          <cell r="C1152" t="str">
            <v>208111/0007899</v>
          </cell>
          <cell r="D1152" t="str">
            <v>0830029121</v>
          </cell>
          <cell r="E1152">
            <v>0</v>
          </cell>
          <cell r="F1152" t="str">
            <v>KR</v>
          </cell>
          <cell r="G1152" t="str">
            <v>31</v>
          </cell>
          <cell r="H1152" t="str">
            <v>V7</v>
          </cell>
          <cell r="I1152" t="str">
            <v>0934000616</v>
          </cell>
          <cell r="J1152">
            <v>39757</v>
          </cell>
          <cell r="K1152">
            <v>-1077.49</v>
          </cell>
          <cell r="L1152" t="str">
            <v>THB</v>
          </cell>
          <cell r="M1152" t="str">
            <v>ประกันภัยวัตถดิบนำเข้า INV.001/INV/MP/X/08</v>
          </cell>
        </row>
        <row r="1153">
          <cell r="A1153" t="str">
            <v>@01@</v>
          </cell>
          <cell r="B1153" t="str">
            <v>เบี้ยประกัน</v>
          </cell>
          <cell r="C1153" t="str">
            <v>208111/0007907</v>
          </cell>
          <cell r="D1153" t="str">
            <v>0830029120</v>
          </cell>
          <cell r="E1153">
            <v>0</v>
          </cell>
          <cell r="F1153" t="str">
            <v>KR</v>
          </cell>
          <cell r="G1153" t="str">
            <v>31</v>
          </cell>
          <cell r="H1153" t="str">
            <v>V7</v>
          </cell>
          <cell r="I1153" t="str">
            <v>0934000616</v>
          </cell>
          <cell r="J1153">
            <v>39757</v>
          </cell>
          <cell r="K1153">
            <v>-2864.39</v>
          </cell>
          <cell r="L1153" t="str">
            <v>THB</v>
          </cell>
          <cell r="M1153" t="str">
            <v>ประกันภัยวัตถดิบนำเข้า INV.094/SMMB/X/08</v>
          </cell>
        </row>
        <row r="1154">
          <cell r="A1154" t="str">
            <v>@01@</v>
          </cell>
          <cell r="B1154" t="str">
            <v>เบี้ยประกัน</v>
          </cell>
          <cell r="C1154" t="str">
            <v>208111/0008936</v>
          </cell>
          <cell r="D1154" t="str">
            <v>0830029125</v>
          </cell>
          <cell r="E1154">
            <v>0</v>
          </cell>
          <cell r="F1154" t="str">
            <v>KR</v>
          </cell>
          <cell r="G1154" t="str">
            <v>31</v>
          </cell>
          <cell r="H1154" t="str">
            <v>V7</v>
          </cell>
          <cell r="I1154" t="str">
            <v>0934000616</v>
          </cell>
          <cell r="J1154">
            <v>39758</v>
          </cell>
          <cell r="K1154">
            <v>-1167.3699999999999</v>
          </cell>
          <cell r="L1154" t="str">
            <v>THB</v>
          </cell>
          <cell r="M1154" t="str">
            <v>ประกันภัยวัตถดิบนำเข้า INV.018/IS/INV/X/08</v>
          </cell>
        </row>
        <row r="1155">
          <cell r="A1155" t="str">
            <v>@01@</v>
          </cell>
          <cell r="B1155" t="str">
            <v>เบี้ยประกัน</v>
          </cell>
          <cell r="C1155" t="str">
            <v>208111/0008948</v>
          </cell>
          <cell r="D1155" t="str">
            <v>0830029124</v>
          </cell>
          <cell r="E1155">
            <v>0</v>
          </cell>
          <cell r="F1155" t="str">
            <v>KR</v>
          </cell>
          <cell r="G1155" t="str">
            <v>31</v>
          </cell>
          <cell r="H1155" t="str">
            <v>V7</v>
          </cell>
          <cell r="I1155" t="str">
            <v>0934000616</v>
          </cell>
          <cell r="J1155">
            <v>39758</v>
          </cell>
          <cell r="K1155">
            <v>-5517.99</v>
          </cell>
          <cell r="L1155" t="str">
            <v>THB</v>
          </cell>
          <cell r="M1155" t="str">
            <v>ประกันภัยวัตถดิบนำเข้า INV.PILCHARD PSG 25</v>
          </cell>
        </row>
        <row r="1156">
          <cell r="A1156" t="str">
            <v>@01@</v>
          </cell>
          <cell r="B1156" t="str">
            <v>เบี้ยประกัน</v>
          </cell>
          <cell r="C1156" t="str">
            <v>208111/0009072</v>
          </cell>
          <cell r="D1156" t="str">
            <v>0830029123</v>
          </cell>
          <cell r="E1156">
            <v>0</v>
          </cell>
          <cell r="F1156" t="str">
            <v>KR</v>
          </cell>
          <cell r="G1156" t="str">
            <v>31</v>
          </cell>
          <cell r="H1156" t="str">
            <v>V7</v>
          </cell>
          <cell r="I1156" t="str">
            <v>0934000616</v>
          </cell>
          <cell r="J1156">
            <v>39758</v>
          </cell>
          <cell r="K1156">
            <v>-1978.43</v>
          </cell>
          <cell r="L1156" t="str">
            <v>THB</v>
          </cell>
          <cell r="M1156" t="str">
            <v>ประกันภัยวัตถดิบนำเข้า INV.ROC08QL01</v>
          </cell>
        </row>
        <row r="1157">
          <cell r="A1157" t="str">
            <v>@01@</v>
          </cell>
          <cell r="B1157" t="str">
            <v>เบี้ยประกัน</v>
          </cell>
          <cell r="C1157" t="str">
            <v>208111/0009314</v>
          </cell>
          <cell r="D1157" t="str">
            <v>0830029119</v>
          </cell>
          <cell r="E1157">
            <v>0</v>
          </cell>
          <cell r="F1157" t="str">
            <v>KR</v>
          </cell>
          <cell r="G1157" t="str">
            <v>31</v>
          </cell>
          <cell r="H1157" t="str">
            <v>V7</v>
          </cell>
          <cell r="I1157" t="str">
            <v>0934000616</v>
          </cell>
          <cell r="J1157">
            <v>39758</v>
          </cell>
          <cell r="K1157">
            <v>-2968.18</v>
          </cell>
          <cell r="L1157" t="str">
            <v>THB</v>
          </cell>
          <cell r="M1157" t="str">
            <v>ประกันภัยวัตถดิบนำเข้า INV.IOF/PT/2008147/P</v>
          </cell>
        </row>
        <row r="1158">
          <cell r="A1158" t="str">
            <v>@01@</v>
          </cell>
          <cell r="B1158" t="str">
            <v>เบี้ยประกัน</v>
          </cell>
          <cell r="C1158" t="str">
            <v>208111/0009316</v>
          </cell>
          <cell r="D1158" t="str">
            <v>0830029118</v>
          </cell>
          <cell r="E1158">
            <v>0</v>
          </cell>
          <cell r="F1158" t="str">
            <v>KR</v>
          </cell>
          <cell r="G1158" t="str">
            <v>31</v>
          </cell>
          <cell r="H1158" t="str">
            <v>V7</v>
          </cell>
          <cell r="I1158" t="str">
            <v>0934000616</v>
          </cell>
          <cell r="J1158">
            <v>39758</v>
          </cell>
          <cell r="K1158">
            <v>-7431.15</v>
          </cell>
          <cell r="L1158" t="str">
            <v>THB</v>
          </cell>
          <cell r="M1158" t="str">
            <v>ประกันภัยวัตถดิบนำเข้า INV.IOF/PT/2008148/P</v>
          </cell>
        </row>
        <row r="1159">
          <cell r="A1159" t="str">
            <v>@01@</v>
          </cell>
          <cell r="B1159" t="str">
            <v>เบี้ยประกัน</v>
          </cell>
          <cell r="C1159" t="str">
            <v>208111/0009320</v>
          </cell>
          <cell r="D1159" t="str">
            <v>0830029117</v>
          </cell>
          <cell r="E1159">
            <v>0</v>
          </cell>
          <cell r="F1159" t="str">
            <v>KR</v>
          </cell>
          <cell r="G1159" t="str">
            <v>31</v>
          </cell>
          <cell r="H1159" t="str">
            <v>V7</v>
          </cell>
          <cell r="I1159" t="str">
            <v>0934000616</v>
          </cell>
          <cell r="J1159">
            <v>39758</v>
          </cell>
          <cell r="K1159">
            <v>-4464.04</v>
          </cell>
          <cell r="L1159" t="str">
            <v>THB</v>
          </cell>
          <cell r="M1159" t="str">
            <v>ประกันภัยวัตถดิบนำเข้า INV.IOF/PT/2008149/P</v>
          </cell>
        </row>
        <row r="1160">
          <cell r="A1160" t="str">
            <v>@01@</v>
          </cell>
          <cell r="B1160" t="str">
            <v>เบี้ยประกัน</v>
          </cell>
          <cell r="C1160" t="str">
            <v>208111/0009659</v>
          </cell>
          <cell r="D1160" t="str">
            <v>0830029126</v>
          </cell>
          <cell r="E1160">
            <v>0</v>
          </cell>
          <cell r="F1160" t="str">
            <v>KR</v>
          </cell>
          <cell r="G1160" t="str">
            <v>31</v>
          </cell>
          <cell r="H1160" t="str">
            <v>V7</v>
          </cell>
          <cell r="I1160" t="str">
            <v>0934000616</v>
          </cell>
          <cell r="J1160">
            <v>39759</v>
          </cell>
          <cell r="K1160">
            <v>-4302.47</v>
          </cell>
          <cell r="L1160" t="str">
            <v>THB</v>
          </cell>
          <cell r="M1160" t="str">
            <v>ประกันภัยวัตถดิบนำเข้า INV.3954</v>
          </cell>
        </row>
        <row r="1161">
          <cell r="A1161" t="str">
            <v>@01@</v>
          </cell>
          <cell r="B1161" t="str">
            <v>เบี้ยประกัน</v>
          </cell>
          <cell r="C1161" t="str">
            <v>208111/0009675</v>
          </cell>
          <cell r="D1161" t="str">
            <v>0830029127</v>
          </cell>
          <cell r="E1161">
            <v>0</v>
          </cell>
          <cell r="F1161" t="str">
            <v>KR</v>
          </cell>
          <cell r="G1161" t="str">
            <v>31</v>
          </cell>
          <cell r="H1161" t="str">
            <v>V7</v>
          </cell>
          <cell r="I1161" t="str">
            <v>0934000616</v>
          </cell>
          <cell r="J1161">
            <v>39759</v>
          </cell>
          <cell r="K1161">
            <v>-862.42</v>
          </cell>
          <cell r="L1161" t="str">
            <v>THB</v>
          </cell>
          <cell r="M1161" t="str">
            <v>ประกันภัยวัตถดิบนำเข้า INV.TP200882</v>
          </cell>
        </row>
        <row r="1162">
          <cell r="A1162" t="str">
            <v>@01@</v>
          </cell>
          <cell r="B1162" t="str">
            <v>เบี้ยประกัน</v>
          </cell>
          <cell r="C1162" t="str">
            <v>208061/0011193</v>
          </cell>
          <cell r="D1162" t="str">
            <v>0830014615</v>
          </cell>
          <cell r="E1162">
            <v>0</v>
          </cell>
          <cell r="F1162" t="str">
            <v>KR</v>
          </cell>
          <cell r="G1162" t="str">
            <v>31</v>
          </cell>
          <cell r="H1162" t="str">
            <v>V7</v>
          </cell>
          <cell r="I1162">
            <v>0</v>
          </cell>
          <cell r="J1162">
            <v>39604</v>
          </cell>
          <cell r="K1162">
            <v>-647.35</v>
          </cell>
          <cell r="L1162" t="str">
            <v>THB</v>
          </cell>
          <cell r="M1162" t="str">
            <v>ประกันภัยสินค้านำเข้าTUF080526</v>
          </cell>
        </row>
        <row r="1163">
          <cell r="A1163" t="str">
            <v>@01@</v>
          </cell>
          <cell r="B1163" t="str">
            <v>เบี้ยประกัน</v>
          </cell>
          <cell r="C1163" t="str">
            <v>208101/0017287</v>
          </cell>
          <cell r="D1163" t="str">
            <v>0830027741</v>
          </cell>
          <cell r="E1163">
            <v>0</v>
          </cell>
          <cell r="F1163" t="str">
            <v>KR</v>
          </cell>
          <cell r="G1163" t="str">
            <v>31</v>
          </cell>
          <cell r="H1163" t="str">
            <v>V7</v>
          </cell>
          <cell r="I1163" t="str">
            <v>0934000305</v>
          </cell>
          <cell r="J1163">
            <v>39738</v>
          </cell>
          <cell r="K1163">
            <v>-6298.02</v>
          </cell>
          <cell r="L1163" t="str">
            <v>THB</v>
          </cell>
          <cell r="M1163" t="str">
            <v>ประกันภัยสินค้านำเข้า INV.3939</v>
          </cell>
        </row>
        <row r="1164">
          <cell r="A1164" t="str">
            <v>@01@</v>
          </cell>
          <cell r="B1164" t="str">
            <v>เบี้ยประกัน</v>
          </cell>
          <cell r="C1164" t="str">
            <v>208101/0017288</v>
          </cell>
          <cell r="D1164" t="str">
            <v>0830027740</v>
          </cell>
          <cell r="E1164">
            <v>0</v>
          </cell>
          <cell r="F1164" t="str">
            <v>KR</v>
          </cell>
          <cell r="G1164" t="str">
            <v>31</v>
          </cell>
          <cell r="H1164" t="str">
            <v>V7</v>
          </cell>
          <cell r="I1164" t="str">
            <v>0934000305</v>
          </cell>
          <cell r="J1164">
            <v>39738</v>
          </cell>
          <cell r="K1164">
            <v>-1578.25</v>
          </cell>
          <cell r="L1164" t="str">
            <v>THB</v>
          </cell>
          <cell r="M1164" t="str">
            <v>ประกันภัยสินค้านำเข้า INV.3942</v>
          </cell>
        </row>
        <row r="1165">
          <cell r="A1165" t="str">
            <v>@01@</v>
          </cell>
          <cell r="B1165" t="str">
            <v>เบี้ยประกัน</v>
          </cell>
          <cell r="C1165" t="str">
            <v>208101/0017293</v>
          </cell>
          <cell r="D1165" t="str">
            <v>0830027735</v>
          </cell>
          <cell r="E1165">
            <v>0</v>
          </cell>
          <cell r="F1165" t="str">
            <v>KR</v>
          </cell>
          <cell r="G1165" t="str">
            <v>31</v>
          </cell>
          <cell r="H1165" t="str">
            <v>V7</v>
          </cell>
          <cell r="I1165" t="str">
            <v>0934000305</v>
          </cell>
          <cell r="J1165">
            <v>39738</v>
          </cell>
          <cell r="K1165">
            <v>-36275.14</v>
          </cell>
          <cell r="L1165" t="str">
            <v>THB</v>
          </cell>
          <cell r="M1165" t="str">
            <v>ประกันภัยสินค้านำเข้า INV.TUAL08025</v>
          </cell>
        </row>
        <row r="1166">
          <cell r="A1166" t="str">
            <v>@01@</v>
          </cell>
          <cell r="B1166" t="str">
            <v>เบี้ยประกัน</v>
          </cell>
          <cell r="C1166" t="str">
            <v>208101/0017634</v>
          </cell>
          <cell r="D1166" t="str">
            <v>0830027739</v>
          </cell>
          <cell r="E1166">
            <v>0</v>
          </cell>
          <cell r="F1166" t="str">
            <v>KR</v>
          </cell>
          <cell r="G1166" t="str">
            <v>31</v>
          </cell>
          <cell r="H1166" t="str">
            <v>V7</v>
          </cell>
          <cell r="I1166" t="str">
            <v>0934000305</v>
          </cell>
          <cell r="J1166">
            <v>39741</v>
          </cell>
          <cell r="K1166">
            <v>-538.21</v>
          </cell>
          <cell r="L1166" t="str">
            <v>THB</v>
          </cell>
          <cell r="M1166" t="str">
            <v>ประกันภัยสินค้านำเข้า INV.0645/08</v>
          </cell>
        </row>
        <row r="1167">
          <cell r="A1167" t="str">
            <v>@01@</v>
          </cell>
          <cell r="B1167" t="str">
            <v>เบี้ยประกัน</v>
          </cell>
          <cell r="C1167" t="str">
            <v>208101/0017649</v>
          </cell>
          <cell r="D1167" t="str">
            <v>0830027737</v>
          </cell>
          <cell r="E1167">
            <v>0</v>
          </cell>
          <cell r="F1167" t="str">
            <v>KR</v>
          </cell>
          <cell r="G1167" t="str">
            <v>31</v>
          </cell>
          <cell r="H1167" t="str">
            <v>V7</v>
          </cell>
          <cell r="I1167" t="str">
            <v>0934000305</v>
          </cell>
          <cell r="J1167">
            <v>39741</v>
          </cell>
          <cell r="K1167">
            <v>-5605.73</v>
          </cell>
          <cell r="L1167" t="str">
            <v>THB</v>
          </cell>
          <cell r="M1167" t="str">
            <v>ประกันภัยสินค้านำเข้า INV.087/THAI/X/08</v>
          </cell>
        </row>
        <row r="1168">
          <cell r="A1168" t="str">
            <v>@01@</v>
          </cell>
          <cell r="B1168" t="str">
            <v>เบี้ยประกัน</v>
          </cell>
          <cell r="C1168" t="str">
            <v>208101/0017652</v>
          </cell>
          <cell r="D1168" t="str">
            <v>0830027736</v>
          </cell>
          <cell r="E1168">
            <v>0</v>
          </cell>
          <cell r="F1168" t="str">
            <v>KR</v>
          </cell>
          <cell r="G1168" t="str">
            <v>31</v>
          </cell>
          <cell r="H1168" t="str">
            <v>V7</v>
          </cell>
          <cell r="I1168" t="str">
            <v>0934000305</v>
          </cell>
          <cell r="J1168">
            <v>39741</v>
          </cell>
          <cell r="K1168">
            <v>-538.21</v>
          </cell>
          <cell r="L1168" t="str">
            <v>THB</v>
          </cell>
          <cell r="M1168" t="str">
            <v>ประกันภัยสินค้านำเข้า INV.0636/08</v>
          </cell>
        </row>
        <row r="1169">
          <cell r="A1169" t="str">
            <v>@01@</v>
          </cell>
          <cell r="B1169" t="str">
            <v>เบี้ยประกัน</v>
          </cell>
          <cell r="C1169" t="str">
            <v>208101/0017661</v>
          </cell>
          <cell r="D1169" t="str">
            <v>0830027744</v>
          </cell>
          <cell r="E1169">
            <v>0</v>
          </cell>
          <cell r="F1169" t="str">
            <v>KR</v>
          </cell>
          <cell r="G1169" t="str">
            <v>31</v>
          </cell>
          <cell r="H1169" t="str">
            <v>V7</v>
          </cell>
          <cell r="I1169" t="str">
            <v>0934000305</v>
          </cell>
          <cell r="J1169">
            <v>39741</v>
          </cell>
          <cell r="K1169">
            <v>-538.21</v>
          </cell>
          <cell r="L1169" t="str">
            <v>THB</v>
          </cell>
          <cell r="M1169" t="str">
            <v>ประกันภัยสินค้านำเข้า INV.066/08-09</v>
          </cell>
        </row>
        <row r="1170">
          <cell r="A1170" t="str">
            <v>@01@</v>
          </cell>
          <cell r="B1170" t="str">
            <v>เบี้ยประกัน</v>
          </cell>
          <cell r="C1170" t="str">
            <v>208101/0017677</v>
          </cell>
          <cell r="D1170" t="str">
            <v>0830027743</v>
          </cell>
          <cell r="E1170">
            <v>0</v>
          </cell>
          <cell r="F1170" t="str">
            <v>KR</v>
          </cell>
          <cell r="G1170" t="str">
            <v>31</v>
          </cell>
          <cell r="H1170" t="str">
            <v>V7</v>
          </cell>
          <cell r="I1170" t="str">
            <v>0934000305</v>
          </cell>
          <cell r="J1170">
            <v>39741</v>
          </cell>
          <cell r="K1170">
            <v>-7567.04</v>
          </cell>
          <cell r="L1170" t="str">
            <v>THB</v>
          </cell>
          <cell r="M1170" t="str">
            <v>ประกันภัยสินค้านำเข้า INV.3945</v>
          </cell>
        </row>
        <row r="1171">
          <cell r="A1171" t="str">
            <v>@01@</v>
          </cell>
          <cell r="B1171" t="str">
            <v>เบี้ยประกัน</v>
          </cell>
          <cell r="C1171" t="str">
            <v>208101/0017684</v>
          </cell>
          <cell r="D1171" t="str">
            <v>0830027742</v>
          </cell>
          <cell r="E1171">
            <v>0</v>
          </cell>
          <cell r="F1171" t="str">
            <v>KR</v>
          </cell>
          <cell r="G1171" t="str">
            <v>31</v>
          </cell>
          <cell r="H1171" t="str">
            <v>V7</v>
          </cell>
          <cell r="I1171" t="str">
            <v>0934000305</v>
          </cell>
          <cell r="J1171">
            <v>39741</v>
          </cell>
          <cell r="K1171">
            <v>-1122.43</v>
          </cell>
          <cell r="L1171" t="str">
            <v>THB</v>
          </cell>
          <cell r="M1171" t="str">
            <v>ประกันภัยสินค้านำเข้า INV.088/SMMB/THAI/X/08</v>
          </cell>
        </row>
        <row r="1172">
          <cell r="A1172" t="str">
            <v>@01@</v>
          </cell>
          <cell r="B1172" t="str">
            <v>เบี้ยประกัน</v>
          </cell>
          <cell r="C1172" t="str">
            <v>208101/0017888</v>
          </cell>
          <cell r="D1172" t="str">
            <v>0830027749</v>
          </cell>
          <cell r="E1172">
            <v>0</v>
          </cell>
          <cell r="F1172" t="str">
            <v>KR</v>
          </cell>
          <cell r="G1172" t="str">
            <v>31</v>
          </cell>
          <cell r="H1172" t="str">
            <v>V7</v>
          </cell>
          <cell r="I1172" t="str">
            <v>0934000305</v>
          </cell>
          <cell r="J1172">
            <v>39741</v>
          </cell>
          <cell r="K1172">
            <v>-7383</v>
          </cell>
          <cell r="L1172" t="str">
            <v>THB</v>
          </cell>
          <cell r="M1172" t="str">
            <v>ประกันภัยสินค้านำเข้า INV.IOF/PT/2008136/P</v>
          </cell>
        </row>
        <row r="1173">
          <cell r="A1173" t="str">
            <v>@01@</v>
          </cell>
          <cell r="B1173" t="str">
            <v>เบี้ยประกัน</v>
          </cell>
          <cell r="C1173" t="str">
            <v>208101/0017899</v>
          </cell>
          <cell r="D1173" t="str">
            <v>0830027748</v>
          </cell>
          <cell r="E1173">
            <v>0</v>
          </cell>
          <cell r="F1173" t="str">
            <v>KR</v>
          </cell>
          <cell r="G1173" t="str">
            <v>31</v>
          </cell>
          <cell r="H1173" t="str">
            <v>V7</v>
          </cell>
          <cell r="I1173" t="str">
            <v>0934000305</v>
          </cell>
          <cell r="J1173">
            <v>39741</v>
          </cell>
          <cell r="K1173">
            <v>-9228.75</v>
          </cell>
          <cell r="L1173" t="str">
            <v>THB</v>
          </cell>
          <cell r="M1173" t="str">
            <v>ประกันภัยสินค้านำเข้า INV.IOF/PT/2008139/P</v>
          </cell>
        </row>
        <row r="1174">
          <cell r="A1174" t="str">
            <v>@01@</v>
          </cell>
          <cell r="B1174" t="str">
            <v>เบี้ยประกัน</v>
          </cell>
          <cell r="C1174" t="str">
            <v>208101/0017921</v>
          </cell>
          <cell r="D1174" t="str">
            <v>0830027747</v>
          </cell>
          <cell r="E1174">
            <v>0</v>
          </cell>
          <cell r="F1174" t="str">
            <v>KR</v>
          </cell>
          <cell r="G1174" t="str">
            <v>31</v>
          </cell>
          <cell r="H1174" t="str">
            <v>V7</v>
          </cell>
          <cell r="I1174" t="str">
            <v>0934000305</v>
          </cell>
          <cell r="J1174">
            <v>39741</v>
          </cell>
          <cell r="K1174">
            <v>-4990.4799999999996</v>
          </cell>
          <cell r="L1174" t="str">
            <v>THB</v>
          </cell>
          <cell r="M1174" t="str">
            <v>ประกันภัยสินค้านำเข้า INV.585</v>
          </cell>
        </row>
        <row r="1175">
          <cell r="A1175" t="str">
            <v>@01@</v>
          </cell>
          <cell r="B1175" t="str">
            <v>เบี้ยประกัน</v>
          </cell>
          <cell r="C1175" t="str">
            <v>208101/0047640</v>
          </cell>
          <cell r="D1175" t="str">
            <v>0830027738</v>
          </cell>
          <cell r="E1175">
            <v>0</v>
          </cell>
          <cell r="F1175" t="str">
            <v>KR</v>
          </cell>
          <cell r="G1175" t="str">
            <v>31</v>
          </cell>
          <cell r="H1175" t="str">
            <v>V7</v>
          </cell>
          <cell r="I1175" t="str">
            <v>0934000305</v>
          </cell>
          <cell r="J1175">
            <v>39741</v>
          </cell>
          <cell r="K1175">
            <v>-5141.3500000000004</v>
          </cell>
          <cell r="L1175" t="str">
            <v>THB</v>
          </cell>
          <cell r="M1175" t="str">
            <v>ประกันภัยสินค้านำเข้า INV.015/TUF/X/08</v>
          </cell>
        </row>
        <row r="1176">
          <cell r="A1176" t="str">
            <v>@01@</v>
          </cell>
          <cell r="B1176" t="str">
            <v>เบี้ยประกัน</v>
          </cell>
          <cell r="C1176" t="str">
            <v>208101/0018744</v>
          </cell>
          <cell r="D1176" t="str">
            <v>0830027746</v>
          </cell>
          <cell r="E1176">
            <v>0</v>
          </cell>
          <cell r="F1176" t="str">
            <v>KR</v>
          </cell>
          <cell r="G1176" t="str">
            <v>31</v>
          </cell>
          <cell r="H1176" t="str">
            <v>V7</v>
          </cell>
          <cell r="I1176" t="str">
            <v>0934000305</v>
          </cell>
          <cell r="J1176">
            <v>39742</v>
          </cell>
          <cell r="K1176">
            <v>-9424.56</v>
          </cell>
          <cell r="L1176" t="str">
            <v>THB</v>
          </cell>
          <cell r="M1176" t="str">
            <v>ประกันภัยสินค้านำเข้า INV.TUAL08029</v>
          </cell>
        </row>
        <row r="1177">
          <cell r="A1177" t="str">
            <v>@01@</v>
          </cell>
          <cell r="B1177" t="str">
            <v>เบี้ยประกัน</v>
          </cell>
          <cell r="C1177" t="str">
            <v>208101/0018753</v>
          </cell>
          <cell r="D1177" t="str">
            <v>0830027745</v>
          </cell>
          <cell r="E1177">
            <v>0</v>
          </cell>
          <cell r="F1177" t="str">
            <v>KR</v>
          </cell>
          <cell r="G1177" t="str">
            <v>31</v>
          </cell>
          <cell r="H1177" t="str">
            <v>V7</v>
          </cell>
          <cell r="I1177" t="str">
            <v>0934000305</v>
          </cell>
          <cell r="J1177">
            <v>39742</v>
          </cell>
          <cell r="K1177">
            <v>-2633.27</v>
          </cell>
          <cell r="L1177" t="str">
            <v>THB</v>
          </cell>
          <cell r="M1177" t="str">
            <v>ประกันภัยสินค้านำเข้า INV.TUAL08030</v>
          </cell>
        </row>
        <row r="1178">
          <cell r="A1178" t="str">
            <v>@01@</v>
          </cell>
          <cell r="B1178" t="str">
            <v>เบี้ยประกัน</v>
          </cell>
          <cell r="C1178" t="str">
            <v>208101/0019064</v>
          </cell>
          <cell r="D1178" t="str">
            <v>0830027733</v>
          </cell>
          <cell r="E1178">
            <v>0</v>
          </cell>
          <cell r="F1178" t="str">
            <v>KR</v>
          </cell>
          <cell r="G1178" t="str">
            <v>31</v>
          </cell>
          <cell r="H1178" t="str">
            <v>V7</v>
          </cell>
          <cell r="I1178" t="str">
            <v>0934000305</v>
          </cell>
          <cell r="J1178">
            <v>39742</v>
          </cell>
          <cell r="K1178">
            <v>-2115.39</v>
          </cell>
          <cell r="L1178" t="str">
            <v>THB</v>
          </cell>
          <cell r="M1178" t="str">
            <v>ประกันภัยสินค้านำเข้า INV.PILCHARD PSG 17</v>
          </cell>
        </row>
        <row r="1179">
          <cell r="A1179" t="str">
            <v>@01@</v>
          </cell>
          <cell r="B1179" t="str">
            <v>เบี้ยประกัน</v>
          </cell>
          <cell r="C1179" t="str">
            <v>208101/0019078</v>
          </cell>
          <cell r="D1179" t="str">
            <v>0830027732</v>
          </cell>
          <cell r="E1179">
            <v>0</v>
          </cell>
          <cell r="F1179" t="str">
            <v>KR</v>
          </cell>
          <cell r="G1179" t="str">
            <v>31</v>
          </cell>
          <cell r="H1179" t="str">
            <v>V7</v>
          </cell>
          <cell r="I1179" t="str">
            <v>0934000305</v>
          </cell>
          <cell r="J1179">
            <v>39742</v>
          </cell>
          <cell r="K1179">
            <v>-1443.43</v>
          </cell>
          <cell r="L1179" t="str">
            <v>THB</v>
          </cell>
          <cell r="M1179" t="str">
            <v>ประกันภัยสินค้านำเข้า INV.3934</v>
          </cell>
        </row>
        <row r="1180">
          <cell r="A1180" t="str">
            <v>@01@</v>
          </cell>
          <cell r="B1180" t="str">
            <v>เบี้ยประกัน</v>
          </cell>
          <cell r="C1180" t="str">
            <v>208101/0019100</v>
          </cell>
          <cell r="D1180" t="str">
            <v>0830027731</v>
          </cell>
          <cell r="E1180">
            <v>0</v>
          </cell>
          <cell r="F1180" t="str">
            <v>KR</v>
          </cell>
          <cell r="G1180" t="str">
            <v>31</v>
          </cell>
          <cell r="H1180" t="str">
            <v>V7</v>
          </cell>
          <cell r="I1180" t="str">
            <v>0934000305</v>
          </cell>
          <cell r="J1180">
            <v>39742</v>
          </cell>
          <cell r="K1180">
            <v>-4485.4399999999996</v>
          </cell>
          <cell r="L1180" t="str">
            <v>THB</v>
          </cell>
          <cell r="M1180" t="str">
            <v>ประกันภัยสินค้านำเข้า INV.089/THAI/X/08</v>
          </cell>
        </row>
        <row r="1181">
          <cell r="A1181" t="str">
            <v>@01@</v>
          </cell>
          <cell r="B1181" t="str">
            <v>เบี้ยประกัน</v>
          </cell>
          <cell r="C1181" t="str">
            <v>208101/0019146</v>
          </cell>
          <cell r="D1181" t="str">
            <v>0830027730</v>
          </cell>
          <cell r="E1181">
            <v>0</v>
          </cell>
          <cell r="F1181" t="str">
            <v>KR</v>
          </cell>
          <cell r="G1181" t="str">
            <v>31</v>
          </cell>
          <cell r="H1181" t="str">
            <v>V7</v>
          </cell>
          <cell r="I1181" t="str">
            <v>0934000305</v>
          </cell>
          <cell r="J1181">
            <v>39742</v>
          </cell>
          <cell r="K1181">
            <v>-1848.96</v>
          </cell>
          <cell r="L1181" t="str">
            <v>THB</v>
          </cell>
          <cell r="M1181" t="str">
            <v>ประกันภัยสินค้านำเข้า INV.WR 50-70 GR</v>
          </cell>
        </row>
        <row r="1182">
          <cell r="A1182" t="str">
            <v>@01@</v>
          </cell>
          <cell r="B1182" t="str">
            <v>เบี้ยประกัน</v>
          </cell>
          <cell r="C1182" t="str">
            <v>208101/0019152</v>
          </cell>
          <cell r="D1182" t="str">
            <v>0830027729</v>
          </cell>
          <cell r="E1182">
            <v>0</v>
          </cell>
          <cell r="F1182" t="str">
            <v>KR</v>
          </cell>
          <cell r="G1182" t="str">
            <v>31</v>
          </cell>
          <cell r="H1182" t="str">
            <v>V7</v>
          </cell>
          <cell r="I1182" t="str">
            <v>0934000305</v>
          </cell>
          <cell r="J1182">
            <v>39742</v>
          </cell>
          <cell r="K1182">
            <v>-3253.87</v>
          </cell>
          <cell r="L1182" t="str">
            <v>THB</v>
          </cell>
          <cell r="M1182" t="str">
            <v>ประกันภัยสินค้านำเข้า INV.D8B-900-0</v>
          </cell>
        </row>
        <row r="1183">
          <cell r="A1183" t="str">
            <v>@01@</v>
          </cell>
          <cell r="B1183" t="str">
            <v>เบี้ยประกัน</v>
          </cell>
          <cell r="C1183" t="str">
            <v>208101/0019236</v>
          </cell>
          <cell r="D1183" t="str">
            <v>0830027728</v>
          </cell>
          <cell r="E1183">
            <v>0</v>
          </cell>
          <cell r="F1183" t="str">
            <v>KR</v>
          </cell>
          <cell r="G1183" t="str">
            <v>31</v>
          </cell>
          <cell r="H1183" t="str">
            <v>V7</v>
          </cell>
          <cell r="I1183" t="str">
            <v>0934000305</v>
          </cell>
          <cell r="J1183">
            <v>39743</v>
          </cell>
          <cell r="K1183">
            <v>-1704.51</v>
          </cell>
          <cell r="L1183" t="str">
            <v>THB</v>
          </cell>
          <cell r="M1183" t="str">
            <v>ประกันภัยสินค้านำเข้า INV.TP200875</v>
          </cell>
        </row>
        <row r="1184">
          <cell r="A1184" t="str">
            <v>@01@</v>
          </cell>
          <cell r="B1184" t="str">
            <v>เบี้ยประกัน</v>
          </cell>
          <cell r="C1184" t="str">
            <v>208101/0019242</v>
          </cell>
          <cell r="D1184" t="str">
            <v>0830027727</v>
          </cell>
          <cell r="E1184">
            <v>0</v>
          </cell>
          <cell r="F1184" t="str">
            <v>KR</v>
          </cell>
          <cell r="G1184" t="str">
            <v>31</v>
          </cell>
          <cell r="H1184" t="str">
            <v>V7</v>
          </cell>
          <cell r="I1184" t="str">
            <v>0934000305</v>
          </cell>
          <cell r="J1184">
            <v>39743</v>
          </cell>
          <cell r="K1184">
            <v>-1580.39</v>
          </cell>
          <cell r="L1184" t="str">
            <v>THB</v>
          </cell>
          <cell r="M1184" t="str">
            <v>ประกันภัยสินค้านำเข้า INV.TP200876</v>
          </cell>
        </row>
        <row r="1185">
          <cell r="A1185" t="str">
            <v>@01@</v>
          </cell>
          <cell r="B1185" t="str">
            <v>เบี้ยประกัน</v>
          </cell>
          <cell r="C1185" t="str">
            <v>208101/0019258</v>
          </cell>
          <cell r="D1185" t="str">
            <v>0830027726</v>
          </cell>
          <cell r="E1185">
            <v>0</v>
          </cell>
          <cell r="F1185" t="str">
            <v>KR</v>
          </cell>
          <cell r="G1185" t="str">
            <v>31</v>
          </cell>
          <cell r="H1185" t="str">
            <v>V7</v>
          </cell>
          <cell r="I1185" t="str">
            <v>0934000305</v>
          </cell>
          <cell r="J1185">
            <v>39743</v>
          </cell>
          <cell r="K1185">
            <v>-1498</v>
          </cell>
          <cell r="L1185" t="str">
            <v>THB</v>
          </cell>
          <cell r="M1185" t="str">
            <v>ประกันภัยสินค้านำเข้า INV.92Z8113R</v>
          </cell>
        </row>
        <row r="1186">
          <cell r="A1186" t="str">
            <v>@01@</v>
          </cell>
          <cell r="B1186" t="str">
            <v>เบี้ยประกัน</v>
          </cell>
          <cell r="C1186" t="str">
            <v>208101/0019365</v>
          </cell>
          <cell r="D1186" t="str">
            <v>0830027725</v>
          </cell>
          <cell r="E1186">
            <v>0</v>
          </cell>
          <cell r="F1186" t="str">
            <v>KR</v>
          </cell>
          <cell r="G1186" t="str">
            <v>31</v>
          </cell>
          <cell r="H1186" t="str">
            <v>V7</v>
          </cell>
          <cell r="I1186" t="str">
            <v>0934000305</v>
          </cell>
          <cell r="J1186">
            <v>39743</v>
          </cell>
          <cell r="K1186">
            <v>-1133.1300000000001</v>
          </cell>
          <cell r="L1186" t="str">
            <v>THB</v>
          </cell>
          <cell r="M1186" t="str">
            <v>ประกันภัยสินค้านำเข้า INV.PMT/062/08-9</v>
          </cell>
        </row>
        <row r="1187">
          <cell r="A1187" t="str">
            <v>@01@</v>
          </cell>
          <cell r="B1187" t="str">
            <v>เบี้ยประกัน</v>
          </cell>
          <cell r="C1187" t="str">
            <v>208101/0019420</v>
          </cell>
          <cell r="D1187" t="str">
            <v>0830027724</v>
          </cell>
          <cell r="E1187">
            <v>0</v>
          </cell>
          <cell r="F1187" t="str">
            <v>KR</v>
          </cell>
          <cell r="G1187" t="str">
            <v>31</v>
          </cell>
          <cell r="H1187" t="str">
            <v>V7</v>
          </cell>
          <cell r="I1187" t="str">
            <v>0934000305</v>
          </cell>
          <cell r="J1187">
            <v>39743</v>
          </cell>
          <cell r="K1187">
            <v>-8472.26</v>
          </cell>
          <cell r="L1187" t="str">
            <v>THB</v>
          </cell>
          <cell r="M1187" t="str">
            <v>ประกันภัยสินค้านำเข้า INV.3946</v>
          </cell>
        </row>
        <row r="1188">
          <cell r="A1188" t="str">
            <v>@01@</v>
          </cell>
          <cell r="B1188" t="str">
            <v>เบี้ยประกัน</v>
          </cell>
          <cell r="C1188" t="str">
            <v>208101/0019551</v>
          </cell>
          <cell r="D1188" t="str">
            <v>0830028512</v>
          </cell>
          <cell r="E1188">
            <v>0</v>
          </cell>
          <cell r="F1188" t="str">
            <v>KR</v>
          </cell>
          <cell r="G1188" t="str">
            <v>31</v>
          </cell>
          <cell r="H1188">
            <v>0</v>
          </cell>
          <cell r="I1188" t="str">
            <v>0934000305</v>
          </cell>
          <cell r="J1188">
            <v>39743</v>
          </cell>
          <cell r="K1188">
            <v>-3685</v>
          </cell>
          <cell r="L1188" t="str">
            <v>THB</v>
          </cell>
          <cell r="M1188" t="str">
            <v>ประกันภัยสินค้าส่งออก INV.3086604005</v>
          </cell>
        </row>
        <row r="1189">
          <cell r="A1189" t="str">
            <v>@01@</v>
          </cell>
          <cell r="B1189" t="str">
            <v>เบี้ยประกัน</v>
          </cell>
          <cell r="C1189" t="str">
            <v>208101/0019559</v>
          </cell>
          <cell r="D1189" t="str">
            <v>0830028488</v>
          </cell>
          <cell r="E1189">
            <v>0</v>
          </cell>
          <cell r="F1189" t="str">
            <v>KR</v>
          </cell>
          <cell r="G1189" t="str">
            <v>31</v>
          </cell>
          <cell r="H1189" t="str">
            <v>V7</v>
          </cell>
          <cell r="I1189" t="str">
            <v>0934000305</v>
          </cell>
          <cell r="J1189">
            <v>39743</v>
          </cell>
          <cell r="K1189">
            <v>-1721.63</v>
          </cell>
          <cell r="L1189" t="str">
            <v>THB</v>
          </cell>
          <cell r="M1189" t="str">
            <v>ประกันภัยสินค้านำเข้า INV.016/TUF/X/08</v>
          </cell>
        </row>
        <row r="1190">
          <cell r="A1190" t="str">
            <v>@01@</v>
          </cell>
          <cell r="B1190" t="str">
            <v>เบี้ยประกัน</v>
          </cell>
          <cell r="C1190" t="str">
            <v>208101/0019562</v>
          </cell>
          <cell r="D1190" t="str">
            <v>0830028493</v>
          </cell>
          <cell r="E1190">
            <v>0</v>
          </cell>
          <cell r="F1190" t="str">
            <v>KR</v>
          </cell>
          <cell r="G1190" t="str">
            <v>31</v>
          </cell>
          <cell r="H1190" t="str">
            <v>V7</v>
          </cell>
          <cell r="I1190" t="str">
            <v>0934000305</v>
          </cell>
          <cell r="J1190">
            <v>39743</v>
          </cell>
          <cell r="K1190">
            <v>-3260.29</v>
          </cell>
          <cell r="L1190" t="str">
            <v>THB</v>
          </cell>
          <cell r="M1190" t="str">
            <v>ประกันภัยสินค้านำเข้า INV.D8B-902-0</v>
          </cell>
        </row>
        <row r="1191">
          <cell r="A1191" t="str">
            <v>@01@</v>
          </cell>
          <cell r="B1191" t="str">
            <v>เบี้ยประกัน</v>
          </cell>
          <cell r="C1191" t="str">
            <v>208101/0019722</v>
          </cell>
          <cell r="D1191" t="str">
            <v>0830028492</v>
          </cell>
          <cell r="E1191">
            <v>0</v>
          </cell>
          <cell r="F1191" t="str">
            <v>KR</v>
          </cell>
          <cell r="G1191" t="str">
            <v>31</v>
          </cell>
          <cell r="H1191" t="str">
            <v>V7</v>
          </cell>
          <cell r="I1191" t="str">
            <v>0934000305</v>
          </cell>
          <cell r="J1191">
            <v>39743</v>
          </cell>
          <cell r="K1191">
            <v>-857.07</v>
          </cell>
          <cell r="L1191" t="str">
            <v>THB</v>
          </cell>
          <cell r="M1191" t="str">
            <v>ประกันภัยสินค้านำเข้า INV.3947</v>
          </cell>
        </row>
        <row r="1192">
          <cell r="A1192" t="str">
            <v>@01@</v>
          </cell>
          <cell r="B1192" t="str">
            <v>เบี้ยประกัน</v>
          </cell>
          <cell r="C1192" t="str">
            <v>208101/0020057</v>
          </cell>
          <cell r="D1192" t="str">
            <v>0830028513</v>
          </cell>
          <cell r="E1192">
            <v>0</v>
          </cell>
          <cell r="F1192" t="str">
            <v>KR</v>
          </cell>
          <cell r="G1192" t="str">
            <v>31</v>
          </cell>
          <cell r="H1192">
            <v>0</v>
          </cell>
          <cell r="I1192" t="str">
            <v>0934000305</v>
          </cell>
          <cell r="J1192">
            <v>39743</v>
          </cell>
          <cell r="K1192">
            <v>-926</v>
          </cell>
          <cell r="L1192" t="str">
            <v>THB</v>
          </cell>
          <cell r="M1192" t="str">
            <v>ประกันภัยสินค้าส่งออก INV.3086604045</v>
          </cell>
        </row>
        <row r="1193">
          <cell r="A1193" t="str">
            <v>@01@</v>
          </cell>
          <cell r="B1193" t="str">
            <v>เบี้ยประกัน</v>
          </cell>
          <cell r="C1193" t="str">
            <v>208101/0020393</v>
          </cell>
          <cell r="D1193" t="str">
            <v>0830028514</v>
          </cell>
          <cell r="E1193">
            <v>0</v>
          </cell>
          <cell r="F1193" t="str">
            <v>KR</v>
          </cell>
          <cell r="G1193" t="str">
            <v>31</v>
          </cell>
          <cell r="H1193">
            <v>0</v>
          </cell>
          <cell r="I1193" t="str">
            <v>0934000305</v>
          </cell>
          <cell r="J1193">
            <v>39745</v>
          </cell>
          <cell r="K1193">
            <v>-495</v>
          </cell>
          <cell r="L1193" t="str">
            <v>THB</v>
          </cell>
          <cell r="M1193" t="str">
            <v>ประกันภัยสินค้าส่งออก INV.3086604115</v>
          </cell>
        </row>
        <row r="1194">
          <cell r="A1194" t="str">
            <v>@01@</v>
          </cell>
          <cell r="B1194" t="str">
            <v>เบี้ยประกัน</v>
          </cell>
          <cell r="C1194" t="str">
            <v>208101/0021865</v>
          </cell>
          <cell r="D1194" t="str">
            <v>0830028515</v>
          </cell>
          <cell r="E1194">
            <v>0</v>
          </cell>
          <cell r="F1194" t="str">
            <v>KR</v>
          </cell>
          <cell r="G1194" t="str">
            <v>31</v>
          </cell>
          <cell r="H1194">
            <v>0</v>
          </cell>
          <cell r="I1194" t="str">
            <v>0934000305</v>
          </cell>
          <cell r="J1194">
            <v>39749</v>
          </cell>
          <cell r="K1194">
            <v>-5468</v>
          </cell>
          <cell r="L1194" t="str">
            <v>THB</v>
          </cell>
          <cell r="M1194" t="str">
            <v>ประกันภัยสินค้าส่งออก 27/10/08</v>
          </cell>
        </row>
        <row r="1195">
          <cell r="A1195" t="str">
            <v>@01@</v>
          </cell>
          <cell r="B1195" t="str">
            <v>เบี้ยประกัน</v>
          </cell>
          <cell r="C1195" t="str">
            <v>2008101/0022426</v>
          </cell>
          <cell r="D1195" t="str">
            <v>0830028497</v>
          </cell>
          <cell r="E1195">
            <v>0</v>
          </cell>
          <cell r="F1195" t="str">
            <v>KR</v>
          </cell>
          <cell r="G1195" t="str">
            <v>31</v>
          </cell>
          <cell r="H1195" t="str">
            <v>V7</v>
          </cell>
          <cell r="I1195" t="str">
            <v>0934000305</v>
          </cell>
          <cell r="J1195">
            <v>39750</v>
          </cell>
          <cell r="K1195">
            <v>-1626.4</v>
          </cell>
          <cell r="L1195" t="str">
            <v>THB</v>
          </cell>
          <cell r="M1195" t="str">
            <v>ประกันภัยสินค้านำเข้า INV.D8B-904-0</v>
          </cell>
        </row>
        <row r="1196">
          <cell r="A1196" t="str">
            <v>@01@</v>
          </cell>
          <cell r="B1196" t="str">
            <v>เบี้ยประกัน</v>
          </cell>
          <cell r="C1196" t="str">
            <v>208101/0022239</v>
          </cell>
          <cell r="D1196" t="str">
            <v>0830028490</v>
          </cell>
          <cell r="E1196">
            <v>0</v>
          </cell>
          <cell r="F1196" t="str">
            <v>KR</v>
          </cell>
          <cell r="G1196" t="str">
            <v>31</v>
          </cell>
          <cell r="H1196" t="str">
            <v>V7</v>
          </cell>
          <cell r="I1196" t="str">
            <v>0934000305</v>
          </cell>
          <cell r="J1196">
            <v>39750</v>
          </cell>
          <cell r="K1196">
            <v>-751.14</v>
          </cell>
          <cell r="L1196" t="str">
            <v>THB</v>
          </cell>
          <cell r="M1196" t="str">
            <v>ประกันภัยสินค้านำเข้า INV.PILCHAR PSG 20</v>
          </cell>
        </row>
        <row r="1197">
          <cell r="A1197" t="str">
            <v>@01@</v>
          </cell>
          <cell r="B1197" t="str">
            <v>เบี้ยประกัน</v>
          </cell>
          <cell r="C1197" t="str">
            <v>208101/0022277</v>
          </cell>
          <cell r="D1197" t="str">
            <v>0830028486</v>
          </cell>
          <cell r="E1197">
            <v>0</v>
          </cell>
          <cell r="F1197" t="str">
            <v>KR</v>
          </cell>
          <cell r="G1197" t="str">
            <v>31</v>
          </cell>
          <cell r="H1197" t="str">
            <v>V7</v>
          </cell>
          <cell r="I1197" t="str">
            <v>0934000305</v>
          </cell>
          <cell r="J1197">
            <v>39750</v>
          </cell>
          <cell r="K1197">
            <v>-4212.59</v>
          </cell>
          <cell r="L1197" t="str">
            <v>THB</v>
          </cell>
          <cell r="M1197" t="str">
            <v>ประกันภัยสินค้านำเข้า INV.PILCHAR MARCUS 09</v>
          </cell>
        </row>
        <row r="1198">
          <cell r="A1198" t="str">
            <v>@01@</v>
          </cell>
          <cell r="B1198" t="str">
            <v>เบี้ยประกัน</v>
          </cell>
          <cell r="C1198" t="str">
            <v>208101/0022414</v>
          </cell>
          <cell r="D1198" t="str">
            <v>0830028494</v>
          </cell>
          <cell r="E1198">
            <v>0</v>
          </cell>
          <cell r="F1198" t="str">
            <v>KR</v>
          </cell>
          <cell r="G1198" t="str">
            <v>31</v>
          </cell>
          <cell r="H1198" t="str">
            <v>V7</v>
          </cell>
          <cell r="I1198" t="str">
            <v>0934000305</v>
          </cell>
          <cell r="J1198">
            <v>39750</v>
          </cell>
          <cell r="K1198">
            <v>-1142.76</v>
          </cell>
          <cell r="L1198" t="str">
            <v>THB</v>
          </cell>
          <cell r="M1198" t="str">
            <v>ประกันภัยสินค้านำเข้า INV.091/SMMB/THAI/X/08</v>
          </cell>
        </row>
        <row r="1199">
          <cell r="A1199" t="str">
            <v>@01@</v>
          </cell>
          <cell r="B1199" t="str">
            <v>เบี้ยประกัน</v>
          </cell>
          <cell r="C1199" t="str">
            <v>208101/0022419</v>
          </cell>
          <cell r="D1199" t="str">
            <v>0830028495</v>
          </cell>
          <cell r="E1199">
            <v>0</v>
          </cell>
          <cell r="F1199" t="str">
            <v>KR</v>
          </cell>
          <cell r="G1199" t="str">
            <v>31</v>
          </cell>
          <cell r="H1199" t="str">
            <v>V7</v>
          </cell>
          <cell r="I1199" t="str">
            <v>0934000305</v>
          </cell>
          <cell r="J1199">
            <v>39750</v>
          </cell>
          <cell r="K1199">
            <v>-2605.4499999999998</v>
          </cell>
          <cell r="L1199" t="str">
            <v>THB</v>
          </cell>
          <cell r="M1199" t="str">
            <v>ประกันภัยสินค้านำเข้า INV.D8B-903-0</v>
          </cell>
        </row>
        <row r="1200">
          <cell r="A1200" t="str">
            <v>@01@</v>
          </cell>
          <cell r="B1200" t="str">
            <v>เบี้ยประกัน</v>
          </cell>
          <cell r="C1200" t="str">
            <v>208101/0022434</v>
          </cell>
          <cell r="D1200" t="str">
            <v>0830028498</v>
          </cell>
          <cell r="E1200">
            <v>0</v>
          </cell>
          <cell r="F1200" t="str">
            <v>KR</v>
          </cell>
          <cell r="G1200" t="str">
            <v>31</v>
          </cell>
          <cell r="H1200" t="str">
            <v>V7</v>
          </cell>
          <cell r="I1200" t="str">
            <v>0934000305</v>
          </cell>
          <cell r="J1200">
            <v>39750</v>
          </cell>
          <cell r="K1200">
            <v>-581.01</v>
          </cell>
          <cell r="L1200" t="str">
            <v>THB</v>
          </cell>
          <cell r="M1200" t="str">
            <v>ประกันภัยสินค้านำเข้า INV.D8B-906-0</v>
          </cell>
        </row>
        <row r="1201">
          <cell r="A1201" t="str">
            <v>@01@</v>
          </cell>
          <cell r="B1201" t="str">
            <v>เบี้ยประกัน</v>
          </cell>
          <cell r="C1201" t="str">
            <v>208101/0022447</v>
          </cell>
          <cell r="D1201" t="str">
            <v>0830028500</v>
          </cell>
          <cell r="E1201">
            <v>0</v>
          </cell>
          <cell r="F1201" t="str">
            <v>KR</v>
          </cell>
          <cell r="G1201" t="str">
            <v>31</v>
          </cell>
          <cell r="H1201" t="str">
            <v>V7</v>
          </cell>
          <cell r="I1201" t="str">
            <v>0934000305</v>
          </cell>
          <cell r="J1201">
            <v>39750</v>
          </cell>
          <cell r="K1201">
            <v>-1142.76</v>
          </cell>
          <cell r="L1201" t="str">
            <v>THB</v>
          </cell>
          <cell r="M1201" t="str">
            <v>ประกันภัยสินค้านำเข้า INV.092/SMMB/THAI/X/08</v>
          </cell>
        </row>
        <row r="1202">
          <cell r="A1202" t="str">
            <v>@01@</v>
          </cell>
          <cell r="B1202" t="str">
            <v>เบี้ยประกัน</v>
          </cell>
          <cell r="C1202" t="str">
            <v>208101/0022459</v>
          </cell>
          <cell r="D1202" t="str">
            <v>0830028503</v>
          </cell>
          <cell r="E1202">
            <v>0</v>
          </cell>
          <cell r="F1202" t="str">
            <v>KR</v>
          </cell>
          <cell r="G1202" t="str">
            <v>31</v>
          </cell>
          <cell r="H1202" t="str">
            <v>V7</v>
          </cell>
          <cell r="I1202" t="str">
            <v>0934000305</v>
          </cell>
          <cell r="J1202">
            <v>39750</v>
          </cell>
          <cell r="K1202">
            <v>-1142.76</v>
          </cell>
          <cell r="L1202" t="str">
            <v>THB</v>
          </cell>
          <cell r="M1202" t="str">
            <v>ประกันภัยสินค้านำเข้า INV.093/SMMB/THAI/X/08</v>
          </cell>
        </row>
        <row r="1203">
          <cell r="A1203" t="str">
            <v>@01@</v>
          </cell>
          <cell r="B1203" t="str">
            <v>เบี้ยประกัน</v>
          </cell>
          <cell r="C1203" t="str">
            <v>208101/0022463</v>
          </cell>
          <cell r="D1203" t="str">
            <v>0830028504</v>
          </cell>
          <cell r="E1203">
            <v>0</v>
          </cell>
          <cell r="F1203" t="str">
            <v>KR</v>
          </cell>
          <cell r="G1203" t="str">
            <v>31</v>
          </cell>
          <cell r="H1203" t="str">
            <v>V7</v>
          </cell>
          <cell r="I1203" t="str">
            <v>0934000305</v>
          </cell>
          <cell r="J1203">
            <v>39750</v>
          </cell>
          <cell r="K1203">
            <v>-538.21</v>
          </cell>
          <cell r="L1203" t="str">
            <v>THB</v>
          </cell>
          <cell r="M1203" t="str">
            <v>ประกันภัยสินค้านำเข้า INV.0646/08</v>
          </cell>
        </row>
        <row r="1204">
          <cell r="A1204" t="str">
            <v>@01@</v>
          </cell>
          <cell r="B1204" t="str">
            <v>เบี้ยประกัน</v>
          </cell>
          <cell r="C1204" t="str">
            <v>208101/0022470</v>
          </cell>
          <cell r="D1204" t="str">
            <v>0830028505</v>
          </cell>
          <cell r="E1204">
            <v>0</v>
          </cell>
          <cell r="F1204" t="str">
            <v>KR</v>
          </cell>
          <cell r="G1204" t="str">
            <v>31</v>
          </cell>
          <cell r="H1204" t="str">
            <v>V7</v>
          </cell>
          <cell r="I1204" t="str">
            <v>0934000305</v>
          </cell>
          <cell r="J1204">
            <v>39750</v>
          </cell>
          <cell r="K1204">
            <v>-538.21</v>
          </cell>
          <cell r="L1204" t="str">
            <v>THB</v>
          </cell>
          <cell r="M1204" t="str">
            <v>ประกันภัยสินค้านำเข้า INV.0647/08</v>
          </cell>
        </row>
        <row r="1205">
          <cell r="A1205" t="str">
            <v>@01@</v>
          </cell>
          <cell r="B1205" t="str">
            <v>เบี้ยประกัน</v>
          </cell>
          <cell r="C1205" t="str">
            <v>208101/0022619</v>
          </cell>
          <cell r="D1205" t="str">
            <v>0830028506</v>
          </cell>
          <cell r="E1205">
            <v>0</v>
          </cell>
          <cell r="F1205" t="str">
            <v>KR</v>
          </cell>
          <cell r="G1205" t="str">
            <v>31</v>
          </cell>
          <cell r="H1205" t="str">
            <v>D7</v>
          </cell>
          <cell r="I1205" t="str">
            <v>0934000305</v>
          </cell>
          <cell r="J1205">
            <v>39750</v>
          </cell>
          <cell r="K1205">
            <v>-1722.7</v>
          </cell>
          <cell r="L1205" t="str">
            <v>THB</v>
          </cell>
          <cell r="M1205" t="str">
            <v>ประกันภัยสินค้านำเข้า INV.TP200878</v>
          </cell>
        </row>
        <row r="1206">
          <cell r="A1206" t="str">
            <v>@01@</v>
          </cell>
          <cell r="B1206" t="str">
            <v>เบี้ยประกัน</v>
          </cell>
          <cell r="C1206" t="str">
            <v>208101/0022620</v>
          </cell>
          <cell r="D1206" t="str">
            <v>0830028507</v>
          </cell>
          <cell r="E1206">
            <v>0</v>
          </cell>
          <cell r="F1206" t="str">
            <v>KR</v>
          </cell>
          <cell r="G1206" t="str">
            <v>31</v>
          </cell>
          <cell r="H1206" t="str">
            <v>V7</v>
          </cell>
          <cell r="I1206" t="str">
            <v>0934000305</v>
          </cell>
          <cell r="J1206">
            <v>39750</v>
          </cell>
          <cell r="K1206">
            <v>-1363.18</v>
          </cell>
          <cell r="L1206" t="str">
            <v>THB</v>
          </cell>
          <cell r="M1206" t="str">
            <v>ประกันภัยสินค้านำเข้า INV.TP200880</v>
          </cell>
        </row>
        <row r="1207">
          <cell r="A1207" t="str">
            <v>@01@</v>
          </cell>
          <cell r="B1207" t="str">
            <v>เบี้ยประกัน</v>
          </cell>
          <cell r="C1207" t="str">
            <v>208101/0022641</v>
          </cell>
          <cell r="D1207" t="str">
            <v>0830028508</v>
          </cell>
          <cell r="E1207">
            <v>0</v>
          </cell>
          <cell r="F1207" t="str">
            <v>KR</v>
          </cell>
          <cell r="G1207" t="str">
            <v>31</v>
          </cell>
          <cell r="H1207" t="str">
            <v>V7</v>
          </cell>
          <cell r="I1207" t="str">
            <v>0934000305</v>
          </cell>
          <cell r="J1207">
            <v>39750</v>
          </cell>
          <cell r="K1207">
            <v>-8615.64</v>
          </cell>
          <cell r="L1207" t="str">
            <v>THB</v>
          </cell>
          <cell r="M1207" t="str">
            <v>ประกันภัยสินค้านำเข้า INV.3949</v>
          </cell>
        </row>
        <row r="1208">
          <cell r="A1208" t="str">
            <v>@01@</v>
          </cell>
          <cell r="B1208" t="str">
            <v>เบี้ยประกัน</v>
          </cell>
          <cell r="C1208" t="str">
            <v>208101/0022706</v>
          </cell>
          <cell r="D1208" t="str">
            <v>0830028509</v>
          </cell>
          <cell r="E1208">
            <v>0</v>
          </cell>
          <cell r="F1208" t="str">
            <v>KR</v>
          </cell>
          <cell r="G1208" t="str">
            <v>31</v>
          </cell>
          <cell r="H1208" t="str">
            <v>V7</v>
          </cell>
          <cell r="I1208" t="str">
            <v>0934000305</v>
          </cell>
          <cell r="J1208">
            <v>39750</v>
          </cell>
          <cell r="K1208">
            <v>-3010.98</v>
          </cell>
          <cell r="L1208" t="str">
            <v>THB</v>
          </cell>
          <cell r="M1208" t="str">
            <v>ประกันภัยสินค้านำเข้า INV.PILCHAR 21 DEL MAR</v>
          </cell>
        </row>
        <row r="1209">
          <cell r="A1209" t="str">
            <v>@01@</v>
          </cell>
          <cell r="B1209" t="str">
            <v>เบี้ยประกัน</v>
          </cell>
          <cell r="C1209" t="str">
            <v>208101/0022712</v>
          </cell>
          <cell r="D1209" t="str">
            <v>0830028510</v>
          </cell>
          <cell r="E1209">
            <v>0</v>
          </cell>
          <cell r="F1209" t="str">
            <v>KR</v>
          </cell>
          <cell r="G1209" t="str">
            <v>31</v>
          </cell>
          <cell r="H1209" t="str">
            <v>V7</v>
          </cell>
          <cell r="I1209" t="str">
            <v>0934000305</v>
          </cell>
          <cell r="J1209">
            <v>39750</v>
          </cell>
          <cell r="K1209">
            <v>-5893.56</v>
          </cell>
          <cell r="L1209" t="str">
            <v>THB</v>
          </cell>
          <cell r="M1209" t="str">
            <v>ประกันภัยสินค้านำเข้า INV.9008BY0088</v>
          </cell>
        </row>
        <row r="1210">
          <cell r="A1210" t="str">
            <v>@01@</v>
          </cell>
          <cell r="B1210" t="str">
            <v>เบี้ยประกัน</v>
          </cell>
          <cell r="C1210" t="str">
            <v>208101/002303</v>
          </cell>
          <cell r="D1210" t="str">
            <v>0830028520</v>
          </cell>
          <cell r="E1210">
            <v>0</v>
          </cell>
          <cell r="F1210" t="str">
            <v>KR</v>
          </cell>
          <cell r="G1210" t="str">
            <v>31</v>
          </cell>
          <cell r="H1210" t="str">
            <v>V7</v>
          </cell>
          <cell r="I1210" t="str">
            <v>0934000305</v>
          </cell>
          <cell r="J1210">
            <v>39751</v>
          </cell>
          <cell r="K1210">
            <v>-1858.59</v>
          </cell>
          <cell r="L1210" t="str">
            <v>THB</v>
          </cell>
          <cell r="M1210" t="str">
            <v>ประกันภัยสินค้านำเข้า INV.IOF/PT/2008142/P</v>
          </cell>
        </row>
        <row r="1211">
          <cell r="A1211" t="str">
            <v>@01@</v>
          </cell>
          <cell r="B1211" t="str">
            <v>เบี้ยประกัน</v>
          </cell>
          <cell r="C1211" t="str">
            <v>208101/0023078</v>
          </cell>
          <cell r="D1211" t="str">
            <v>0830028519</v>
          </cell>
          <cell r="E1211">
            <v>0</v>
          </cell>
          <cell r="F1211" t="str">
            <v>KR</v>
          </cell>
          <cell r="G1211" t="str">
            <v>31</v>
          </cell>
          <cell r="H1211" t="str">
            <v>V7</v>
          </cell>
          <cell r="I1211" t="str">
            <v>0934000305</v>
          </cell>
          <cell r="J1211">
            <v>39751</v>
          </cell>
          <cell r="K1211">
            <v>-2977.81</v>
          </cell>
          <cell r="L1211" t="str">
            <v>THB</v>
          </cell>
          <cell r="M1211" t="str">
            <v>ประกันภัยสินค้านำเข้า INV.IOF/PT/2008143/P</v>
          </cell>
        </row>
        <row r="1212">
          <cell r="A1212" t="str">
            <v>@01@</v>
          </cell>
          <cell r="B1212" t="str">
            <v>เบี้ยประกัน</v>
          </cell>
          <cell r="C1212" t="str">
            <v>208101/0023084</v>
          </cell>
          <cell r="D1212" t="str">
            <v>0830028518</v>
          </cell>
          <cell r="E1212">
            <v>0</v>
          </cell>
          <cell r="F1212" t="str">
            <v>KR</v>
          </cell>
          <cell r="G1212" t="str">
            <v>31</v>
          </cell>
          <cell r="H1212" t="str">
            <v>V7</v>
          </cell>
          <cell r="I1212" t="str">
            <v>0934000305</v>
          </cell>
          <cell r="J1212">
            <v>39751</v>
          </cell>
          <cell r="K1212">
            <v>-4047.81</v>
          </cell>
          <cell r="L1212" t="str">
            <v>THB</v>
          </cell>
          <cell r="M1212" t="str">
            <v>ประกันภัยสินค้านำเข้า INV.IOF/PT/2008144/P</v>
          </cell>
        </row>
        <row r="1213">
          <cell r="A1213" t="str">
            <v>@01@</v>
          </cell>
          <cell r="B1213" t="str">
            <v>เบี้ยประกัน</v>
          </cell>
          <cell r="C1213" t="str">
            <v>208101/0023105</v>
          </cell>
          <cell r="D1213" t="str">
            <v>0830028517</v>
          </cell>
          <cell r="E1213">
            <v>0</v>
          </cell>
          <cell r="F1213" t="str">
            <v>KR</v>
          </cell>
          <cell r="G1213" t="str">
            <v>31</v>
          </cell>
          <cell r="H1213" t="str">
            <v>V7</v>
          </cell>
          <cell r="I1213" t="str">
            <v>0934000305</v>
          </cell>
          <cell r="J1213">
            <v>39751</v>
          </cell>
          <cell r="K1213">
            <v>-2518.7800000000002</v>
          </cell>
          <cell r="L1213" t="str">
            <v>THB</v>
          </cell>
          <cell r="M1213" t="str">
            <v>ประกันภัยสินค้านำเข้า INV.IOF/PT/2008145/P</v>
          </cell>
        </row>
        <row r="1214">
          <cell r="A1214" t="str">
            <v>@01@</v>
          </cell>
          <cell r="B1214" t="str">
            <v>เบี้ยประกัน</v>
          </cell>
          <cell r="C1214" t="str">
            <v>208101/0023111</v>
          </cell>
          <cell r="D1214" t="str">
            <v>0830028516</v>
          </cell>
          <cell r="E1214">
            <v>0</v>
          </cell>
          <cell r="F1214" t="str">
            <v>KR</v>
          </cell>
          <cell r="G1214" t="str">
            <v>31</v>
          </cell>
          <cell r="H1214" t="str">
            <v>V7</v>
          </cell>
          <cell r="I1214" t="str">
            <v>0934000305</v>
          </cell>
          <cell r="J1214">
            <v>39751</v>
          </cell>
          <cell r="K1214">
            <v>-7567.04</v>
          </cell>
          <cell r="L1214" t="str">
            <v>THB</v>
          </cell>
          <cell r="M1214" t="str">
            <v>ประกันภัยสินค้านำเข้า INV.IOF/PT/2008146/P</v>
          </cell>
        </row>
        <row r="1215">
          <cell r="A1215" t="str">
            <v>@01@</v>
          </cell>
          <cell r="B1215" t="str">
            <v>เบี้ยประกัน</v>
          </cell>
          <cell r="C1215" t="str">
            <v>208101/0023482</v>
          </cell>
          <cell r="D1215" t="str">
            <v>0830028522</v>
          </cell>
          <cell r="E1215">
            <v>0</v>
          </cell>
          <cell r="F1215" t="str">
            <v>KR</v>
          </cell>
          <cell r="G1215" t="str">
            <v>31</v>
          </cell>
          <cell r="H1215" t="str">
            <v>V7</v>
          </cell>
          <cell r="I1215" t="str">
            <v>0934000305</v>
          </cell>
          <cell r="J1215">
            <v>39751</v>
          </cell>
          <cell r="K1215">
            <v>-3801.71</v>
          </cell>
          <cell r="L1215" t="str">
            <v>THB</v>
          </cell>
          <cell r="M1215" t="str">
            <v>ประกันภัยสินค้านำเข้า INV.IOF/PT/2008140/P</v>
          </cell>
        </row>
        <row r="1216">
          <cell r="A1216" t="str">
            <v>@01@</v>
          </cell>
          <cell r="B1216" t="str">
            <v>เบี้ยประกัน</v>
          </cell>
          <cell r="C1216" t="str">
            <v>208101/0023489</v>
          </cell>
          <cell r="D1216" t="str">
            <v>0830028521</v>
          </cell>
          <cell r="E1216">
            <v>0</v>
          </cell>
          <cell r="F1216" t="str">
            <v>KR</v>
          </cell>
          <cell r="G1216" t="str">
            <v>31</v>
          </cell>
          <cell r="H1216" t="str">
            <v>V7</v>
          </cell>
          <cell r="I1216" t="str">
            <v>0934000305</v>
          </cell>
          <cell r="J1216">
            <v>39751</v>
          </cell>
          <cell r="K1216">
            <v>-13253.02</v>
          </cell>
          <cell r="L1216" t="str">
            <v>THB</v>
          </cell>
          <cell r="M1216" t="str">
            <v>ประกันภัยสินค้านำเข้า INV.IOF/PT/2008141/P</v>
          </cell>
        </row>
        <row r="1217">
          <cell r="A1217" t="str">
            <v>@01@</v>
          </cell>
          <cell r="B1217" t="str">
            <v>เบี้ยประกัน</v>
          </cell>
          <cell r="C1217" t="str">
            <v>208101/0023597</v>
          </cell>
          <cell r="D1217" t="str">
            <v>0830028529</v>
          </cell>
          <cell r="E1217">
            <v>0</v>
          </cell>
          <cell r="F1217" t="str">
            <v>KR</v>
          </cell>
          <cell r="G1217" t="str">
            <v>31</v>
          </cell>
          <cell r="H1217" t="str">
            <v>V7</v>
          </cell>
          <cell r="I1217" t="str">
            <v>0934000305</v>
          </cell>
          <cell r="J1217">
            <v>39752</v>
          </cell>
          <cell r="K1217">
            <v>-2344.37</v>
          </cell>
          <cell r="L1217" t="str">
            <v>THB</v>
          </cell>
          <cell r="M1217" t="str">
            <v>ประกันภัยสินค้านำเข้า INV.PILCHARD PSG 19</v>
          </cell>
        </row>
        <row r="1218">
          <cell r="A1218" t="str">
            <v>@01@</v>
          </cell>
          <cell r="B1218" t="str">
            <v>เบี้ยประกัน</v>
          </cell>
          <cell r="C1218" t="str">
            <v>208101/0023608</v>
          </cell>
          <cell r="D1218" t="str">
            <v>0830028528</v>
          </cell>
          <cell r="E1218">
            <v>0</v>
          </cell>
          <cell r="F1218" t="str">
            <v>KR</v>
          </cell>
          <cell r="G1218" t="str">
            <v>31</v>
          </cell>
          <cell r="H1218" t="str">
            <v>V7</v>
          </cell>
          <cell r="I1218" t="str">
            <v>0934000305</v>
          </cell>
          <cell r="J1218">
            <v>39752</v>
          </cell>
          <cell r="K1218">
            <v>-879.54</v>
          </cell>
          <cell r="L1218" t="str">
            <v>THB</v>
          </cell>
          <cell r="M1218" t="str">
            <v>ประกันภัยสินค้านำเข้า INV.602</v>
          </cell>
        </row>
        <row r="1219">
          <cell r="A1219" t="str">
            <v>@01@</v>
          </cell>
          <cell r="B1219" t="str">
            <v>เบี้ยประกัน</v>
          </cell>
          <cell r="C1219" t="str">
            <v>208101/0023620</v>
          </cell>
          <cell r="D1219" t="str">
            <v>0830028527</v>
          </cell>
          <cell r="E1219">
            <v>0</v>
          </cell>
          <cell r="F1219" t="str">
            <v>KR</v>
          </cell>
          <cell r="G1219" t="str">
            <v>31</v>
          </cell>
          <cell r="H1219" t="str">
            <v>V7</v>
          </cell>
          <cell r="I1219" t="str">
            <v>0934000305</v>
          </cell>
          <cell r="J1219">
            <v>39752</v>
          </cell>
          <cell r="K1219">
            <v>-3033.45</v>
          </cell>
          <cell r="L1219" t="str">
            <v>THB</v>
          </cell>
          <cell r="M1219" t="str">
            <v>ประกันภัยสินค้านำเข้า INV.PILCHARD TOMICH 01</v>
          </cell>
        </row>
        <row r="1220">
          <cell r="A1220" t="str">
            <v>@01@</v>
          </cell>
          <cell r="B1220" t="str">
            <v>เบี้ยประกัน</v>
          </cell>
          <cell r="C1220" t="str">
            <v>208101/0023642</v>
          </cell>
          <cell r="D1220" t="str">
            <v>0830028526</v>
          </cell>
          <cell r="E1220">
            <v>0</v>
          </cell>
          <cell r="F1220" t="str">
            <v>KR</v>
          </cell>
          <cell r="G1220" t="str">
            <v>31</v>
          </cell>
          <cell r="H1220" t="str">
            <v>V7</v>
          </cell>
          <cell r="I1220" t="str">
            <v>0934000305</v>
          </cell>
          <cell r="J1220">
            <v>39752</v>
          </cell>
          <cell r="K1220">
            <v>-4316.38</v>
          </cell>
          <cell r="L1220" t="str">
            <v>THB</v>
          </cell>
          <cell r="M1220" t="str">
            <v>ประกันภัยสินค้านำเข้า INV.395</v>
          </cell>
        </row>
        <row r="1221">
          <cell r="A1221" t="str">
            <v>@01@</v>
          </cell>
          <cell r="B1221" t="str">
            <v>เบี้ยประกัน</v>
          </cell>
          <cell r="C1221" t="str">
            <v>208101/0023677</v>
          </cell>
          <cell r="D1221" t="str">
            <v>0830028525</v>
          </cell>
          <cell r="E1221">
            <v>0</v>
          </cell>
          <cell r="F1221" t="str">
            <v>KR</v>
          </cell>
          <cell r="G1221" t="str">
            <v>31</v>
          </cell>
          <cell r="H1221" t="str">
            <v>V7</v>
          </cell>
          <cell r="I1221" t="str">
            <v>0934000305</v>
          </cell>
          <cell r="J1221">
            <v>39752</v>
          </cell>
          <cell r="K1221">
            <v>-1709.86</v>
          </cell>
          <cell r="L1221" t="str">
            <v>THB</v>
          </cell>
          <cell r="M1221" t="str">
            <v>ประกันภัยสินค้านำเข้า INV.D8A-901-0</v>
          </cell>
        </row>
        <row r="1222">
          <cell r="A1222" t="str">
            <v>@01@</v>
          </cell>
          <cell r="B1222" t="str">
            <v>เบี้ยประกัน</v>
          </cell>
          <cell r="C1222" t="str">
            <v>208101/0023688</v>
          </cell>
          <cell r="D1222" t="str">
            <v>0830028524</v>
          </cell>
          <cell r="E1222">
            <v>0</v>
          </cell>
          <cell r="F1222" t="str">
            <v>KR</v>
          </cell>
          <cell r="G1222" t="str">
            <v>31</v>
          </cell>
          <cell r="H1222" t="str">
            <v>V7</v>
          </cell>
          <cell r="I1222" t="str">
            <v>0934000305</v>
          </cell>
          <cell r="J1222">
            <v>39752</v>
          </cell>
          <cell r="K1222">
            <v>-576.73</v>
          </cell>
          <cell r="L1222" t="str">
            <v>THB</v>
          </cell>
          <cell r="M1222" t="str">
            <v>ประกันภัยสินค้านำเข้า INV.D8B-905-0</v>
          </cell>
        </row>
        <row r="1223">
          <cell r="A1223" t="str">
            <v>@01@</v>
          </cell>
          <cell r="B1223" t="str">
            <v>เบี้ยประกัน</v>
          </cell>
          <cell r="C1223" t="str">
            <v>208111/0005901</v>
          </cell>
          <cell r="D1223" t="str">
            <v>0830028530</v>
          </cell>
          <cell r="E1223">
            <v>0</v>
          </cell>
          <cell r="F1223" t="str">
            <v>KR</v>
          </cell>
          <cell r="G1223" t="str">
            <v>31</v>
          </cell>
          <cell r="H1223" t="str">
            <v>V7</v>
          </cell>
          <cell r="I1223" t="str">
            <v>0934000616</v>
          </cell>
          <cell r="J1223">
            <v>39755</v>
          </cell>
          <cell r="K1223">
            <v>-538.21</v>
          </cell>
          <cell r="L1223" t="str">
            <v>THB</v>
          </cell>
          <cell r="M1223" t="str">
            <v>ประกันภัยสินค้านำเข้า INV.QF/79/2008-09</v>
          </cell>
        </row>
        <row r="1224">
          <cell r="A1224" t="str">
            <v>@01@</v>
          </cell>
          <cell r="B1224" t="str">
            <v>เบี้ยประกัน</v>
          </cell>
          <cell r="C1224" t="str">
            <v>208111/0011567</v>
          </cell>
          <cell r="D1224" t="str">
            <v>0830029663</v>
          </cell>
          <cell r="E1224">
            <v>0</v>
          </cell>
          <cell r="F1224" t="str">
            <v>KR</v>
          </cell>
          <cell r="G1224" t="str">
            <v>31</v>
          </cell>
          <cell r="H1224" t="str">
            <v>V7</v>
          </cell>
          <cell r="I1224" t="str">
            <v>0934000737</v>
          </cell>
          <cell r="J1224">
            <v>39763</v>
          </cell>
          <cell r="K1224">
            <v>-1450.92</v>
          </cell>
          <cell r="L1224" t="str">
            <v>THB</v>
          </cell>
          <cell r="M1224" t="str">
            <v>ประกันภัยสินค้านำเข้า INV.ROC08YW108</v>
          </cell>
        </row>
        <row r="1225">
          <cell r="A1225" t="str">
            <v>@01@</v>
          </cell>
          <cell r="B1225" t="str">
            <v>เบี้ยประกัน</v>
          </cell>
          <cell r="C1225" t="str">
            <v>208111/0011580</v>
          </cell>
          <cell r="D1225" t="str">
            <v>0830029662</v>
          </cell>
          <cell r="E1225">
            <v>0</v>
          </cell>
          <cell r="F1225" t="str">
            <v>KR</v>
          </cell>
          <cell r="G1225" t="str">
            <v>31</v>
          </cell>
          <cell r="H1225" t="str">
            <v>V7</v>
          </cell>
          <cell r="I1225" t="str">
            <v>0934000737</v>
          </cell>
          <cell r="J1225">
            <v>39763</v>
          </cell>
          <cell r="K1225">
            <v>-4929.49</v>
          </cell>
          <cell r="L1225" t="str">
            <v>THB</v>
          </cell>
          <cell r="M1225" t="str">
            <v>ประกันภัยสินค้านำเข้า INV.9008BY0097</v>
          </cell>
        </row>
        <row r="1226">
          <cell r="A1226" t="str">
            <v>@01@</v>
          </cell>
          <cell r="B1226" t="str">
            <v>เบี้ยประกัน</v>
          </cell>
          <cell r="C1226" t="str">
            <v>208111/0011589</v>
          </cell>
          <cell r="D1226" t="str">
            <v>0830029661</v>
          </cell>
          <cell r="E1226">
            <v>0</v>
          </cell>
          <cell r="F1226" t="str">
            <v>KR</v>
          </cell>
          <cell r="G1226" t="str">
            <v>31</v>
          </cell>
          <cell r="H1226" t="str">
            <v>V7</v>
          </cell>
          <cell r="I1226" t="str">
            <v>0934000737</v>
          </cell>
          <cell r="J1226">
            <v>39763</v>
          </cell>
          <cell r="K1226">
            <v>-1012.22</v>
          </cell>
          <cell r="L1226" t="str">
            <v>THB</v>
          </cell>
          <cell r="M1226" t="str">
            <v>ประกันภัยสินค้านำเข้า INV.D8B-907-0</v>
          </cell>
        </row>
        <row r="1227">
          <cell r="A1227" t="str">
            <v>@01@</v>
          </cell>
          <cell r="B1227" t="str">
            <v>เบี้ยประกัน</v>
          </cell>
          <cell r="C1227" t="str">
            <v>208111/0011606</v>
          </cell>
          <cell r="D1227" t="str">
            <v>0830029660</v>
          </cell>
          <cell r="E1227">
            <v>0</v>
          </cell>
          <cell r="F1227" t="str">
            <v>KR</v>
          </cell>
          <cell r="G1227" t="str">
            <v>31</v>
          </cell>
          <cell r="H1227" t="str">
            <v>V7</v>
          </cell>
          <cell r="I1227" t="str">
            <v>0934000737</v>
          </cell>
          <cell r="J1227">
            <v>39763</v>
          </cell>
          <cell r="K1227">
            <v>-1751.59</v>
          </cell>
          <cell r="L1227" t="str">
            <v>THB</v>
          </cell>
          <cell r="M1227" t="str">
            <v>ประกันภัยสินค้านำเข้า INV.D8B-908-0</v>
          </cell>
        </row>
        <row r="1228">
          <cell r="A1228" t="str">
            <v>@01@</v>
          </cell>
          <cell r="B1228" t="str">
            <v>เบี้ยประกัน</v>
          </cell>
          <cell r="C1228" t="str">
            <v>208111/0011819</v>
          </cell>
          <cell r="D1228" t="str">
            <v>0830029658</v>
          </cell>
          <cell r="E1228">
            <v>0</v>
          </cell>
          <cell r="F1228" t="str">
            <v>KR</v>
          </cell>
          <cell r="G1228" t="str">
            <v>31</v>
          </cell>
          <cell r="H1228" t="str">
            <v>V7</v>
          </cell>
          <cell r="I1228" t="str">
            <v>0934000737</v>
          </cell>
          <cell r="J1228">
            <v>39763</v>
          </cell>
          <cell r="K1228">
            <v>-986.54</v>
          </cell>
          <cell r="L1228" t="str">
            <v>THB</v>
          </cell>
          <cell r="M1228" t="str">
            <v>ประกันภัยสินค้านำเข้า INV.0701/08</v>
          </cell>
        </row>
        <row r="1229">
          <cell r="A1229" t="str">
            <v>@01@</v>
          </cell>
          <cell r="B1229" t="str">
            <v>เบี้ยประกัน</v>
          </cell>
          <cell r="C1229" t="str">
            <v>208111/011917</v>
          </cell>
          <cell r="D1229" t="str">
            <v>0830029659</v>
          </cell>
          <cell r="E1229">
            <v>0</v>
          </cell>
          <cell r="F1229" t="str">
            <v>KR</v>
          </cell>
          <cell r="G1229" t="str">
            <v>31</v>
          </cell>
          <cell r="H1229" t="str">
            <v>V7</v>
          </cell>
          <cell r="I1229" t="str">
            <v>0934000737</v>
          </cell>
          <cell r="J1229">
            <v>39763</v>
          </cell>
          <cell r="K1229">
            <v>-2383.96</v>
          </cell>
          <cell r="L1229" t="str">
            <v>THB</v>
          </cell>
          <cell r="M1229" t="str">
            <v>ประกันภัยสินค้านำเข้า INV.PSG 26</v>
          </cell>
        </row>
        <row r="1230">
          <cell r="A1230" t="str">
            <v>@01@</v>
          </cell>
          <cell r="B1230" t="str">
            <v>เบี้ยประกัน</v>
          </cell>
          <cell r="C1230" t="str">
            <v>208111/0012521</v>
          </cell>
          <cell r="D1230" t="str">
            <v>0830029670</v>
          </cell>
          <cell r="E1230">
            <v>0</v>
          </cell>
          <cell r="F1230" t="str">
            <v>KR</v>
          </cell>
          <cell r="G1230" t="str">
            <v>31</v>
          </cell>
          <cell r="H1230" t="str">
            <v>V7</v>
          </cell>
          <cell r="I1230" t="str">
            <v>0934000737</v>
          </cell>
          <cell r="J1230">
            <v>39764</v>
          </cell>
          <cell r="K1230">
            <v>-538.21</v>
          </cell>
          <cell r="L1230" t="str">
            <v>THB</v>
          </cell>
          <cell r="M1230" t="str">
            <v>ประกันภัยสินค้านำเข้า INV.605</v>
          </cell>
        </row>
        <row r="1231">
          <cell r="A1231" t="str">
            <v>@01@</v>
          </cell>
          <cell r="B1231" t="str">
            <v>เบี้ยประกัน</v>
          </cell>
          <cell r="C1231" t="str">
            <v>208111/0012534</v>
          </cell>
          <cell r="D1231" t="str">
            <v>0830029669</v>
          </cell>
          <cell r="E1231">
            <v>0</v>
          </cell>
          <cell r="F1231" t="str">
            <v>KR</v>
          </cell>
          <cell r="G1231" t="str">
            <v>31</v>
          </cell>
          <cell r="H1231" t="str">
            <v>V7</v>
          </cell>
          <cell r="I1231" t="str">
            <v>0934000737</v>
          </cell>
          <cell r="J1231">
            <v>39764</v>
          </cell>
          <cell r="K1231">
            <v>-11483.24</v>
          </cell>
          <cell r="L1231" t="str">
            <v>THB</v>
          </cell>
          <cell r="M1231" t="str">
            <v>ประกันภัยสินค้านำเข้า INV.096/SMB/X/08</v>
          </cell>
        </row>
        <row r="1232">
          <cell r="A1232" t="str">
            <v>@01@</v>
          </cell>
          <cell r="B1232" t="str">
            <v>เบี้ยประกัน</v>
          </cell>
          <cell r="C1232" t="str">
            <v>208111/0012551</v>
          </cell>
          <cell r="D1232" t="str">
            <v>0830029668</v>
          </cell>
          <cell r="E1232">
            <v>0</v>
          </cell>
          <cell r="F1232" t="str">
            <v>KR</v>
          </cell>
          <cell r="G1232" t="str">
            <v>31</v>
          </cell>
          <cell r="H1232" t="str">
            <v>V7</v>
          </cell>
          <cell r="I1232" t="str">
            <v>0934000737</v>
          </cell>
          <cell r="J1232">
            <v>39764</v>
          </cell>
          <cell r="K1232">
            <v>-538.21</v>
          </cell>
          <cell r="L1232" t="str">
            <v>THB</v>
          </cell>
          <cell r="M1232" t="str">
            <v>ประกันภัยสินค้านำเข้า INV.0690/08</v>
          </cell>
        </row>
        <row r="1233">
          <cell r="A1233" t="str">
            <v>@01@</v>
          </cell>
          <cell r="B1233" t="str">
            <v>เบี้ยประกัน</v>
          </cell>
          <cell r="C1233" t="str">
            <v>208111/0012707</v>
          </cell>
          <cell r="D1233" t="str">
            <v>0830029667</v>
          </cell>
          <cell r="E1233">
            <v>0</v>
          </cell>
          <cell r="F1233" t="str">
            <v>KR</v>
          </cell>
          <cell r="G1233" t="str">
            <v>31</v>
          </cell>
          <cell r="H1233" t="str">
            <v>V7</v>
          </cell>
          <cell r="I1233" t="str">
            <v>0934000737</v>
          </cell>
          <cell r="J1233">
            <v>39764</v>
          </cell>
          <cell r="K1233">
            <v>-3233.54</v>
          </cell>
          <cell r="L1233" t="str">
            <v>THB</v>
          </cell>
          <cell r="M1233" t="str">
            <v>ประกันภัยสินค้านำเข้า INV.PSG 21</v>
          </cell>
        </row>
        <row r="1234">
          <cell r="A1234" t="str">
            <v>@01@</v>
          </cell>
          <cell r="B1234" t="str">
            <v>เบี้ยประกัน</v>
          </cell>
          <cell r="C1234" t="str">
            <v>208111/0012722</v>
          </cell>
          <cell r="D1234" t="str">
            <v>0830029666</v>
          </cell>
          <cell r="E1234">
            <v>0</v>
          </cell>
          <cell r="F1234" t="str">
            <v>KR</v>
          </cell>
          <cell r="G1234" t="str">
            <v>31</v>
          </cell>
          <cell r="H1234" t="str">
            <v>V7</v>
          </cell>
          <cell r="I1234" t="str">
            <v>0934000737</v>
          </cell>
          <cell r="J1234">
            <v>39764</v>
          </cell>
          <cell r="K1234">
            <v>-5555.44</v>
          </cell>
          <cell r="L1234" t="str">
            <v>THB</v>
          </cell>
          <cell r="M1234" t="str">
            <v>ประกันภัยสินค้านำเข้า INV.PSG 22</v>
          </cell>
        </row>
        <row r="1235">
          <cell r="A1235" t="str">
            <v>@01@</v>
          </cell>
          <cell r="B1235" t="str">
            <v>เบี้ยประกัน</v>
          </cell>
          <cell r="C1235" t="str">
            <v>208111/0012745</v>
          </cell>
          <cell r="D1235" t="str">
            <v>0830029664</v>
          </cell>
          <cell r="E1235">
            <v>0</v>
          </cell>
          <cell r="F1235" t="str">
            <v>KR</v>
          </cell>
          <cell r="G1235" t="str">
            <v>31</v>
          </cell>
          <cell r="H1235" t="str">
            <v>V7</v>
          </cell>
          <cell r="I1235" t="str">
            <v>0934000737</v>
          </cell>
          <cell r="J1235">
            <v>39764</v>
          </cell>
          <cell r="K1235">
            <v>-2237.37</v>
          </cell>
          <cell r="L1235" t="str">
            <v>THB</v>
          </cell>
          <cell r="M1235" t="str">
            <v>ประกันภัยสินค้านำเข้า INV.PSG 24</v>
          </cell>
        </row>
        <row r="1236">
          <cell r="A1236" t="str">
            <v>@01@</v>
          </cell>
          <cell r="B1236" t="str">
            <v>เบี้ยประกัน</v>
          </cell>
          <cell r="C1236" t="str">
            <v>208111/012735</v>
          </cell>
          <cell r="D1236" t="str">
            <v>0830029665</v>
          </cell>
          <cell r="E1236">
            <v>0</v>
          </cell>
          <cell r="F1236" t="str">
            <v>KR</v>
          </cell>
          <cell r="G1236" t="str">
            <v>31</v>
          </cell>
          <cell r="H1236" t="str">
            <v>V7</v>
          </cell>
          <cell r="I1236" t="str">
            <v>0934000737</v>
          </cell>
          <cell r="J1236">
            <v>39764</v>
          </cell>
          <cell r="K1236">
            <v>-1572.9</v>
          </cell>
          <cell r="L1236" t="str">
            <v>THB</v>
          </cell>
          <cell r="M1236" t="str">
            <v>ประกันภัยสินค้านำเข้า INV.PSG 23</v>
          </cell>
        </row>
        <row r="1237">
          <cell r="A1237" t="str">
            <v>@01@</v>
          </cell>
          <cell r="B1237" t="str">
            <v>เบี้ยประกัน</v>
          </cell>
          <cell r="C1237" t="str">
            <v>208111/0013435</v>
          </cell>
          <cell r="D1237" t="str">
            <v>0830029677</v>
          </cell>
          <cell r="E1237">
            <v>0</v>
          </cell>
          <cell r="F1237" t="str">
            <v>KR</v>
          </cell>
          <cell r="G1237" t="str">
            <v>31</v>
          </cell>
          <cell r="H1237" t="str">
            <v>V7</v>
          </cell>
          <cell r="I1237" t="str">
            <v>0934000737</v>
          </cell>
          <cell r="J1237">
            <v>39765</v>
          </cell>
          <cell r="K1237">
            <v>-589.57000000000005</v>
          </cell>
          <cell r="L1237" t="str">
            <v>THB</v>
          </cell>
          <cell r="M1237" t="str">
            <v>ประกันภัยสินค้านำเข้า INV.MANSU-081104</v>
          </cell>
        </row>
        <row r="1238">
          <cell r="A1238" t="str">
            <v>@01@</v>
          </cell>
          <cell r="B1238" t="str">
            <v>เบี้ยประกัน</v>
          </cell>
          <cell r="C1238" t="str">
            <v>208111/0013443</v>
          </cell>
          <cell r="D1238" t="str">
            <v>0830029676</v>
          </cell>
          <cell r="E1238">
            <v>0</v>
          </cell>
          <cell r="F1238" t="str">
            <v>KR</v>
          </cell>
          <cell r="G1238" t="str">
            <v>31</v>
          </cell>
          <cell r="H1238" t="str">
            <v>V7</v>
          </cell>
          <cell r="I1238" t="str">
            <v>0934000737</v>
          </cell>
          <cell r="J1238">
            <v>39765</v>
          </cell>
          <cell r="K1238">
            <v>-538.21</v>
          </cell>
          <cell r="L1238" t="str">
            <v>THB</v>
          </cell>
          <cell r="M1238" t="str">
            <v>ประกันภัยสินค้านำเข้า INV.116/08-09</v>
          </cell>
        </row>
        <row r="1239">
          <cell r="A1239" t="str">
            <v>@01@</v>
          </cell>
          <cell r="B1239" t="str">
            <v>เบี้ยประกัน</v>
          </cell>
          <cell r="C1239" t="str">
            <v>208111/0013459</v>
          </cell>
          <cell r="D1239" t="str">
            <v>0830029675</v>
          </cell>
          <cell r="E1239">
            <v>0</v>
          </cell>
          <cell r="F1239" t="str">
            <v>KR</v>
          </cell>
          <cell r="G1239" t="str">
            <v>31</v>
          </cell>
          <cell r="H1239" t="str">
            <v>V7</v>
          </cell>
          <cell r="I1239" t="str">
            <v>0934000737</v>
          </cell>
          <cell r="J1239">
            <v>39765</v>
          </cell>
          <cell r="K1239">
            <v>-538.21</v>
          </cell>
          <cell r="L1239" t="str">
            <v>THB</v>
          </cell>
          <cell r="M1239" t="str">
            <v>ประกันภัยสินค้านำเข้า INV.BOT/049</v>
          </cell>
        </row>
        <row r="1240">
          <cell r="A1240" t="str">
            <v>@01@</v>
          </cell>
          <cell r="B1240" t="str">
            <v>เบี้ยประกัน</v>
          </cell>
          <cell r="C1240" t="str">
            <v>208111/0013470</v>
          </cell>
          <cell r="D1240" t="str">
            <v>0830029674</v>
          </cell>
          <cell r="E1240">
            <v>0</v>
          </cell>
          <cell r="F1240" t="str">
            <v>KR</v>
          </cell>
          <cell r="G1240" t="str">
            <v>31</v>
          </cell>
          <cell r="H1240" t="str">
            <v>V7</v>
          </cell>
          <cell r="I1240" t="str">
            <v>0934000737</v>
          </cell>
          <cell r="J1240">
            <v>39765</v>
          </cell>
          <cell r="K1240">
            <v>-2582.98</v>
          </cell>
          <cell r="L1240" t="str">
            <v>THB</v>
          </cell>
          <cell r="M1240" t="str">
            <v>ประกันภัยสินค้านำเข้า INV.TP200883</v>
          </cell>
        </row>
        <row r="1241">
          <cell r="A1241" t="str">
            <v>@01@</v>
          </cell>
          <cell r="B1241" t="str">
            <v>เบี้ยประกัน</v>
          </cell>
          <cell r="C1241" t="str">
            <v>208111/0013485</v>
          </cell>
          <cell r="D1241" t="str">
            <v>0830029673</v>
          </cell>
          <cell r="E1241">
            <v>0</v>
          </cell>
          <cell r="F1241" t="str">
            <v>KR</v>
          </cell>
          <cell r="G1241" t="str">
            <v>31</v>
          </cell>
          <cell r="H1241" t="str">
            <v>V7</v>
          </cell>
          <cell r="I1241" t="str">
            <v>0934000737</v>
          </cell>
          <cell r="J1241">
            <v>39765</v>
          </cell>
          <cell r="K1241">
            <v>-1598.58</v>
          </cell>
          <cell r="L1241" t="str">
            <v>THB</v>
          </cell>
          <cell r="M1241" t="str">
            <v>ประกันภัยสินค้านำเข้า INV.TP200884</v>
          </cell>
        </row>
        <row r="1242">
          <cell r="A1242" t="str">
            <v>@01@</v>
          </cell>
          <cell r="B1242" t="str">
            <v>เบี้ยประกัน</v>
          </cell>
          <cell r="C1242" t="str">
            <v>208111/0013490</v>
          </cell>
          <cell r="D1242" t="str">
            <v>0830029672</v>
          </cell>
          <cell r="E1242">
            <v>0</v>
          </cell>
          <cell r="F1242" t="str">
            <v>KR</v>
          </cell>
          <cell r="G1242" t="str">
            <v>31</v>
          </cell>
          <cell r="H1242" t="str">
            <v>V7</v>
          </cell>
          <cell r="I1242" t="str">
            <v>0934000737</v>
          </cell>
          <cell r="J1242">
            <v>39765</v>
          </cell>
          <cell r="K1242">
            <v>-538.21</v>
          </cell>
          <cell r="L1242" t="str">
            <v>THB</v>
          </cell>
          <cell r="M1242" t="str">
            <v>ประกันภัยสินค้านำเข้า INV.TP200885</v>
          </cell>
        </row>
        <row r="1243">
          <cell r="A1243" t="str">
            <v>@01@</v>
          </cell>
          <cell r="B1243" t="str">
            <v>เบี้ยประกัน</v>
          </cell>
          <cell r="C1243" t="str">
            <v>208111/0013494</v>
          </cell>
          <cell r="D1243" t="str">
            <v>0830029671</v>
          </cell>
          <cell r="E1243">
            <v>0</v>
          </cell>
          <cell r="F1243" t="str">
            <v>KR</v>
          </cell>
          <cell r="G1243" t="str">
            <v>31</v>
          </cell>
          <cell r="H1243" t="str">
            <v>V7</v>
          </cell>
          <cell r="I1243" t="str">
            <v>0934000737</v>
          </cell>
          <cell r="J1243">
            <v>39765</v>
          </cell>
          <cell r="K1243">
            <v>-538.21</v>
          </cell>
          <cell r="L1243" t="str">
            <v>THB</v>
          </cell>
          <cell r="M1243" t="str">
            <v>ประกันภัยสินค้านำเข้า INV.TP200886</v>
          </cell>
        </row>
        <row r="1244">
          <cell r="A1244" t="str">
            <v>@01@</v>
          </cell>
          <cell r="B1244" t="str">
            <v>เบี้ยประกัน</v>
          </cell>
          <cell r="C1244" t="str">
            <v>208111/0014315</v>
          </cell>
          <cell r="D1244" t="str">
            <v>0830030457</v>
          </cell>
          <cell r="E1244">
            <v>0</v>
          </cell>
          <cell r="F1244" t="str">
            <v>KR</v>
          </cell>
          <cell r="G1244" t="str">
            <v>31</v>
          </cell>
          <cell r="H1244">
            <v>0</v>
          </cell>
          <cell r="I1244" t="str">
            <v>0934001073</v>
          </cell>
          <cell r="J1244">
            <v>39766</v>
          </cell>
          <cell r="K1244">
            <v>-1707</v>
          </cell>
          <cell r="L1244" t="str">
            <v>THB</v>
          </cell>
          <cell r="M1244" t="str">
            <v>ประกันภัยสินค้าส่งออก SELLES 13/11/08</v>
          </cell>
        </row>
        <row r="1245">
          <cell r="A1245" t="str">
            <v>@01@</v>
          </cell>
          <cell r="B1245" t="str">
            <v>เบี้ยประกัน</v>
          </cell>
          <cell r="C1245" t="str">
            <v>208111/0015069</v>
          </cell>
          <cell r="D1245" t="str">
            <v>0830030458</v>
          </cell>
          <cell r="E1245">
            <v>0</v>
          </cell>
          <cell r="F1245" t="str">
            <v>KR</v>
          </cell>
          <cell r="G1245" t="str">
            <v>31</v>
          </cell>
          <cell r="H1245">
            <v>0</v>
          </cell>
          <cell r="I1245" t="str">
            <v>0934001073</v>
          </cell>
          <cell r="J1245">
            <v>39769</v>
          </cell>
          <cell r="K1245">
            <v>-8390</v>
          </cell>
          <cell r="L1245" t="str">
            <v>THB</v>
          </cell>
          <cell r="M1245" t="str">
            <v>ประกันภัยสินค้าส่งออก SELLES 14/11/08</v>
          </cell>
        </row>
        <row r="1246">
          <cell r="A1246" t="str">
            <v>@01@</v>
          </cell>
          <cell r="B1246" t="str">
            <v>เบี้ยประกัน</v>
          </cell>
          <cell r="C1246" t="str">
            <v>208111/0016037</v>
          </cell>
          <cell r="D1246" t="str">
            <v>0830030459</v>
          </cell>
          <cell r="E1246">
            <v>0</v>
          </cell>
          <cell r="F1246" t="str">
            <v>KR</v>
          </cell>
          <cell r="G1246" t="str">
            <v>31</v>
          </cell>
          <cell r="H1246">
            <v>0</v>
          </cell>
          <cell r="I1246" t="str">
            <v>0934001073</v>
          </cell>
          <cell r="J1246">
            <v>39770</v>
          </cell>
          <cell r="K1246">
            <v>-5940</v>
          </cell>
          <cell r="L1246" t="str">
            <v>THB</v>
          </cell>
          <cell r="M1246" t="str">
            <v>ประกันภัยสินค้าส่งออก SELLES 17/11/08</v>
          </cell>
        </row>
        <row r="1247">
          <cell r="A1247" t="str">
            <v>@01@</v>
          </cell>
          <cell r="B1247" t="str">
            <v>เบี้ยประกัน</v>
          </cell>
          <cell r="C1247" t="str">
            <v>208111/0022047</v>
          </cell>
          <cell r="D1247" t="str">
            <v>0830031985</v>
          </cell>
          <cell r="E1247">
            <v>0</v>
          </cell>
          <cell r="F1247" t="str">
            <v>KR</v>
          </cell>
          <cell r="G1247" t="str">
            <v>31</v>
          </cell>
          <cell r="H1247" t="str">
            <v>V7</v>
          </cell>
          <cell r="I1247" t="str">
            <v>0934001073</v>
          </cell>
          <cell r="J1247">
            <v>39779</v>
          </cell>
          <cell r="K1247">
            <v>-4957.3100000000004</v>
          </cell>
          <cell r="L1247" t="str">
            <v>THB</v>
          </cell>
          <cell r="M1247" t="str">
            <v>ประกันภัยสินคัานำเข้า INV.9008BY0106</v>
          </cell>
        </row>
        <row r="1248">
          <cell r="A1248" t="str">
            <v>@01@</v>
          </cell>
          <cell r="B1248" t="str">
            <v>เบี้ยประกัน</v>
          </cell>
          <cell r="C1248" t="str">
            <v>208111/0022233</v>
          </cell>
          <cell r="D1248" t="str">
            <v>0830031986</v>
          </cell>
          <cell r="E1248">
            <v>0</v>
          </cell>
          <cell r="F1248" t="str">
            <v>KR</v>
          </cell>
          <cell r="G1248" t="str">
            <v>31</v>
          </cell>
          <cell r="H1248" t="str">
            <v>V7</v>
          </cell>
          <cell r="I1248" t="str">
            <v>0934001073</v>
          </cell>
          <cell r="J1248">
            <v>39780</v>
          </cell>
          <cell r="K1248">
            <v>-3910.85</v>
          </cell>
          <cell r="L1248" t="str">
            <v>THB</v>
          </cell>
          <cell r="M1248" t="str">
            <v>ประกันภัยสินคัานำเข้า INV.D8B-912-0</v>
          </cell>
        </row>
        <row r="1249">
          <cell r="A1249" t="str">
            <v>@01@</v>
          </cell>
          <cell r="B1249" t="str">
            <v>เบี้ยประกัน</v>
          </cell>
          <cell r="C1249" t="str">
            <v>208111/0022250</v>
          </cell>
          <cell r="D1249" t="str">
            <v>0830031987</v>
          </cell>
          <cell r="E1249">
            <v>0</v>
          </cell>
          <cell r="F1249" t="str">
            <v>KR</v>
          </cell>
          <cell r="G1249" t="str">
            <v>31</v>
          </cell>
          <cell r="H1249" t="str">
            <v>V7</v>
          </cell>
          <cell r="I1249" t="str">
            <v>0934001073</v>
          </cell>
          <cell r="J1249">
            <v>39780</v>
          </cell>
          <cell r="K1249">
            <v>-538.21</v>
          </cell>
          <cell r="L1249" t="str">
            <v>THB</v>
          </cell>
          <cell r="M1249" t="str">
            <v>ประกันภัยสินคัานำเข้า INV.QF/98/2008-09</v>
          </cell>
        </row>
        <row r="1250">
          <cell r="A1250" t="str">
            <v>@01@</v>
          </cell>
          <cell r="B1250" t="str">
            <v>เบี้ยประกัน</v>
          </cell>
          <cell r="C1250" t="str">
            <v>208111/0022325</v>
          </cell>
          <cell r="D1250" t="str">
            <v>0830031988</v>
          </cell>
          <cell r="E1250">
            <v>0</v>
          </cell>
          <cell r="F1250" t="str">
            <v>KR</v>
          </cell>
          <cell r="G1250" t="str">
            <v>31</v>
          </cell>
          <cell r="H1250" t="str">
            <v>V7</v>
          </cell>
          <cell r="I1250" t="str">
            <v>0934001073</v>
          </cell>
          <cell r="J1250">
            <v>39780</v>
          </cell>
          <cell r="K1250">
            <v>-538.21</v>
          </cell>
          <cell r="L1250" t="str">
            <v>THB</v>
          </cell>
          <cell r="M1250" t="str">
            <v>ประกันภัยสินคัานำเข้า INV.QF/98A/2008/09</v>
          </cell>
        </row>
        <row r="1251">
          <cell r="A1251" t="str">
            <v>@01@</v>
          </cell>
          <cell r="B1251" t="str">
            <v>เบี้ยประกัน</v>
          </cell>
          <cell r="C1251" t="str">
            <v>208111/0022336</v>
          </cell>
          <cell r="D1251" t="str">
            <v>0830031989</v>
          </cell>
          <cell r="E1251">
            <v>0</v>
          </cell>
          <cell r="F1251" t="str">
            <v>KR</v>
          </cell>
          <cell r="G1251" t="str">
            <v>31</v>
          </cell>
          <cell r="H1251" t="str">
            <v>V7</v>
          </cell>
          <cell r="I1251" t="str">
            <v>0934001073</v>
          </cell>
          <cell r="J1251">
            <v>39780</v>
          </cell>
          <cell r="K1251">
            <v>-538.21</v>
          </cell>
          <cell r="L1251" t="str">
            <v>THB</v>
          </cell>
          <cell r="M1251" t="str">
            <v>ประกันภัยสินคัานำเข้า INV.QF/102/2008-09</v>
          </cell>
        </row>
        <row r="1252">
          <cell r="A1252" t="str">
            <v>@01@</v>
          </cell>
          <cell r="B1252" t="str">
            <v>เบี้ยประกัน</v>
          </cell>
          <cell r="C1252" t="str">
            <v>208111/0022380</v>
          </cell>
          <cell r="D1252" t="str">
            <v>0830031990</v>
          </cell>
          <cell r="E1252">
            <v>0</v>
          </cell>
          <cell r="F1252" t="str">
            <v>KR</v>
          </cell>
          <cell r="G1252" t="str">
            <v>31</v>
          </cell>
          <cell r="H1252" t="str">
            <v>V7</v>
          </cell>
          <cell r="I1252" t="str">
            <v>0934001073</v>
          </cell>
          <cell r="J1252">
            <v>39780</v>
          </cell>
          <cell r="K1252">
            <v>-2932.87</v>
          </cell>
          <cell r="L1252" t="str">
            <v>THB</v>
          </cell>
          <cell r="M1252" t="str">
            <v>ประกันภัยสินคัานำเข้า INV.3964</v>
          </cell>
        </row>
        <row r="1253">
          <cell r="A1253" t="str">
            <v>@01@</v>
          </cell>
          <cell r="B1253" t="str">
            <v>เบี้ยประกัน</v>
          </cell>
          <cell r="C1253" t="str">
            <v>208111/0022392</v>
          </cell>
          <cell r="D1253" t="str">
            <v>0830031991</v>
          </cell>
          <cell r="E1253">
            <v>0</v>
          </cell>
          <cell r="F1253" t="str">
            <v>KR</v>
          </cell>
          <cell r="G1253" t="str">
            <v>31</v>
          </cell>
          <cell r="H1253" t="str">
            <v>V7</v>
          </cell>
          <cell r="I1253" t="str">
            <v>0934001073</v>
          </cell>
          <cell r="J1253">
            <v>39780</v>
          </cell>
          <cell r="K1253">
            <v>-7730.75</v>
          </cell>
          <cell r="L1253" t="str">
            <v>THB</v>
          </cell>
          <cell r="M1253" t="str">
            <v>ประกันภัยสินคัานำเข้า INV.024/IS/INV/XI/08</v>
          </cell>
        </row>
        <row r="1254">
          <cell r="A1254" t="str">
            <v>@01@</v>
          </cell>
          <cell r="B1254" t="str">
            <v>เบี้ยประกัน</v>
          </cell>
          <cell r="C1254" t="str">
            <v>208111/0022399</v>
          </cell>
          <cell r="D1254" t="str">
            <v>0830031992</v>
          </cell>
          <cell r="E1254">
            <v>0</v>
          </cell>
          <cell r="F1254" t="str">
            <v>KR</v>
          </cell>
          <cell r="G1254" t="str">
            <v>31</v>
          </cell>
          <cell r="H1254" t="str">
            <v>V7</v>
          </cell>
          <cell r="I1254" t="str">
            <v>0934001073</v>
          </cell>
          <cell r="J1254">
            <v>39780</v>
          </cell>
          <cell r="K1254">
            <v>-5428.11</v>
          </cell>
          <cell r="L1254" t="str">
            <v>THB</v>
          </cell>
          <cell r="M1254" t="str">
            <v>ประกันภัยสินคัานำเข้า INV.104/SMMB/EX/XI/08</v>
          </cell>
        </row>
        <row r="1255">
          <cell r="A1255" t="str">
            <v>@01@</v>
          </cell>
          <cell r="B1255" t="str">
            <v>เบี้ยประกัน</v>
          </cell>
          <cell r="C1255" t="str">
            <v>208121/0006338</v>
          </cell>
          <cell r="D1255" t="str">
            <v>0830031984</v>
          </cell>
          <cell r="E1255">
            <v>0</v>
          </cell>
          <cell r="F1255" t="str">
            <v>KR</v>
          </cell>
          <cell r="G1255" t="str">
            <v>31</v>
          </cell>
          <cell r="H1255" t="str">
            <v>V7</v>
          </cell>
          <cell r="I1255" t="str">
            <v>0934001407</v>
          </cell>
          <cell r="J1255">
            <v>39783</v>
          </cell>
          <cell r="K1255">
            <v>-8388.7999999999993</v>
          </cell>
          <cell r="L1255" t="str">
            <v>THB</v>
          </cell>
          <cell r="M1255" t="str">
            <v>ประกันภัยสินคัานำเข้า INV.HD081012</v>
          </cell>
        </row>
        <row r="1256">
          <cell r="A1256" t="str">
            <v>@01@</v>
          </cell>
          <cell r="B1256" t="str">
            <v>เบี้ยประกัน</v>
          </cell>
          <cell r="C1256" t="str">
            <v>208121/0006945</v>
          </cell>
          <cell r="D1256" t="str">
            <v>0830031981</v>
          </cell>
          <cell r="E1256">
            <v>0</v>
          </cell>
          <cell r="F1256" t="str">
            <v>KR</v>
          </cell>
          <cell r="G1256" t="str">
            <v>31</v>
          </cell>
          <cell r="H1256" t="str">
            <v>V7</v>
          </cell>
          <cell r="I1256" t="str">
            <v>0934001407</v>
          </cell>
          <cell r="J1256">
            <v>39784</v>
          </cell>
          <cell r="K1256">
            <v>-4051.02</v>
          </cell>
          <cell r="L1256" t="str">
            <v>THB</v>
          </cell>
          <cell r="M1256" t="str">
            <v>ประกันภัยสินคัานำเข้า INV.IOF/PT/2008160/P</v>
          </cell>
        </row>
        <row r="1257">
          <cell r="A1257" t="str">
            <v>@01@</v>
          </cell>
          <cell r="B1257" t="str">
            <v>เบี้ยประกัน</v>
          </cell>
          <cell r="C1257" t="str">
            <v>208121/0006960</v>
          </cell>
          <cell r="D1257" t="str">
            <v>0830031980</v>
          </cell>
          <cell r="E1257">
            <v>0</v>
          </cell>
          <cell r="F1257" t="str">
            <v>KR</v>
          </cell>
          <cell r="G1257" t="str">
            <v>31</v>
          </cell>
          <cell r="H1257" t="str">
            <v>V7</v>
          </cell>
          <cell r="I1257" t="str">
            <v>0934001407</v>
          </cell>
          <cell r="J1257">
            <v>39784</v>
          </cell>
          <cell r="K1257">
            <v>-2521.9899999999998</v>
          </cell>
          <cell r="L1257" t="str">
            <v>THB</v>
          </cell>
          <cell r="M1257" t="str">
            <v>ประกันภัยสินคัานำเข้า INV.IOF/PT/2008161/P</v>
          </cell>
        </row>
        <row r="1258">
          <cell r="A1258" t="str">
            <v>@01@</v>
          </cell>
          <cell r="B1258" t="str">
            <v>เบี้ยประกัน</v>
          </cell>
          <cell r="C1258" t="str">
            <v>208121/0007100</v>
          </cell>
          <cell r="D1258" t="str">
            <v>0830031979</v>
          </cell>
          <cell r="E1258">
            <v>0</v>
          </cell>
          <cell r="F1258" t="str">
            <v>KR</v>
          </cell>
          <cell r="G1258" t="str">
            <v>31</v>
          </cell>
          <cell r="H1258" t="str">
            <v>V7</v>
          </cell>
          <cell r="I1258" t="str">
            <v>0934001407</v>
          </cell>
          <cell r="J1258">
            <v>39784</v>
          </cell>
          <cell r="K1258">
            <v>-867.77</v>
          </cell>
          <cell r="L1258" t="str">
            <v>THB</v>
          </cell>
          <cell r="M1258" t="str">
            <v>ประกันภัยสินคัานำเข้า INV.IOF/PT/2008162/P</v>
          </cell>
        </row>
        <row r="1259">
          <cell r="A1259" t="str">
            <v>@01@</v>
          </cell>
          <cell r="B1259" t="str">
            <v>เบี้ยประกัน</v>
          </cell>
          <cell r="C1259" t="str">
            <v>208121/0007115</v>
          </cell>
          <cell r="D1259" t="str">
            <v>0830031978</v>
          </cell>
          <cell r="E1259">
            <v>0</v>
          </cell>
          <cell r="F1259" t="str">
            <v>KR</v>
          </cell>
          <cell r="G1259" t="str">
            <v>31</v>
          </cell>
          <cell r="H1259" t="str">
            <v>V7</v>
          </cell>
          <cell r="I1259" t="str">
            <v>0934001407</v>
          </cell>
          <cell r="J1259">
            <v>39784</v>
          </cell>
          <cell r="K1259">
            <v>-4596.72</v>
          </cell>
          <cell r="L1259" t="str">
            <v>THB</v>
          </cell>
          <cell r="M1259" t="str">
            <v>ประกันภัยสินคัานำเข้า INV.IOF/PT/2008164/P</v>
          </cell>
        </row>
        <row r="1260">
          <cell r="A1260" t="str">
            <v>@01@</v>
          </cell>
          <cell r="B1260" t="str">
            <v>เบี้ยประกัน</v>
          </cell>
          <cell r="C1260" t="str">
            <v>208121/0007130</v>
          </cell>
          <cell r="D1260" t="str">
            <v>0830034431</v>
          </cell>
          <cell r="E1260">
            <v>0</v>
          </cell>
          <cell r="F1260" t="str">
            <v>KR</v>
          </cell>
          <cell r="G1260" t="str">
            <v>31</v>
          </cell>
          <cell r="H1260" t="str">
            <v>V7</v>
          </cell>
          <cell r="I1260" t="str">
            <v>0934001407</v>
          </cell>
          <cell r="J1260">
            <v>39784</v>
          </cell>
          <cell r="K1260">
            <v>-4250.04</v>
          </cell>
          <cell r="L1260" t="str">
            <v>THB</v>
          </cell>
          <cell r="M1260" t="str">
            <v>ประกันภัยสินคัานำเข้า INV.IOF/PT/2008163/P</v>
          </cell>
        </row>
        <row r="1261">
          <cell r="A1261" t="str">
            <v>@01@</v>
          </cell>
          <cell r="B1261" t="str">
            <v>เบี้ยประกัน</v>
          </cell>
          <cell r="C1261" t="str">
            <v>208121/0007145</v>
          </cell>
          <cell r="D1261" t="str">
            <v>0830031974</v>
          </cell>
          <cell r="E1261">
            <v>0</v>
          </cell>
          <cell r="F1261" t="str">
            <v>KR</v>
          </cell>
          <cell r="G1261" t="str">
            <v>31</v>
          </cell>
          <cell r="H1261" t="str">
            <v>V7</v>
          </cell>
          <cell r="I1261" t="str">
            <v>0934001407</v>
          </cell>
          <cell r="J1261">
            <v>39784</v>
          </cell>
          <cell r="K1261">
            <v>-5504.08</v>
          </cell>
          <cell r="L1261" t="str">
            <v>THB</v>
          </cell>
          <cell r="M1261" t="str">
            <v>ประกันภัยสินคัานำเข้า INV.IOF/PT/2008165/P</v>
          </cell>
        </row>
        <row r="1262">
          <cell r="A1262" t="str">
            <v>@01@</v>
          </cell>
          <cell r="B1262" t="str">
            <v>เบี้ยประกัน</v>
          </cell>
          <cell r="C1262" t="str">
            <v>208121/0007601</v>
          </cell>
          <cell r="D1262" t="str">
            <v>0830031973</v>
          </cell>
          <cell r="E1262">
            <v>0</v>
          </cell>
          <cell r="F1262" t="str">
            <v>KR</v>
          </cell>
          <cell r="G1262" t="str">
            <v>31</v>
          </cell>
          <cell r="H1262" t="str">
            <v>V7</v>
          </cell>
          <cell r="I1262" t="str">
            <v>0934001407</v>
          </cell>
          <cell r="J1262">
            <v>39784</v>
          </cell>
          <cell r="K1262">
            <v>-3905.5</v>
          </cell>
          <cell r="L1262" t="str">
            <v>THB</v>
          </cell>
          <cell r="M1262" t="str">
            <v>ประกันภัยสินคัานำเข้า INV.PILCHARD PSG 29</v>
          </cell>
        </row>
        <row r="1263">
          <cell r="A1263" t="str">
            <v>@01@</v>
          </cell>
          <cell r="B1263" t="str">
            <v>เบี้ยประกัน</v>
          </cell>
          <cell r="C1263" t="str">
            <v>208121/0007635</v>
          </cell>
          <cell r="D1263" t="str">
            <v>0830031971</v>
          </cell>
          <cell r="E1263">
            <v>0</v>
          </cell>
          <cell r="F1263" t="str">
            <v>KR</v>
          </cell>
          <cell r="G1263" t="str">
            <v>31</v>
          </cell>
          <cell r="H1263" t="str">
            <v>V7</v>
          </cell>
          <cell r="I1263" t="str">
            <v>0934001407</v>
          </cell>
          <cell r="J1263">
            <v>39784</v>
          </cell>
          <cell r="K1263">
            <v>-1541.87</v>
          </cell>
          <cell r="L1263" t="str">
            <v>THB</v>
          </cell>
          <cell r="M1263" t="str">
            <v>ประกันภัยสินคัานำเข้า INV.PILCHARD PSG 27</v>
          </cell>
        </row>
        <row r="1264">
          <cell r="A1264" t="str">
            <v>@01@</v>
          </cell>
          <cell r="B1264" t="str">
            <v>เบี้ยประกัน</v>
          </cell>
          <cell r="C1264" t="str">
            <v>208121/0008196</v>
          </cell>
          <cell r="D1264" t="str">
            <v>0830031983</v>
          </cell>
          <cell r="E1264">
            <v>0</v>
          </cell>
          <cell r="F1264" t="str">
            <v>KR</v>
          </cell>
          <cell r="G1264" t="str">
            <v>31</v>
          </cell>
          <cell r="H1264" t="str">
            <v>V7</v>
          </cell>
          <cell r="I1264" t="str">
            <v>0934001407</v>
          </cell>
          <cell r="J1264">
            <v>39785</v>
          </cell>
          <cell r="K1264">
            <v>-2571.21</v>
          </cell>
          <cell r="L1264" t="str">
            <v>THB</v>
          </cell>
          <cell r="M1264" t="str">
            <v>ประกันภัยสินคัานำเข้า INV.HD081108</v>
          </cell>
        </row>
        <row r="1265">
          <cell r="A1265" t="str">
            <v>@01@</v>
          </cell>
          <cell r="B1265" t="str">
            <v>เบี้ยประกัน</v>
          </cell>
          <cell r="C1265" t="str">
            <v>208121/0008203</v>
          </cell>
          <cell r="D1265" t="str">
            <v>0830031982</v>
          </cell>
          <cell r="E1265">
            <v>0</v>
          </cell>
          <cell r="F1265" t="str">
            <v>KR</v>
          </cell>
          <cell r="G1265" t="str">
            <v>31</v>
          </cell>
          <cell r="H1265" t="str">
            <v>V7</v>
          </cell>
          <cell r="I1265" t="str">
            <v>0934001407</v>
          </cell>
          <cell r="J1265">
            <v>39785</v>
          </cell>
          <cell r="K1265">
            <v>-2015.88</v>
          </cell>
          <cell r="L1265" t="str">
            <v>THB</v>
          </cell>
          <cell r="M1265" t="str">
            <v>ประกันภัยสินคัานำเข้า INV.ROC08QL0353</v>
          </cell>
        </row>
        <row r="1266">
          <cell r="A1266" t="str">
            <v>@01@</v>
          </cell>
          <cell r="B1266" t="str">
            <v>เบี้ยประกัน</v>
          </cell>
          <cell r="C1266" t="str">
            <v>208121/0013435</v>
          </cell>
          <cell r="D1266" t="str">
            <v>0830034445</v>
          </cell>
          <cell r="E1266">
            <v>0</v>
          </cell>
          <cell r="F1266" t="str">
            <v>KR</v>
          </cell>
          <cell r="G1266" t="str">
            <v>31</v>
          </cell>
          <cell r="H1266">
            <v>0</v>
          </cell>
          <cell r="I1266" t="str">
            <v>0934001607</v>
          </cell>
          <cell r="J1266">
            <v>39794</v>
          </cell>
          <cell r="K1266">
            <v>-11872</v>
          </cell>
          <cell r="L1266" t="str">
            <v>THB</v>
          </cell>
          <cell r="M1266" t="str">
            <v>ประกันภัยสินค้าส่งออก INV.3086604827</v>
          </cell>
        </row>
        <row r="1267">
          <cell r="A1267" t="str">
            <v>@01@</v>
          </cell>
          <cell r="B1267" t="str">
            <v>เบี้ยประกัน</v>
          </cell>
          <cell r="C1267" t="str">
            <v>208121/0014242</v>
          </cell>
          <cell r="D1267" t="str">
            <v>0830034444</v>
          </cell>
          <cell r="E1267">
            <v>0</v>
          </cell>
          <cell r="F1267" t="str">
            <v>KR</v>
          </cell>
          <cell r="G1267" t="str">
            <v>31</v>
          </cell>
          <cell r="H1267">
            <v>0</v>
          </cell>
          <cell r="I1267" t="str">
            <v>0934002049</v>
          </cell>
          <cell r="J1267">
            <v>39797</v>
          </cell>
          <cell r="K1267">
            <v>-13690</v>
          </cell>
          <cell r="L1267" t="str">
            <v>THB</v>
          </cell>
          <cell r="M1267" t="str">
            <v>ประกันภัยสินค้าส่งออก INV.12/12/08</v>
          </cell>
        </row>
        <row r="1268">
          <cell r="A1268" t="str">
            <v>@01@</v>
          </cell>
          <cell r="B1268" t="str">
            <v>เบี้ยประกัน</v>
          </cell>
          <cell r="C1268" t="str">
            <v>208121/0014333</v>
          </cell>
          <cell r="D1268" t="str">
            <v>0830034438</v>
          </cell>
          <cell r="E1268">
            <v>0</v>
          </cell>
          <cell r="F1268" t="str">
            <v>KR</v>
          </cell>
          <cell r="G1268" t="str">
            <v>31</v>
          </cell>
          <cell r="H1268">
            <v>0</v>
          </cell>
          <cell r="I1268" t="str">
            <v>0934002346</v>
          </cell>
          <cell r="J1268">
            <v>39797</v>
          </cell>
          <cell r="K1268">
            <v>-518</v>
          </cell>
          <cell r="L1268" t="str">
            <v>THB</v>
          </cell>
          <cell r="M1268" t="str">
            <v>ประกันภัยสินค้าส่งออก INV.3086604848</v>
          </cell>
        </row>
        <row r="1269">
          <cell r="A1269" t="str">
            <v>@01@</v>
          </cell>
          <cell r="B1269" t="str">
            <v>เบี้ยประกัน</v>
          </cell>
          <cell r="C1269" t="str">
            <v>208121/0015308</v>
          </cell>
          <cell r="D1269" t="str">
            <v>0830034443</v>
          </cell>
          <cell r="E1269">
            <v>0</v>
          </cell>
          <cell r="F1269" t="str">
            <v>KR</v>
          </cell>
          <cell r="G1269" t="str">
            <v>31</v>
          </cell>
          <cell r="H1269">
            <v>0</v>
          </cell>
          <cell r="I1269" t="str">
            <v>0934002049</v>
          </cell>
          <cell r="J1269">
            <v>39798</v>
          </cell>
          <cell r="K1269">
            <v>-18154</v>
          </cell>
          <cell r="L1269" t="str">
            <v>THB</v>
          </cell>
          <cell r="M1269" t="str">
            <v>ประกันภัยสินค้าส่งออก INV.4691,4713,18,43,54,66</v>
          </cell>
        </row>
        <row r="1270">
          <cell r="A1270" t="str">
            <v>@01@</v>
          </cell>
          <cell r="B1270" t="str">
            <v>เบี้ยประกัน</v>
          </cell>
          <cell r="C1270" t="str">
            <v>208121/0015122</v>
          </cell>
          <cell r="D1270" t="str">
            <v>0830034439</v>
          </cell>
          <cell r="E1270">
            <v>0</v>
          </cell>
          <cell r="F1270" t="str">
            <v>KR</v>
          </cell>
          <cell r="G1270" t="str">
            <v>31</v>
          </cell>
          <cell r="H1270">
            <v>0</v>
          </cell>
          <cell r="I1270" t="str">
            <v>0934002346</v>
          </cell>
          <cell r="J1270">
            <v>39798</v>
          </cell>
          <cell r="K1270">
            <v>-1313</v>
          </cell>
          <cell r="L1270" t="str">
            <v>THB</v>
          </cell>
          <cell r="M1270" t="str">
            <v>ประกันภัยสินค้าส่งออก INV.3086604895</v>
          </cell>
        </row>
        <row r="1271">
          <cell r="A1271" t="str">
            <v>@01@</v>
          </cell>
          <cell r="B1271" t="str">
            <v>เบี้ยประกัน</v>
          </cell>
          <cell r="C1271" t="str">
            <v>208121/0016847</v>
          </cell>
          <cell r="D1271" t="str">
            <v>0830034765</v>
          </cell>
          <cell r="E1271">
            <v>0</v>
          </cell>
          <cell r="F1271" t="str">
            <v>KR</v>
          </cell>
          <cell r="G1271" t="str">
            <v>31</v>
          </cell>
          <cell r="H1271">
            <v>0</v>
          </cell>
          <cell r="I1271" t="str">
            <v>0934002049</v>
          </cell>
          <cell r="J1271">
            <v>39800</v>
          </cell>
          <cell r="K1271">
            <v>-2447</v>
          </cell>
          <cell r="L1271" t="str">
            <v>THB</v>
          </cell>
          <cell r="M1271" t="str">
            <v>ประกันภัยส่งออก INV.3086604873,3086604900</v>
          </cell>
        </row>
        <row r="1272">
          <cell r="A1272" t="str">
            <v>@01@</v>
          </cell>
          <cell r="B1272" t="str">
            <v>เบี้ยประกัน</v>
          </cell>
          <cell r="C1272" t="str">
            <v>208121/0016878</v>
          </cell>
          <cell r="D1272" t="str">
            <v>0830034437</v>
          </cell>
          <cell r="E1272">
            <v>0</v>
          </cell>
          <cell r="F1272" t="str">
            <v>KR</v>
          </cell>
          <cell r="G1272" t="str">
            <v>31</v>
          </cell>
          <cell r="H1272">
            <v>0</v>
          </cell>
          <cell r="I1272" t="str">
            <v>0934002346</v>
          </cell>
          <cell r="J1272">
            <v>39800</v>
          </cell>
          <cell r="K1272">
            <v>-2923</v>
          </cell>
          <cell r="L1272" t="str">
            <v>THB</v>
          </cell>
          <cell r="M1272" t="str">
            <v>ประกันภัยสินค้าส่งออก INV.3086604934</v>
          </cell>
        </row>
        <row r="1273">
          <cell r="A1273" t="str">
            <v>@01@</v>
          </cell>
          <cell r="B1273" t="str">
            <v>เบี้ยประกัน</v>
          </cell>
          <cell r="C1273" t="str">
            <v>208121/0018200</v>
          </cell>
          <cell r="D1273" t="str">
            <v>0830034447</v>
          </cell>
          <cell r="E1273">
            <v>0</v>
          </cell>
          <cell r="F1273" t="str">
            <v>KR</v>
          </cell>
          <cell r="G1273" t="str">
            <v>31</v>
          </cell>
          <cell r="H1273">
            <v>0</v>
          </cell>
          <cell r="I1273" t="str">
            <v>0934002346</v>
          </cell>
          <cell r="J1273">
            <v>39801</v>
          </cell>
          <cell r="K1273">
            <v>-7914</v>
          </cell>
          <cell r="L1273" t="str">
            <v>THB</v>
          </cell>
          <cell r="M1273" t="str">
            <v>ประกันภัยสินค้าส่งออก INV.4872,4942,4975,4977,4987</v>
          </cell>
        </row>
        <row r="1274">
          <cell r="A1274" t="str">
            <v>@01@</v>
          </cell>
          <cell r="B1274" t="str">
            <v>เบี้ยประกัน</v>
          </cell>
          <cell r="C1274" t="str">
            <v>208121/0018333</v>
          </cell>
          <cell r="D1274" t="str">
            <v>0830034436</v>
          </cell>
          <cell r="E1274">
            <v>0</v>
          </cell>
          <cell r="F1274" t="str">
            <v>KR</v>
          </cell>
          <cell r="G1274" t="str">
            <v>31</v>
          </cell>
          <cell r="H1274">
            <v>0</v>
          </cell>
          <cell r="I1274" t="str">
            <v>0934002346</v>
          </cell>
          <cell r="J1274">
            <v>39801</v>
          </cell>
          <cell r="K1274">
            <v>-1446</v>
          </cell>
          <cell r="L1274" t="str">
            <v>THB</v>
          </cell>
          <cell r="M1274" t="str">
            <v>ประกันภัยสินค้าส่งออก INV.3086604901</v>
          </cell>
        </row>
        <row r="1275">
          <cell r="A1275" t="str">
            <v>@01@</v>
          </cell>
          <cell r="B1275" t="str">
            <v>เบี้ยประกัน</v>
          </cell>
          <cell r="C1275" t="str">
            <v>208121/0018501</v>
          </cell>
          <cell r="D1275" t="str">
            <v>0830033530</v>
          </cell>
          <cell r="E1275">
            <v>0</v>
          </cell>
          <cell r="F1275" t="str">
            <v>KR</v>
          </cell>
          <cell r="G1275" t="str">
            <v>31</v>
          </cell>
          <cell r="H1275" t="str">
            <v>V7</v>
          </cell>
          <cell r="I1275" t="str">
            <v>0934002346</v>
          </cell>
          <cell r="J1275">
            <v>39801</v>
          </cell>
          <cell r="K1275">
            <v>-3914.06</v>
          </cell>
          <cell r="L1275" t="str">
            <v>THB</v>
          </cell>
          <cell r="M1275" t="str">
            <v>ประกันภัยสินค้าRETURN INV.8ZEX001 AR821005429</v>
          </cell>
        </row>
        <row r="1276">
          <cell r="A1276" t="str">
            <v>@01@</v>
          </cell>
          <cell r="B1276" t="str">
            <v>เบี้ยประกัน</v>
          </cell>
          <cell r="C1276" t="str">
            <v>208121/0019083</v>
          </cell>
          <cell r="D1276" t="str">
            <v>0830034446</v>
          </cell>
          <cell r="E1276">
            <v>0</v>
          </cell>
          <cell r="F1276" t="str">
            <v>KR</v>
          </cell>
          <cell r="G1276" t="str">
            <v>31</v>
          </cell>
          <cell r="H1276">
            <v>0</v>
          </cell>
          <cell r="I1276" t="str">
            <v>0934002346</v>
          </cell>
          <cell r="J1276">
            <v>39804</v>
          </cell>
          <cell r="K1276">
            <v>-4123</v>
          </cell>
          <cell r="L1276" t="str">
            <v>THB</v>
          </cell>
          <cell r="M1276" t="str">
            <v>ประกันภัยสินค้าส่งออก INV.3086604919,4941,4978</v>
          </cell>
        </row>
        <row r="1277">
          <cell r="A1277" t="str">
            <v>@01@</v>
          </cell>
          <cell r="B1277" t="str">
            <v>เบี้ยประกัน</v>
          </cell>
          <cell r="C1277" t="str">
            <v>208121/0020362</v>
          </cell>
          <cell r="D1277" t="str">
            <v>0830034448</v>
          </cell>
          <cell r="E1277">
            <v>0</v>
          </cell>
          <cell r="F1277" t="str">
            <v>KR</v>
          </cell>
          <cell r="G1277" t="str">
            <v>31</v>
          </cell>
          <cell r="H1277">
            <v>0</v>
          </cell>
          <cell r="I1277" t="str">
            <v>0934002346</v>
          </cell>
          <cell r="J1277">
            <v>39805</v>
          </cell>
          <cell r="K1277">
            <v>-12975</v>
          </cell>
          <cell r="L1277" t="str">
            <v>THB</v>
          </cell>
          <cell r="M1277" t="str">
            <v>ประกันภัยสินค้าส่งออก INV.4926,85,89,90,5003,09,10</v>
          </cell>
        </row>
        <row r="1278">
          <cell r="A1278" t="str">
            <v>@01@</v>
          </cell>
          <cell r="B1278" t="str">
            <v>เบี้ยประกัน</v>
          </cell>
          <cell r="C1278" t="str">
            <v>208121/0021352</v>
          </cell>
          <cell r="D1278" t="str">
            <v>0830034764</v>
          </cell>
          <cell r="E1278">
            <v>0</v>
          </cell>
          <cell r="F1278" t="str">
            <v>KR</v>
          </cell>
          <cell r="G1278" t="str">
            <v>31</v>
          </cell>
          <cell r="H1278">
            <v>0</v>
          </cell>
          <cell r="I1278" t="str">
            <v>0934002346</v>
          </cell>
          <cell r="J1278">
            <v>39806</v>
          </cell>
          <cell r="K1278">
            <v>-16481</v>
          </cell>
          <cell r="L1278" t="str">
            <v>THB</v>
          </cell>
          <cell r="M1278" t="str">
            <v>ประกันภัยส่งออก INV.4921,4982,5012-16,5022-24</v>
          </cell>
        </row>
        <row r="1279">
          <cell r="A1279" t="str">
            <v>@01@</v>
          </cell>
          <cell r="B1279" t="str">
            <v>เบี้ยประกัน</v>
          </cell>
          <cell r="C1279" t="str">
            <v>208121/0022286</v>
          </cell>
          <cell r="D1279" t="str">
            <v>0830034441</v>
          </cell>
          <cell r="E1279">
            <v>0</v>
          </cell>
          <cell r="F1279" t="str">
            <v>KR</v>
          </cell>
          <cell r="G1279" t="str">
            <v>31</v>
          </cell>
          <cell r="H1279">
            <v>0</v>
          </cell>
          <cell r="I1279" t="str">
            <v>0934002346</v>
          </cell>
          <cell r="J1279">
            <v>39807</v>
          </cell>
          <cell r="K1279">
            <v>-3249</v>
          </cell>
          <cell r="L1279" t="str">
            <v>THB</v>
          </cell>
          <cell r="M1279" t="str">
            <v>ประกันภัยสินค้าส่งออก INV.3086604974,5070</v>
          </cell>
        </row>
        <row r="1280">
          <cell r="A1280" t="str">
            <v>@01@</v>
          </cell>
          <cell r="B1280" t="str">
            <v>เบี้ยประกัน</v>
          </cell>
          <cell r="C1280" t="str">
            <v>208121/0022351</v>
          </cell>
          <cell r="D1280" t="str">
            <v>0830034442</v>
          </cell>
          <cell r="E1280">
            <v>0</v>
          </cell>
          <cell r="F1280" t="str">
            <v>KR</v>
          </cell>
          <cell r="G1280" t="str">
            <v>31</v>
          </cell>
          <cell r="H1280">
            <v>0</v>
          </cell>
          <cell r="I1280" t="str">
            <v>0934002346</v>
          </cell>
          <cell r="J1280">
            <v>39807</v>
          </cell>
          <cell r="K1280">
            <v>-10833</v>
          </cell>
          <cell r="L1280" t="str">
            <v>THB</v>
          </cell>
          <cell r="M1280" t="str">
            <v>ประกันภัยสินค้าส่งออก INV.4836,4837,4851,56,60,87</v>
          </cell>
        </row>
        <row r="1281">
          <cell r="A1281" t="str">
            <v>@01@</v>
          </cell>
          <cell r="B1281" t="str">
            <v>เบี้ยประกัน</v>
          </cell>
          <cell r="C1281" t="str">
            <v>208121/022353</v>
          </cell>
          <cell r="D1281" t="str">
            <v>0830034440</v>
          </cell>
          <cell r="E1281">
            <v>0</v>
          </cell>
          <cell r="F1281" t="str">
            <v>KR</v>
          </cell>
          <cell r="G1281" t="str">
            <v>31</v>
          </cell>
          <cell r="H1281">
            <v>0</v>
          </cell>
          <cell r="I1281" t="str">
            <v>0934002346</v>
          </cell>
          <cell r="J1281">
            <v>39807</v>
          </cell>
          <cell r="K1281">
            <v>-257</v>
          </cell>
          <cell r="L1281" t="str">
            <v>THB</v>
          </cell>
          <cell r="M1281" t="str">
            <v>ประกันภัยสินค้าส่งออก INV.3086604896</v>
          </cell>
        </row>
        <row r="1282">
          <cell r="A1282" t="str">
            <v>@01@</v>
          </cell>
          <cell r="B1282" t="str">
            <v>เบี้ยประกัน</v>
          </cell>
          <cell r="C1282" t="str">
            <v>208121/0023225</v>
          </cell>
          <cell r="D1282" t="str">
            <v>0830034766</v>
          </cell>
          <cell r="E1282">
            <v>0</v>
          </cell>
          <cell r="F1282" t="str">
            <v>KR</v>
          </cell>
          <cell r="G1282" t="str">
            <v>31</v>
          </cell>
          <cell r="H1282">
            <v>0</v>
          </cell>
          <cell r="I1282" t="str">
            <v>0934002346</v>
          </cell>
          <cell r="J1282">
            <v>39808</v>
          </cell>
          <cell r="K1282">
            <v>-5814</v>
          </cell>
          <cell r="L1282" t="str">
            <v>THB</v>
          </cell>
          <cell r="M1282" t="str">
            <v>ประกันภัยส่งออก INV.3086604972,4973,4979,5021,5054</v>
          </cell>
        </row>
        <row r="1283">
          <cell r="A1283" t="str">
            <v>@01@</v>
          </cell>
          <cell r="B1283" t="str">
            <v>เบี้ยประกัน</v>
          </cell>
          <cell r="C1283" t="str">
            <v>208121/0024713</v>
          </cell>
          <cell r="D1283" t="str">
            <v>0830034763</v>
          </cell>
          <cell r="E1283">
            <v>0</v>
          </cell>
          <cell r="F1283" t="str">
            <v>KR</v>
          </cell>
          <cell r="G1283" t="str">
            <v>31</v>
          </cell>
          <cell r="H1283">
            <v>0</v>
          </cell>
          <cell r="I1283" t="str">
            <v>0934002515</v>
          </cell>
          <cell r="J1283">
            <v>39811</v>
          </cell>
          <cell r="K1283">
            <v>-2083</v>
          </cell>
          <cell r="L1283" t="str">
            <v>THB</v>
          </cell>
          <cell r="M1283" t="str">
            <v>ประกันภัยส่งออก INV.5127,5129</v>
          </cell>
        </row>
        <row r="1284">
          <cell r="A1284" t="str">
            <v>@01@</v>
          </cell>
          <cell r="B1284" t="str">
            <v>เบี้ยประกัน</v>
          </cell>
          <cell r="C1284" t="str">
            <v>208121/0024793</v>
          </cell>
          <cell r="D1284" t="str">
            <v>0830034767</v>
          </cell>
          <cell r="E1284">
            <v>0</v>
          </cell>
          <cell r="F1284" t="str">
            <v>KR</v>
          </cell>
          <cell r="G1284" t="str">
            <v>31</v>
          </cell>
          <cell r="H1284" t="str">
            <v>D7</v>
          </cell>
          <cell r="I1284" t="str">
            <v>0934002515</v>
          </cell>
          <cell r="J1284">
            <v>39811</v>
          </cell>
          <cell r="K1284">
            <v>-3644.42</v>
          </cell>
          <cell r="L1284" t="str">
            <v>THB</v>
          </cell>
          <cell r="M1284" t="str">
            <v>ประกันภัยสินค้ากลับคืนINV.3086600435</v>
          </cell>
        </row>
        <row r="1285">
          <cell r="A1285" t="str">
            <v>@01@</v>
          </cell>
          <cell r="B1285" t="str">
            <v>เบี้ยประกัน</v>
          </cell>
          <cell r="C1285" t="str">
            <v>208121/0025736</v>
          </cell>
          <cell r="D1285" t="str">
            <v>0830034761</v>
          </cell>
          <cell r="E1285">
            <v>0</v>
          </cell>
          <cell r="F1285" t="str">
            <v>KR</v>
          </cell>
          <cell r="G1285" t="str">
            <v>31</v>
          </cell>
          <cell r="H1285">
            <v>0</v>
          </cell>
          <cell r="I1285" t="str">
            <v>0934002515</v>
          </cell>
          <cell r="J1285">
            <v>39812</v>
          </cell>
          <cell r="K1285">
            <v>-1369</v>
          </cell>
          <cell r="L1285" t="str">
            <v>THB</v>
          </cell>
          <cell r="M1285" t="str">
            <v>ประกันภัยส่งออก INV.3086605107</v>
          </cell>
        </row>
        <row r="1286">
          <cell r="A1286" t="str">
            <v>@01@</v>
          </cell>
          <cell r="B1286" t="str">
            <v>เบี้ยประกัน</v>
          </cell>
          <cell r="C1286" t="str">
            <v>208121/0025928</v>
          </cell>
          <cell r="D1286" t="str">
            <v>0830034762</v>
          </cell>
          <cell r="E1286">
            <v>0</v>
          </cell>
          <cell r="F1286" t="str">
            <v>KR</v>
          </cell>
          <cell r="G1286" t="str">
            <v>31</v>
          </cell>
          <cell r="H1286">
            <v>0</v>
          </cell>
          <cell r="I1286" t="str">
            <v>0934002515</v>
          </cell>
          <cell r="J1286">
            <v>39812</v>
          </cell>
          <cell r="K1286">
            <v>-3554</v>
          </cell>
          <cell r="L1286" t="str">
            <v>THB</v>
          </cell>
          <cell r="M1286" t="str">
            <v>ประกันภัยส่งออก INV.5019,5020,5079,5080,5109,5126</v>
          </cell>
        </row>
        <row r="1287">
          <cell r="A1287" t="str">
            <v>@01@</v>
          </cell>
          <cell r="B1287" t="str">
            <v>เบี้ยประกัน</v>
          </cell>
          <cell r="C1287" t="str">
            <v>208101/0015822</v>
          </cell>
          <cell r="D1287" t="str">
            <v>0830027752</v>
          </cell>
          <cell r="E1287">
            <v>0</v>
          </cell>
          <cell r="F1287" t="str">
            <v>KR</v>
          </cell>
          <cell r="G1287" t="str">
            <v>31</v>
          </cell>
          <cell r="H1287">
            <v>0</v>
          </cell>
          <cell r="I1287" t="str">
            <v>0934000305</v>
          </cell>
          <cell r="J1287">
            <v>39736</v>
          </cell>
          <cell r="K1287">
            <v>-1317</v>
          </cell>
          <cell r="L1287" t="str">
            <v>THB</v>
          </cell>
          <cell r="M1287" t="str">
            <v>ประกันสินค้า INV.3086603969</v>
          </cell>
        </row>
        <row r="1288">
          <cell r="A1288" t="str">
            <v>@01@</v>
          </cell>
          <cell r="B1288" t="str">
            <v>เบี้ยประกัน</v>
          </cell>
          <cell r="C1288" t="str">
            <v>208101/0015850</v>
          </cell>
          <cell r="D1288" t="str">
            <v>0830027753</v>
          </cell>
          <cell r="E1288">
            <v>0</v>
          </cell>
          <cell r="F1288" t="str">
            <v>KR</v>
          </cell>
          <cell r="G1288" t="str">
            <v>31</v>
          </cell>
          <cell r="H1288">
            <v>0</v>
          </cell>
          <cell r="I1288" t="str">
            <v>0934000305</v>
          </cell>
          <cell r="J1288">
            <v>39736</v>
          </cell>
          <cell r="K1288">
            <v>-503</v>
          </cell>
          <cell r="L1288" t="str">
            <v>THB</v>
          </cell>
          <cell r="M1288" t="str">
            <v>ประกันสินค้า INV.F0456/08</v>
          </cell>
        </row>
        <row r="1289">
          <cell r="A1289" t="str">
            <v>@01@</v>
          </cell>
          <cell r="B1289" t="str">
            <v>เบี้ยประกัน</v>
          </cell>
          <cell r="C1289" t="str">
            <v>0811-0505</v>
          </cell>
          <cell r="D1289" t="str">
            <v>0830034434</v>
          </cell>
          <cell r="E1289">
            <v>0</v>
          </cell>
          <cell r="F1289" t="str">
            <v>KR</v>
          </cell>
          <cell r="G1289" t="str">
            <v>31</v>
          </cell>
          <cell r="H1289">
            <v>0</v>
          </cell>
          <cell r="I1289" t="str">
            <v>0934001072</v>
          </cell>
          <cell r="J1289">
            <v>39780</v>
          </cell>
          <cell r="K1289">
            <v>-1985477.02</v>
          </cell>
          <cell r="L1289" t="str">
            <v>THB</v>
          </cell>
          <cell r="M1289" t="str">
            <v>เพิ่มหนี้ประกันภัยสิ่งแปลกปลอมปนเปื้อน</v>
          </cell>
        </row>
        <row r="1290">
          <cell r="B1290" t="str">
            <v>เบี้ยประกัน Total</v>
          </cell>
          <cell r="K1290">
            <v>-13901063.840000013</v>
          </cell>
        </row>
        <row r="1291">
          <cell r="A1291" t="str">
            <v>@01@</v>
          </cell>
          <cell r="B1291" t="str">
            <v>ประกัน</v>
          </cell>
          <cell r="C1291" t="str">
            <v>208121/0025535</v>
          </cell>
          <cell r="D1291" t="str">
            <v>0830034685</v>
          </cell>
          <cell r="E1291">
            <v>0</v>
          </cell>
          <cell r="F1291" t="str">
            <v>KR</v>
          </cell>
          <cell r="G1291" t="str">
            <v>31</v>
          </cell>
          <cell r="H1291">
            <v>0</v>
          </cell>
          <cell r="I1291" t="str">
            <v>0934003057</v>
          </cell>
          <cell r="J1291">
            <v>39812</v>
          </cell>
          <cell r="K1291">
            <v>-1610.35</v>
          </cell>
          <cell r="L1291" t="str">
            <v>THB</v>
          </cell>
          <cell r="M1291" t="str">
            <v>701123 ประกันภัยเครื่องจักรนำเข้า ISHDA THM62-053</v>
          </cell>
        </row>
        <row r="1292">
          <cell r="B1292" t="str">
            <v>ประกัน Total</v>
          </cell>
          <cell r="K1292">
            <v>-1610.35</v>
          </cell>
        </row>
        <row r="1293">
          <cell r="A1293" t="str">
            <v>@01@</v>
          </cell>
          <cell r="B1293" t="str">
            <v>ประกันภัย-พนักงาน</v>
          </cell>
          <cell r="C1293" t="str">
            <v>0812-0001</v>
          </cell>
          <cell r="D1293" t="str">
            <v>0830034683</v>
          </cell>
          <cell r="E1293">
            <v>0</v>
          </cell>
          <cell r="F1293" t="str">
            <v>KR</v>
          </cell>
          <cell r="G1293" t="str">
            <v>31</v>
          </cell>
          <cell r="H1293">
            <v>0</v>
          </cell>
          <cell r="I1293" t="str">
            <v>0933000261</v>
          </cell>
          <cell r="J1293">
            <v>39807</v>
          </cell>
          <cell r="K1293">
            <v>-1125000</v>
          </cell>
          <cell r="L1293" t="str">
            <v>THB</v>
          </cell>
          <cell r="M1293" t="str">
            <v>ประกันภัยกลุ่มชีวิตพนักงาน 01/12/08-30/11/09</v>
          </cell>
        </row>
        <row r="1294">
          <cell r="B1294" t="str">
            <v>ประกันภัย-พนักงาน Total</v>
          </cell>
          <cell r="K1294">
            <v>-1125000</v>
          </cell>
        </row>
        <row r="1295">
          <cell r="A1295" t="str">
            <v>@01@</v>
          </cell>
          <cell r="B1295" t="str">
            <v>ยาม</v>
          </cell>
          <cell r="C1295" t="str">
            <v>BF5111-00200</v>
          </cell>
          <cell r="D1295" t="str">
            <v>0830031171</v>
          </cell>
          <cell r="E1295">
            <v>0</v>
          </cell>
          <cell r="F1295" t="str">
            <v>KR</v>
          </cell>
          <cell r="G1295" t="str">
            <v>31</v>
          </cell>
          <cell r="H1295" t="str">
            <v>D7</v>
          </cell>
          <cell r="I1295" t="str">
            <v>0934000047</v>
          </cell>
          <cell r="J1295">
            <v>39772</v>
          </cell>
          <cell r="K1295">
            <v>-27071</v>
          </cell>
          <cell r="L1295" t="str">
            <v>THB</v>
          </cell>
          <cell r="M1295" t="str">
            <v>ค่าบริการรักษาความปลอดภัย 10/51</v>
          </cell>
        </row>
        <row r="1296">
          <cell r="A1296" t="str">
            <v>@01@</v>
          </cell>
          <cell r="B1296" t="str">
            <v>ยาม</v>
          </cell>
          <cell r="C1296" t="str">
            <v>BF5111-00200</v>
          </cell>
          <cell r="D1296" t="str">
            <v>0830031172</v>
          </cell>
          <cell r="E1296">
            <v>0</v>
          </cell>
          <cell r="F1296" t="str">
            <v>KR</v>
          </cell>
          <cell r="G1296" t="str">
            <v>31</v>
          </cell>
          <cell r="H1296" t="str">
            <v>D7</v>
          </cell>
          <cell r="I1296" t="str">
            <v>0934000047</v>
          </cell>
          <cell r="J1296">
            <v>39772</v>
          </cell>
          <cell r="K1296">
            <v>-54142</v>
          </cell>
          <cell r="L1296" t="str">
            <v>THB</v>
          </cell>
          <cell r="M1296" t="str">
            <v>ค่าบริการรักษาความปลอดภัย 10/51</v>
          </cell>
        </row>
        <row r="1297">
          <cell r="A1297" t="str">
            <v>@01@</v>
          </cell>
          <cell r="B1297" t="str">
            <v>ยาม</v>
          </cell>
          <cell r="C1297" t="str">
            <v>BF5111-00200</v>
          </cell>
          <cell r="D1297" t="str">
            <v>0830031173</v>
          </cell>
          <cell r="E1297">
            <v>0</v>
          </cell>
          <cell r="F1297" t="str">
            <v>KR</v>
          </cell>
          <cell r="G1297" t="str">
            <v>31</v>
          </cell>
          <cell r="H1297" t="str">
            <v>D7</v>
          </cell>
          <cell r="I1297" t="str">
            <v>0934000047</v>
          </cell>
          <cell r="J1297">
            <v>39772</v>
          </cell>
          <cell r="K1297">
            <v>-350157.5</v>
          </cell>
          <cell r="L1297" t="str">
            <v>THB</v>
          </cell>
          <cell r="M1297" t="str">
            <v>ค่าบริการรักษาความปลอดภัย 10/51</v>
          </cell>
        </row>
        <row r="1298">
          <cell r="A1298" t="str">
            <v>@01@</v>
          </cell>
          <cell r="B1298" t="str">
            <v>ยาม</v>
          </cell>
          <cell r="C1298" t="str">
            <v>BF5110-00530</v>
          </cell>
          <cell r="D1298" t="str">
            <v>0830034679</v>
          </cell>
          <cell r="E1298">
            <v>0</v>
          </cell>
          <cell r="F1298" t="str">
            <v>KR</v>
          </cell>
          <cell r="G1298" t="str">
            <v>31</v>
          </cell>
          <cell r="H1298" t="str">
            <v>D7</v>
          </cell>
          <cell r="I1298" t="str">
            <v>0934001387</v>
          </cell>
          <cell r="J1298">
            <v>39743</v>
          </cell>
          <cell r="K1298">
            <v>-37899.230000000003</v>
          </cell>
          <cell r="L1298" t="str">
            <v>THB</v>
          </cell>
          <cell r="M1298" t="str">
            <v>ค่ายามพนักงาน ชาย หญิง 11/51</v>
          </cell>
        </row>
        <row r="1299">
          <cell r="A1299" t="str">
            <v>@01@</v>
          </cell>
          <cell r="B1299" t="str">
            <v>ยาม</v>
          </cell>
          <cell r="C1299" t="str">
            <v>BF5111-00211</v>
          </cell>
          <cell r="D1299" t="str">
            <v>0830034678</v>
          </cell>
          <cell r="E1299">
            <v>0</v>
          </cell>
          <cell r="F1299" t="str">
            <v>KR</v>
          </cell>
          <cell r="G1299" t="str">
            <v>31</v>
          </cell>
          <cell r="H1299" t="str">
            <v>D7</v>
          </cell>
          <cell r="I1299" t="str">
            <v>0934001387</v>
          </cell>
          <cell r="J1299">
            <v>39774</v>
          </cell>
          <cell r="K1299">
            <v>-12633.23</v>
          </cell>
          <cell r="L1299" t="str">
            <v>THB</v>
          </cell>
          <cell r="M1299" t="str">
            <v>ค่ายามพนักงาน ชาย 11/51</v>
          </cell>
        </row>
        <row r="1300">
          <cell r="A1300" t="str">
            <v>@01@</v>
          </cell>
          <cell r="B1300" t="str">
            <v>ยาม</v>
          </cell>
          <cell r="C1300" t="str">
            <v>BF5112-00201</v>
          </cell>
          <cell r="D1300" t="str">
            <v>0830032883</v>
          </cell>
          <cell r="E1300">
            <v>0</v>
          </cell>
          <cell r="F1300" t="str">
            <v>KR</v>
          </cell>
          <cell r="G1300" t="str">
            <v>31</v>
          </cell>
          <cell r="H1300" t="str">
            <v>D7</v>
          </cell>
          <cell r="I1300" t="str">
            <v>0934000953</v>
          </cell>
          <cell r="J1300">
            <v>39800</v>
          </cell>
          <cell r="K1300">
            <v>-54142</v>
          </cell>
          <cell r="L1300" t="str">
            <v>THB</v>
          </cell>
          <cell r="M1300" t="str">
            <v>พนักงานรักษาความปลอดภัย 12/51</v>
          </cell>
        </row>
        <row r="1301">
          <cell r="A1301" t="str">
            <v>@01@</v>
          </cell>
          <cell r="B1301" t="str">
            <v>ยาม</v>
          </cell>
          <cell r="C1301" t="str">
            <v>BF5112-00202</v>
          </cell>
          <cell r="D1301" t="str">
            <v>0830032882</v>
          </cell>
          <cell r="E1301">
            <v>0</v>
          </cell>
          <cell r="F1301" t="str">
            <v>KR</v>
          </cell>
          <cell r="G1301" t="str">
            <v>31</v>
          </cell>
          <cell r="H1301" t="str">
            <v>D7</v>
          </cell>
          <cell r="I1301" t="str">
            <v>0934000953</v>
          </cell>
          <cell r="J1301">
            <v>39800</v>
          </cell>
          <cell r="K1301">
            <v>-27071</v>
          </cell>
          <cell r="L1301" t="str">
            <v>THB</v>
          </cell>
          <cell r="M1301" t="str">
            <v>พนักงานรักษาความปลอดภัย 12/51</v>
          </cell>
        </row>
        <row r="1302">
          <cell r="B1302" t="str">
            <v>ยาม Total</v>
          </cell>
          <cell r="K1302">
            <v>-563115.96</v>
          </cell>
        </row>
        <row r="1303">
          <cell r="A1303" t="str">
            <v>@01@</v>
          </cell>
          <cell r="B1303" t="str">
            <v xml:space="preserve">วิเคราะห์ </v>
          </cell>
          <cell r="C1303" t="str">
            <v>I0493965</v>
          </cell>
          <cell r="D1303" t="str">
            <v>0840077472</v>
          </cell>
          <cell r="E1303">
            <v>0</v>
          </cell>
          <cell r="F1303" t="str">
            <v>RE</v>
          </cell>
          <cell r="G1303" t="str">
            <v>31</v>
          </cell>
          <cell r="H1303" t="str">
            <v>D7</v>
          </cell>
          <cell r="I1303" t="str">
            <v>0934000316</v>
          </cell>
          <cell r="J1303">
            <v>39770</v>
          </cell>
          <cell r="K1303">
            <v>-48150</v>
          </cell>
          <cell r="L1303" t="str">
            <v>THB</v>
          </cell>
          <cell r="M1303" t="str">
            <v>WQA Audit Fish2</v>
          </cell>
        </row>
        <row r="1304">
          <cell r="A1304" t="str">
            <v>@01@</v>
          </cell>
          <cell r="B1304" t="str">
            <v xml:space="preserve">วิเคราะห์ </v>
          </cell>
          <cell r="C1304" t="str">
            <v>48635/08</v>
          </cell>
          <cell r="D1304" t="str">
            <v>0830032260</v>
          </cell>
          <cell r="E1304">
            <v>0</v>
          </cell>
          <cell r="F1304" t="str">
            <v>KR</v>
          </cell>
          <cell r="G1304" t="str">
            <v>31</v>
          </cell>
          <cell r="H1304" t="str">
            <v>D7</v>
          </cell>
          <cell r="I1304" t="str">
            <v>0934000314</v>
          </cell>
          <cell r="J1304">
            <v>39755</v>
          </cell>
          <cell r="K1304">
            <v>-7436.5</v>
          </cell>
          <cell r="L1304" t="str">
            <v>THB</v>
          </cell>
          <cell r="M1304" t="str">
            <v>ค่าตรวจคุณภาำพสินค้า TUNA LOINS</v>
          </cell>
        </row>
        <row r="1305">
          <cell r="A1305" t="str">
            <v>@01@</v>
          </cell>
          <cell r="B1305" t="str">
            <v xml:space="preserve">วิเคราะห์ </v>
          </cell>
          <cell r="C1305" t="str">
            <v>48635/08</v>
          </cell>
          <cell r="D1305" t="str">
            <v>0830032259</v>
          </cell>
          <cell r="E1305">
            <v>0</v>
          </cell>
          <cell r="F1305" t="str">
            <v>KR</v>
          </cell>
          <cell r="G1305" t="str">
            <v>31</v>
          </cell>
          <cell r="H1305" t="str">
            <v>D7</v>
          </cell>
          <cell r="I1305" t="str">
            <v>0934000314</v>
          </cell>
          <cell r="J1305">
            <v>39765</v>
          </cell>
          <cell r="K1305">
            <v>-2675</v>
          </cell>
          <cell r="L1305" t="str">
            <v>THB</v>
          </cell>
          <cell r="M1305" t="str">
            <v>ค่าตรวจคุณภาำพสินค้า TUNA LOINS</v>
          </cell>
        </row>
        <row r="1306">
          <cell r="A1306" t="str">
            <v>@01@</v>
          </cell>
          <cell r="B1306" t="str">
            <v xml:space="preserve">วิเคราะห์ </v>
          </cell>
          <cell r="C1306" t="str">
            <v>374/17971</v>
          </cell>
          <cell r="D1306" t="str">
            <v>0830033628</v>
          </cell>
          <cell r="E1306">
            <v>0</v>
          </cell>
          <cell r="F1306" t="str">
            <v>KR</v>
          </cell>
          <cell r="G1306" t="str">
            <v>31</v>
          </cell>
          <cell r="H1306">
            <v>0</v>
          </cell>
          <cell r="I1306" t="str">
            <v>0934000909</v>
          </cell>
          <cell r="J1306">
            <v>39801</v>
          </cell>
          <cell r="K1306">
            <v>-101841.53</v>
          </cell>
          <cell r="L1306" t="str">
            <v>THB</v>
          </cell>
          <cell r="M1306" t="str">
            <v>ค่าตรวจวิเคราะห์ 10/51</v>
          </cell>
        </row>
        <row r="1307">
          <cell r="A1307" t="str">
            <v>@01@</v>
          </cell>
          <cell r="B1307" t="str">
            <v xml:space="preserve">วิเคราะห์ </v>
          </cell>
          <cell r="C1307" t="str">
            <v>48678/08</v>
          </cell>
          <cell r="D1307" t="str">
            <v>0830031947</v>
          </cell>
          <cell r="E1307">
            <v>0</v>
          </cell>
          <cell r="F1307" t="str">
            <v>KR</v>
          </cell>
          <cell r="G1307" t="str">
            <v>31</v>
          </cell>
          <cell r="H1307" t="str">
            <v>D7</v>
          </cell>
          <cell r="I1307" t="str">
            <v>0934000314</v>
          </cell>
          <cell r="J1307">
            <v>39774</v>
          </cell>
          <cell r="K1307">
            <v>-2675</v>
          </cell>
          <cell r="L1307" t="str">
            <v>THB</v>
          </cell>
          <cell r="M1307" t="str">
            <v>ค่าตรวจสอบคุณภาพ ทูนา</v>
          </cell>
        </row>
        <row r="1308">
          <cell r="A1308" t="str">
            <v>@01@</v>
          </cell>
          <cell r="B1308" t="str">
            <v xml:space="preserve">วิเคราะห์ </v>
          </cell>
          <cell r="C1308" t="str">
            <v>48718/08</v>
          </cell>
          <cell r="D1308" t="str">
            <v>0830033630</v>
          </cell>
          <cell r="E1308">
            <v>0</v>
          </cell>
          <cell r="F1308" t="str">
            <v>KR</v>
          </cell>
          <cell r="G1308" t="str">
            <v>31</v>
          </cell>
          <cell r="H1308" t="str">
            <v>D7</v>
          </cell>
          <cell r="I1308" t="str">
            <v>0934000908</v>
          </cell>
          <cell r="J1308">
            <v>39783</v>
          </cell>
          <cell r="K1308">
            <v>-2675</v>
          </cell>
          <cell r="L1308" t="str">
            <v>THB</v>
          </cell>
          <cell r="M1308" t="str">
            <v>ค่าตรวจสอบคุณภาพทูน่า</v>
          </cell>
        </row>
        <row r="1309">
          <cell r="A1309" t="str">
            <v>@01@</v>
          </cell>
          <cell r="B1309" t="str">
            <v xml:space="preserve">วิเคราะห์ </v>
          </cell>
          <cell r="C1309" t="str">
            <v>I0498378</v>
          </cell>
          <cell r="D1309" t="str">
            <v>0830032318</v>
          </cell>
          <cell r="E1309">
            <v>0</v>
          </cell>
          <cell r="F1309" t="str">
            <v>KR</v>
          </cell>
          <cell r="G1309" t="str">
            <v>31</v>
          </cell>
          <cell r="H1309" t="str">
            <v>D7</v>
          </cell>
          <cell r="I1309" t="str">
            <v>0934000316</v>
          </cell>
          <cell r="J1309">
            <v>39785</v>
          </cell>
          <cell r="K1309">
            <v>-5243</v>
          </cell>
          <cell r="L1309" t="str">
            <v>THB</v>
          </cell>
          <cell r="M1309" t="str">
            <v>ค่าตรวจสอบคุณภาพสินค้า INV.3086604705</v>
          </cell>
        </row>
        <row r="1310">
          <cell r="A1310" t="str">
            <v>@01@</v>
          </cell>
          <cell r="B1310" t="str">
            <v xml:space="preserve">วิเคราะห์ </v>
          </cell>
          <cell r="C1310" t="str">
            <v>48802/08</v>
          </cell>
          <cell r="D1310" t="str">
            <v>0830033626</v>
          </cell>
          <cell r="E1310">
            <v>0</v>
          </cell>
          <cell r="F1310" t="str">
            <v>KR</v>
          </cell>
          <cell r="G1310" t="str">
            <v>31</v>
          </cell>
          <cell r="H1310" t="str">
            <v>D7</v>
          </cell>
          <cell r="I1310" t="str">
            <v>0934000908</v>
          </cell>
          <cell r="J1310">
            <v>39793</v>
          </cell>
          <cell r="K1310">
            <v>-3745</v>
          </cell>
          <cell r="L1310" t="str">
            <v>THB</v>
          </cell>
          <cell r="M1310" t="str">
            <v>ค่าตรวจสอบคุณภาพทูน่า</v>
          </cell>
        </row>
        <row r="1311">
          <cell r="A1311" t="str">
            <v>@01@</v>
          </cell>
          <cell r="B1311" t="str">
            <v xml:space="preserve">วิเคราะห์ </v>
          </cell>
          <cell r="C1311" t="str">
            <v>48806/08</v>
          </cell>
          <cell r="D1311" t="str">
            <v>0830033629</v>
          </cell>
          <cell r="E1311">
            <v>0</v>
          </cell>
          <cell r="F1311" t="str">
            <v>KR</v>
          </cell>
          <cell r="G1311" t="str">
            <v>31</v>
          </cell>
          <cell r="H1311" t="str">
            <v>D7</v>
          </cell>
          <cell r="I1311" t="str">
            <v>0934000908</v>
          </cell>
          <cell r="J1311">
            <v>39794</v>
          </cell>
          <cell r="K1311">
            <v>-25412.5</v>
          </cell>
          <cell r="L1311" t="str">
            <v>THB</v>
          </cell>
          <cell r="M1311" t="str">
            <v>ค่าตรวจสอบคุณภาพทูน่า</v>
          </cell>
        </row>
        <row r="1312">
          <cell r="A1312" t="str">
            <v>@01@</v>
          </cell>
          <cell r="B1312" t="str">
            <v xml:space="preserve">วิเคราะห์ </v>
          </cell>
          <cell r="C1312" t="str">
            <v>48819/08</v>
          </cell>
          <cell r="D1312" t="str">
            <v>0830034769</v>
          </cell>
          <cell r="E1312">
            <v>0</v>
          </cell>
          <cell r="F1312" t="str">
            <v>KR</v>
          </cell>
          <cell r="G1312" t="str">
            <v>31</v>
          </cell>
          <cell r="H1312" t="str">
            <v>D7</v>
          </cell>
          <cell r="I1312" t="str">
            <v>0934001401</v>
          </cell>
          <cell r="J1312">
            <v>39798</v>
          </cell>
          <cell r="K1312">
            <v>-2675</v>
          </cell>
          <cell r="L1312" t="str">
            <v>THB</v>
          </cell>
          <cell r="M1312" t="str">
            <v>ค่าตรวจสอบคุณภาพทูน่า</v>
          </cell>
        </row>
        <row r="1313">
          <cell r="A1313" t="str">
            <v>@01@</v>
          </cell>
          <cell r="B1313" t="str">
            <v xml:space="preserve">วิเคราะห์ </v>
          </cell>
          <cell r="C1313" t="str">
            <v>054/2653</v>
          </cell>
          <cell r="D1313" t="str">
            <v>0830032955</v>
          </cell>
          <cell r="E1313">
            <v>0</v>
          </cell>
          <cell r="F1313" t="str">
            <v>KR</v>
          </cell>
          <cell r="G1313" t="str">
            <v>31</v>
          </cell>
          <cell r="H1313">
            <v>0</v>
          </cell>
          <cell r="I1313" t="str">
            <v>0934001052</v>
          </cell>
          <cell r="J1313">
            <v>39782</v>
          </cell>
          <cell r="K1313">
            <v>-210</v>
          </cell>
          <cell r="L1313" t="str">
            <v>THB</v>
          </cell>
          <cell r="M1313" t="str">
            <v>ค่าตรวจสุขภาพประจำปี 2551 คูณวรรธณา เขียววิจิตร</v>
          </cell>
        </row>
        <row r="1314">
          <cell r="A1314" t="str">
            <v>@01@</v>
          </cell>
          <cell r="B1314" t="str">
            <v xml:space="preserve">วิเคราะห์ </v>
          </cell>
          <cell r="C1314" t="str">
            <v>I0483498</v>
          </cell>
          <cell r="D1314" t="str">
            <v>0840083596</v>
          </cell>
          <cell r="E1314">
            <v>0</v>
          </cell>
          <cell r="F1314" t="str">
            <v>RE</v>
          </cell>
          <cell r="G1314" t="str">
            <v>31</v>
          </cell>
          <cell r="H1314" t="str">
            <v>D7</v>
          </cell>
          <cell r="I1314" t="str">
            <v>0934000316</v>
          </cell>
          <cell r="J1314">
            <v>39734</v>
          </cell>
          <cell r="K1314">
            <v>-2675</v>
          </cell>
          <cell r="L1314" t="str">
            <v>THB</v>
          </cell>
          <cell r="M1314" t="str">
            <v>วิเคราะห์ Nitrofuran (Metabolites)</v>
          </cell>
        </row>
        <row r="1315">
          <cell r="A1315" t="str">
            <v>@01@</v>
          </cell>
          <cell r="B1315" t="str">
            <v xml:space="preserve">วิเคราะห์ </v>
          </cell>
          <cell r="C1315" t="str">
            <v>I0483425</v>
          </cell>
          <cell r="D1315" t="str">
            <v>0840084060</v>
          </cell>
          <cell r="E1315">
            <v>0</v>
          </cell>
          <cell r="F1315" t="str">
            <v>RE</v>
          </cell>
          <cell r="G1315" t="str">
            <v>31</v>
          </cell>
          <cell r="H1315" t="str">
            <v>D7</v>
          </cell>
          <cell r="I1315" t="str">
            <v>0934000727</v>
          </cell>
          <cell r="J1315">
            <v>39734</v>
          </cell>
          <cell r="K1315">
            <v>-642</v>
          </cell>
          <cell r="L1315" t="str">
            <v>THB</v>
          </cell>
          <cell r="M1315" t="str">
            <v>วิเคราะห์ Cadmium</v>
          </cell>
        </row>
        <row r="1316">
          <cell r="A1316" t="str">
            <v>@01@</v>
          </cell>
          <cell r="B1316" t="str">
            <v xml:space="preserve">วิเคราะห์ </v>
          </cell>
          <cell r="C1316" t="str">
            <v>I0482605</v>
          </cell>
          <cell r="D1316" t="str">
            <v>0840083597</v>
          </cell>
          <cell r="E1316">
            <v>0</v>
          </cell>
          <cell r="F1316" t="str">
            <v>RE</v>
          </cell>
          <cell r="G1316" t="str">
            <v>31</v>
          </cell>
          <cell r="H1316" t="str">
            <v>D7</v>
          </cell>
          <cell r="I1316" t="str">
            <v>0934000316</v>
          </cell>
          <cell r="J1316">
            <v>39741</v>
          </cell>
          <cell r="K1316">
            <v>-2675</v>
          </cell>
          <cell r="L1316" t="str">
            <v>THB</v>
          </cell>
          <cell r="M1316" t="str">
            <v>วิเคราะห์ Nitrofuran (Metabolites)</v>
          </cell>
        </row>
        <row r="1317">
          <cell r="A1317" t="str">
            <v>@01@</v>
          </cell>
          <cell r="B1317" t="str">
            <v xml:space="preserve">วิเคราะห์ </v>
          </cell>
          <cell r="C1317" t="str">
            <v>I0485606</v>
          </cell>
          <cell r="D1317" t="str">
            <v>0840083599</v>
          </cell>
          <cell r="E1317">
            <v>0</v>
          </cell>
          <cell r="F1317" t="str">
            <v>RE</v>
          </cell>
          <cell r="G1317" t="str">
            <v>31</v>
          </cell>
          <cell r="H1317" t="str">
            <v>D7</v>
          </cell>
          <cell r="I1317" t="str">
            <v>0934000316</v>
          </cell>
          <cell r="J1317">
            <v>39741</v>
          </cell>
          <cell r="K1317">
            <v>-963</v>
          </cell>
          <cell r="L1317" t="str">
            <v>THB</v>
          </cell>
          <cell r="M1317" t="str">
            <v>วิเคราะห์ Cadmium</v>
          </cell>
        </row>
        <row r="1318">
          <cell r="A1318" t="str">
            <v>@01@</v>
          </cell>
          <cell r="B1318" t="str">
            <v xml:space="preserve">วิเคราะห์ </v>
          </cell>
          <cell r="C1318" t="str">
            <v>I0491375</v>
          </cell>
          <cell r="D1318" t="str">
            <v>0840076395</v>
          </cell>
          <cell r="E1318">
            <v>0</v>
          </cell>
          <cell r="F1318" t="str">
            <v>RE</v>
          </cell>
          <cell r="G1318" t="str">
            <v>31</v>
          </cell>
          <cell r="H1318" t="str">
            <v>D7</v>
          </cell>
          <cell r="I1318" t="str">
            <v>0934002005</v>
          </cell>
          <cell r="J1318">
            <v>39762</v>
          </cell>
          <cell r="K1318">
            <v>-1669.2</v>
          </cell>
          <cell r="L1318" t="str">
            <v>THB</v>
          </cell>
          <cell r="M1318" t="str">
            <v>วิเคราะห์ Sodium ( Na) Lab SGS</v>
          </cell>
        </row>
        <row r="1319">
          <cell r="A1319" t="str">
            <v>@01@</v>
          </cell>
          <cell r="B1319" t="str">
            <v xml:space="preserve">วิเคราะห์ </v>
          </cell>
          <cell r="C1319" t="str">
            <v>I0491380</v>
          </cell>
          <cell r="D1319" t="str">
            <v>0840075504</v>
          </cell>
          <cell r="E1319">
            <v>0</v>
          </cell>
          <cell r="F1319" t="str">
            <v>RE</v>
          </cell>
          <cell r="G1319" t="str">
            <v>31</v>
          </cell>
          <cell r="H1319" t="str">
            <v>D7</v>
          </cell>
          <cell r="I1319" t="str">
            <v>0934002005</v>
          </cell>
          <cell r="J1319">
            <v>39762</v>
          </cell>
          <cell r="K1319">
            <v>-642</v>
          </cell>
          <cell r="L1319" t="str">
            <v>THB</v>
          </cell>
          <cell r="M1319" t="str">
            <v>วิเคราะห์ CADMIUM</v>
          </cell>
        </row>
        <row r="1320">
          <cell r="A1320" t="str">
            <v>@01@</v>
          </cell>
          <cell r="B1320" t="str">
            <v xml:space="preserve">วิเคราะห์ </v>
          </cell>
          <cell r="C1320" t="str">
            <v>I0494955</v>
          </cell>
          <cell r="D1320" t="str">
            <v>0840081503</v>
          </cell>
          <cell r="E1320">
            <v>0</v>
          </cell>
          <cell r="F1320" t="str">
            <v>RE</v>
          </cell>
          <cell r="G1320" t="str">
            <v>31</v>
          </cell>
          <cell r="H1320" t="str">
            <v>D7</v>
          </cell>
          <cell r="I1320" t="str">
            <v>0934000316</v>
          </cell>
          <cell r="J1320">
            <v>39773</v>
          </cell>
          <cell r="K1320">
            <v>-5842.2</v>
          </cell>
          <cell r="L1320" t="str">
            <v>THB</v>
          </cell>
          <cell r="M1320" t="str">
            <v>วิเคราะห์ Cadmium</v>
          </cell>
        </row>
        <row r="1321">
          <cell r="A1321" t="str">
            <v>@01@</v>
          </cell>
          <cell r="B1321" t="str">
            <v xml:space="preserve">วิเคราะห์ </v>
          </cell>
          <cell r="C1321" t="str">
            <v>I0494957</v>
          </cell>
          <cell r="D1321" t="str">
            <v>0840081505</v>
          </cell>
          <cell r="E1321">
            <v>0</v>
          </cell>
          <cell r="F1321" t="str">
            <v>RE</v>
          </cell>
          <cell r="G1321" t="str">
            <v>31</v>
          </cell>
          <cell r="H1321" t="str">
            <v>D7</v>
          </cell>
          <cell r="I1321" t="str">
            <v>0934000316</v>
          </cell>
          <cell r="J1321">
            <v>39773</v>
          </cell>
          <cell r="K1321">
            <v>-4815</v>
          </cell>
          <cell r="L1321" t="str">
            <v>THB</v>
          </cell>
          <cell r="M1321" t="str">
            <v>วิเคราะห์ Cadmium</v>
          </cell>
        </row>
        <row r="1322">
          <cell r="A1322" t="str">
            <v>@01@</v>
          </cell>
          <cell r="B1322" t="str">
            <v xml:space="preserve">วิเคราะห์ </v>
          </cell>
          <cell r="C1322" t="str">
            <v>I0494958</v>
          </cell>
          <cell r="D1322" t="str">
            <v>0840083007</v>
          </cell>
          <cell r="E1322">
            <v>0</v>
          </cell>
          <cell r="F1322" t="str">
            <v>RE</v>
          </cell>
          <cell r="G1322" t="str">
            <v>31</v>
          </cell>
          <cell r="H1322" t="str">
            <v>D7</v>
          </cell>
          <cell r="I1322" t="str">
            <v>0934000316</v>
          </cell>
          <cell r="J1322">
            <v>39773</v>
          </cell>
          <cell r="K1322">
            <v>-1926</v>
          </cell>
          <cell r="L1322" t="str">
            <v>THB</v>
          </cell>
          <cell r="M1322" t="str">
            <v>วิเคราะห์ Cadmium</v>
          </cell>
        </row>
        <row r="1323">
          <cell r="A1323" t="str">
            <v>@01@</v>
          </cell>
          <cell r="B1323" t="str">
            <v xml:space="preserve">วิเคราะห์ </v>
          </cell>
          <cell r="C1323" t="str">
            <v>I0494959</v>
          </cell>
          <cell r="D1323" t="str">
            <v>0840083017</v>
          </cell>
          <cell r="E1323">
            <v>0</v>
          </cell>
          <cell r="F1323" t="str">
            <v>RE</v>
          </cell>
          <cell r="G1323" t="str">
            <v>31</v>
          </cell>
          <cell r="H1323" t="str">
            <v>D7</v>
          </cell>
          <cell r="I1323" t="str">
            <v>0934000316</v>
          </cell>
          <cell r="J1323">
            <v>39773</v>
          </cell>
          <cell r="K1323">
            <v>-3317</v>
          </cell>
          <cell r="L1323" t="str">
            <v>THB</v>
          </cell>
          <cell r="M1323" t="str">
            <v>วิเคราะห์ Cadmium</v>
          </cell>
        </row>
        <row r="1324">
          <cell r="A1324" t="str">
            <v>@01@</v>
          </cell>
          <cell r="B1324" t="str">
            <v xml:space="preserve">วิเคราะห์ </v>
          </cell>
          <cell r="C1324" t="str">
            <v>I0494960</v>
          </cell>
          <cell r="D1324" t="str">
            <v>0840081515</v>
          </cell>
          <cell r="E1324">
            <v>0</v>
          </cell>
          <cell r="F1324" t="str">
            <v>RE</v>
          </cell>
          <cell r="G1324" t="str">
            <v>31</v>
          </cell>
          <cell r="H1324" t="str">
            <v>D7</v>
          </cell>
          <cell r="I1324" t="str">
            <v>0934000316</v>
          </cell>
          <cell r="J1324">
            <v>39773</v>
          </cell>
          <cell r="K1324">
            <v>-3531</v>
          </cell>
          <cell r="L1324" t="str">
            <v>THB</v>
          </cell>
          <cell r="M1324" t="str">
            <v>วิเคราะห์ Cadmium</v>
          </cell>
        </row>
        <row r="1325">
          <cell r="A1325" t="str">
            <v>@01@</v>
          </cell>
          <cell r="B1325" t="str">
            <v xml:space="preserve">วิเคราะห์ </v>
          </cell>
          <cell r="C1325" t="str">
            <v>I0494961</v>
          </cell>
          <cell r="D1325" t="str">
            <v>0840081498</v>
          </cell>
          <cell r="E1325">
            <v>0</v>
          </cell>
          <cell r="F1325" t="str">
            <v>RE</v>
          </cell>
          <cell r="G1325" t="str">
            <v>31</v>
          </cell>
          <cell r="H1325" t="str">
            <v>D7</v>
          </cell>
          <cell r="I1325" t="str">
            <v>0934000316</v>
          </cell>
          <cell r="J1325">
            <v>39773</v>
          </cell>
          <cell r="K1325">
            <v>-3317</v>
          </cell>
          <cell r="L1325" t="str">
            <v>THB</v>
          </cell>
          <cell r="M1325" t="str">
            <v>วิเคราะห์ Cadmium</v>
          </cell>
        </row>
        <row r="1326">
          <cell r="A1326" t="str">
            <v>@01@</v>
          </cell>
          <cell r="B1326" t="str">
            <v xml:space="preserve">วิเคราะห์ </v>
          </cell>
          <cell r="C1326" t="str">
            <v>I0494969</v>
          </cell>
          <cell r="D1326" t="str">
            <v>0840081501</v>
          </cell>
          <cell r="E1326">
            <v>0</v>
          </cell>
          <cell r="F1326" t="str">
            <v>RE</v>
          </cell>
          <cell r="G1326" t="str">
            <v>31</v>
          </cell>
          <cell r="H1326" t="str">
            <v>D7</v>
          </cell>
          <cell r="I1326" t="str">
            <v>0934000316</v>
          </cell>
          <cell r="J1326">
            <v>39773</v>
          </cell>
          <cell r="K1326">
            <v>-1605</v>
          </cell>
          <cell r="L1326" t="str">
            <v>THB</v>
          </cell>
          <cell r="M1326" t="str">
            <v>วิเคราะห์ Cadmium</v>
          </cell>
        </row>
        <row r="1327">
          <cell r="A1327" t="str">
            <v>@01@</v>
          </cell>
          <cell r="B1327" t="str">
            <v xml:space="preserve">วิเคราะห์ </v>
          </cell>
          <cell r="C1327" t="str">
            <v>I0494972</v>
          </cell>
          <cell r="D1327" t="str">
            <v>0840081473</v>
          </cell>
          <cell r="E1327">
            <v>0</v>
          </cell>
          <cell r="F1327" t="str">
            <v>RE</v>
          </cell>
          <cell r="G1327" t="str">
            <v>31</v>
          </cell>
          <cell r="H1327" t="str">
            <v>D7</v>
          </cell>
          <cell r="I1327" t="str">
            <v>0934000316</v>
          </cell>
          <cell r="J1327">
            <v>39773</v>
          </cell>
          <cell r="K1327">
            <v>-37878</v>
          </cell>
          <cell r="L1327" t="str">
            <v>THB</v>
          </cell>
          <cell r="M1327" t="str">
            <v>วิเคราะห์ TVC (CFU/g)</v>
          </cell>
        </row>
        <row r="1328">
          <cell r="A1328" t="str">
            <v>@01@</v>
          </cell>
          <cell r="B1328" t="str">
            <v xml:space="preserve">วิเคราะห์ </v>
          </cell>
          <cell r="C1328" t="str">
            <v>I0494984</v>
          </cell>
          <cell r="D1328" t="str">
            <v>0840081508</v>
          </cell>
          <cell r="E1328">
            <v>0</v>
          </cell>
          <cell r="F1328" t="str">
            <v>RE</v>
          </cell>
          <cell r="G1328" t="str">
            <v>31</v>
          </cell>
          <cell r="H1328" t="str">
            <v>D7</v>
          </cell>
          <cell r="I1328" t="str">
            <v>0934000316</v>
          </cell>
          <cell r="J1328">
            <v>39773</v>
          </cell>
          <cell r="K1328">
            <v>-1926</v>
          </cell>
          <cell r="L1328" t="str">
            <v>THB</v>
          </cell>
          <cell r="M1328" t="str">
            <v>วิเคราะห์ Cadmium</v>
          </cell>
        </row>
        <row r="1329">
          <cell r="A1329" t="str">
            <v>@01@</v>
          </cell>
          <cell r="B1329" t="str">
            <v xml:space="preserve">วิเคราะห์ </v>
          </cell>
          <cell r="C1329" t="str">
            <v>I0494985</v>
          </cell>
          <cell r="D1329" t="str">
            <v>0840081878</v>
          </cell>
          <cell r="E1329">
            <v>0</v>
          </cell>
          <cell r="F1329" t="str">
            <v>RE</v>
          </cell>
          <cell r="G1329" t="str">
            <v>31</v>
          </cell>
          <cell r="H1329" t="str">
            <v>D7</v>
          </cell>
          <cell r="I1329" t="str">
            <v>0934000316</v>
          </cell>
          <cell r="J1329">
            <v>39773</v>
          </cell>
          <cell r="K1329">
            <v>-1284</v>
          </cell>
          <cell r="L1329" t="str">
            <v>THB</v>
          </cell>
          <cell r="M1329" t="str">
            <v>วิเคราะห์ Lead</v>
          </cell>
        </row>
        <row r="1330">
          <cell r="A1330" t="str">
            <v>@01@</v>
          </cell>
          <cell r="B1330" t="str">
            <v xml:space="preserve">วิเคราะห์ </v>
          </cell>
          <cell r="C1330" t="str">
            <v>I0494986</v>
          </cell>
          <cell r="D1330" t="str">
            <v>0840083020</v>
          </cell>
          <cell r="E1330">
            <v>0</v>
          </cell>
          <cell r="F1330" t="str">
            <v>RE</v>
          </cell>
          <cell r="G1330" t="str">
            <v>31</v>
          </cell>
          <cell r="H1330" t="str">
            <v>D7</v>
          </cell>
          <cell r="I1330" t="str">
            <v>0934000316</v>
          </cell>
          <cell r="J1330">
            <v>39773</v>
          </cell>
          <cell r="K1330">
            <v>-1284</v>
          </cell>
          <cell r="L1330" t="str">
            <v>THB</v>
          </cell>
          <cell r="M1330" t="str">
            <v>วิเคราะห์ Cadmium</v>
          </cell>
        </row>
        <row r="1331">
          <cell r="A1331" t="str">
            <v>@01@</v>
          </cell>
          <cell r="B1331" t="str">
            <v xml:space="preserve">วิเคราะห์ </v>
          </cell>
          <cell r="C1331" t="str">
            <v>I0494987</v>
          </cell>
          <cell r="D1331" t="str">
            <v>0840081507</v>
          </cell>
          <cell r="E1331">
            <v>0</v>
          </cell>
          <cell r="F1331" t="str">
            <v>RE</v>
          </cell>
          <cell r="G1331" t="str">
            <v>31</v>
          </cell>
          <cell r="H1331" t="str">
            <v>D7</v>
          </cell>
          <cell r="I1331" t="str">
            <v>0934000316</v>
          </cell>
          <cell r="J1331">
            <v>39773</v>
          </cell>
          <cell r="K1331">
            <v>-7115.5</v>
          </cell>
          <cell r="L1331" t="str">
            <v>THB</v>
          </cell>
          <cell r="M1331" t="str">
            <v>วิเคราะห์ Cadmium</v>
          </cell>
        </row>
        <row r="1332">
          <cell r="A1332" t="str">
            <v>@01@</v>
          </cell>
          <cell r="B1332" t="str">
            <v xml:space="preserve">วิเคราะห์ </v>
          </cell>
          <cell r="C1332" t="str">
            <v>I0494988</v>
          </cell>
          <cell r="D1332" t="str">
            <v>0840081497</v>
          </cell>
          <cell r="E1332">
            <v>0</v>
          </cell>
          <cell r="F1332" t="str">
            <v>RE</v>
          </cell>
          <cell r="G1332" t="str">
            <v>31</v>
          </cell>
          <cell r="H1332" t="str">
            <v>D7</v>
          </cell>
          <cell r="I1332" t="str">
            <v>0934000316</v>
          </cell>
          <cell r="J1332">
            <v>39773</v>
          </cell>
          <cell r="K1332">
            <v>-1284</v>
          </cell>
          <cell r="L1332" t="str">
            <v>THB</v>
          </cell>
          <cell r="M1332" t="str">
            <v>วิเคราะห์  ARSENIC</v>
          </cell>
        </row>
        <row r="1333">
          <cell r="A1333" t="str">
            <v>@01@</v>
          </cell>
          <cell r="B1333" t="str">
            <v xml:space="preserve">วิเคราะห์ </v>
          </cell>
          <cell r="C1333" t="str">
            <v>I0494999</v>
          </cell>
          <cell r="D1333" t="str">
            <v>0840081472</v>
          </cell>
          <cell r="E1333">
            <v>0</v>
          </cell>
          <cell r="F1333" t="str">
            <v>RE</v>
          </cell>
          <cell r="G1333" t="str">
            <v>31</v>
          </cell>
          <cell r="H1333" t="str">
            <v>D7</v>
          </cell>
          <cell r="I1333" t="str">
            <v>0934000316</v>
          </cell>
          <cell r="J1333">
            <v>39773</v>
          </cell>
          <cell r="K1333">
            <v>-1669.2</v>
          </cell>
          <cell r="L1333" t="str">
            <v>THB</v>
          </cell>
          <cell r="M1333" t="str">
            <v>วิเคราะห์ Sodium (Na)ที่ SGS</v>
          </cell>
        </row>
        <row r="1334">
          <cell r="A1334" t="str">
            <v>@01@</v>
          </cell>
          <cell r="B1334" t="str">
            <v xml:space="preserve">วิเคราะห์ </v>
          </cell>
          <cell r="C1334" t="str">
            <v>I0497863</v>
          </cell>
          <cell r="D1334" t="str">
            <v>0840081026</v>
          </cell>
          <cell r="E1334">
            <v>0</v>
          </cell>
          <cell r="F1334" t="str">
            <v>RE</v>
          </cell>
          <cell r="G1334" t="str">
            <v>31</v>
          </cell>
          <cell r="H1334" t="str">
            <v>D7</v>
          </cell>
          <cell r="I1334" t="str">
            <v>0934000316</v>
          </cell>
          <cell r="J1334">
            <v>39784</v>
          </cell>
          <cell r="K1334">
            <v>-2675</v>
          </cell>
          <cell r="L1334" t="str">
            <v>THB</v>
          </cell>
          <cell r="M1334" t="str">
            <v>วิเคราะห์ Nitrofurans ระดับ LCMS</v>
          </cell>
        </row>
        <row r="1335">
          <cell r="A1335" t="str">
            <v>@01@</v>
          </cell>
          <cell r="B1335" t="str">
            <v xml:space="preserve">วิเคราะห์ </v>
          </cell>
          <cell r="C1335" t="str">
            <v>I0497864</v>
          </cell>
          <cell r="D1335" t="str">
            <v>0840081025</v>
          </cell>
          <cell r="E1335">
            <v>0</v>
          </cell>
          <cell r="F1335" t="str">
            <v>RE</v>
          </cell>
          <cell r="G1335" t="str">
            <v>31</v>
          </cell>
          <cell r="H1335" t="str">
            <v>D7</v>
          </cell>
          <cell r="I1335" t="str">
            <v>0934000316</v>
          </cell>
          <cell r="J1335">
            <v>39784</v>
          </cell>
          <cell r="K1335">
            <v>-3263.5</v>
          </cell>
          <cell r="L1335" t="str">
            <v>THB</v>
          </cell>
          <cell r="M1335" t="str">
            <v>วิเคราะห์  Nirofuran</v>
          </cell>
        </row>
        <row r="1336">
          <cell r="A1336" t="str">
            <v>@01@</v>
          </cell>
          <cell r="B1336" t="str">
            <v xml:space="preserve">วิเคราะห์ </v>
          </cell>
          <cell r="C1336" t="str">
            <v>I0497868</v>
          </cell>
          <cell r="D1336" t="str">
            <v>0840081031</v>
          </cell>
          <cell r="E1336">
            <v>0</v>
          </cell>
          <cell r="F1336" t="str">
            <v>RE</v>
          </cell>
          <cell r="G1336" t="str">
            <v>31</v>
          </cell>
          <cell r="H1336" t="str">
            <v>D7</v>
          </cell>
          <cell r="I1336" t="str">
            <v>0934000316</v>
          </cell>
          <cell r="J1336">
            <v>39784</v>
          </cell>
          <cell r="K1336">
            <v>-16050</v>
          </cell>
          <cell r="L1336" t="str">
            <v>THB</v>
          </cell>
          <cell r="M1336" t="str">
            <v>วิเคราะห์ Nitrofuran (Metabolites)</v>
          </cell>
        </row>
        <row r="1337">
          <cell r="A1337" t="str">
            <v>@01@</v>
          </cell>
          <cell r="B1337" t="str">
            <v xml:space="preserve">วิเคราะห์ </v>
          </cell>
          <cell r="C1337" t="str">
            <v>I0497869</v>
          </cell>
          <cell r="D1337" t="str">
            <v>0840081029</v>
          </cell>
          <cell r="E1337">
            <v>0</v>
          </cell>
          <cell r="F1337" t="str">
            <v>RE</v>
          </cell>
          <cell r="G1337" t="str">
            <v>31</v>
          </cell>
          <cell r="H1337" t="str">
            <v>D7</v>
          </cell>
          <cell r="I1337" t="str">
            <v>0934000316</v>
          </cell>
          <cell r="J1337">
            <v>39784</v>
          </cell>
          <cell r="K1337">
            <v>-1337.5</v>
          </cell>
          <cell r="L1337" t="str">
            <v>THB</v>
          </cell>
          <cell r="M1337" t="str">
            <v>วิเคราะห์ Nitrofuran (Metabolites)</v>
          </cell>
        </row>
        <row r="1338">
          <cell r="A1338" t="str">
            <v>@01@</v>
          </cell>
          <cell r="B1338" t="str">
            <v xml:space="preserve">วิเคราะห์ </v>
          </cell>
          <cell r="C1338" t="str">
            <v>I0497881</v>
          </cell>
          <cell r="D1338" t="str">
            <v>0840081487</v>
          </cell>
          <cell r="E1338">
            <v>0</v>
          </cell>
          <cell r="F1338" t="str">
            <v>RE</v>
          </cell>
          <cell r="G1338" t="str">
            <v>31</v>
          </cell>
          <cell r="H1338" t="str">
            <v>D7</v>
          </cell>
          <cell r="I1338" t="str">
            <v>0934000316</v>
          </cell>
          <cell r="J1338">
            <v>39784</v>
          </cell>
          <cell r="K1338">
            <v>-10700</v>
          </cell>
          <cell r="L1338" t="str">
            <v>THB</v>
          </cell>
          <cell r="M1338" t="str">
            <v>วิเคราะห์ Nitrofuran (Metabolites)</v>
          </cell>
        </row>
        <row r="1339">
          <cell r="A1339" t="str">
            <v>@01@</v>
          </cell>
          <cell r="B1339" t="str">
            <v xml:space="preserve">วิเคราะห์ </v>
          </cell>
          <cell r="C1339" t="str">
            <v>I0497889</v>
          </cell>
          <cell r="D1339" t="str">
            <v>0840081492</v>
          </cell>
          <cell r="E1339">
            <v>0</v>
          </cell>
          <cell r="F1339" t="str">
            <v>RE</v>
          </cell>
          <cell r="G1339" t="str">
            <v>31</v>
          </cell>
          <cell r="H1339" t="str">
            <v>D7</v>
          </cell>
          <cell r="I1339" t="str">
            <v>0934000316</v>
          </cell>
          <cell r="J1339">
            <v>39784</v>
          </cell>
          <cell r="K1339">
            <v>-5457</v>
          </cell>
          <cell r="L1339" t="str">
            <v>THB</v>
          </cell>
          <cell r="M1339" t="str">
            <v>วิเคราะห์ Nitrofuran (Metabolites)</v>
          </cell>
        </row>
        <row r="1340">
          <cell r="A1340" t="str">
            <v>@01@</v>
          </cell>
          <cell r="B1340" t="str">
            <v xml:space="preserve">วิเคราะห์ </v>
          </cell>
          <cell r="C1340" t="str">
            <v>I0497892</v>
          </cell>
          <cell r="D1340" t="str">
            <v>0840081524</v>
          </cell>
          <cell r="E1340">
            <v>0</v>
          </cell>
          <cell r="F1340" t="str">
            <v>RE</v>
          </cell>
          <cell r="G1340" t="str">
            <v>31</v>
          </cell>
          <cell r="H1340" t="str">
            <v>D7</v>
          </cell>
          <cell r="I1340" t="str">
            <v>0934000316</v>
          </cell>
          <cell r="J1340">
            <v>39784</v>
          </cell>
          <cell r="K1340">
            <v>-3852</v>
          </cell>
          <cell r="L1340" t="str">
            <v>THB</v>
          </cell>
          <cell r="M1340" t="str">
            <v>วิเคราะห์ Cadmium</v>
          </cell>
        </row>
        <row r="1341">
          <cell r="A1341" t="str">
            <v>@01@</v>
          </cell>
          <cell r="B1341" t="str">
            <v xml:space="preserve">วิเคราะห์ </v>
          </cell>
          <cell r="C1341" t="str">
            <v>I0497897</v>
          </cell>
          <cell r="D1341" t="str">
            <v>0840081023</v>
          </cell>
          <cell r="E1341">
            <v>0</v>
          </cell>
          <cell r="F1341" t="str">
            <v>RE</v>
          </cell>
          <cell r="G1341" t="str">
            <v>31</v>
          </cell>
          <cell r="H1341" t="str">
            <v>D7</v>
          </cell>
          <cell r="I1341" t="str">
            <v>0934000316</v>
          </cell>
          <cell r="J1341">
            <v>39784</v>
          </cell>
          <cell r="K1341">
            <v>-4012.5</v>
          </cell>
          <cell r="L1341" t="str">
            <v>THB</v>
          </cell>
          <cell r="M1341" t="str">
            <v>วิเคราะห์ Nitrofuran (Metabolites)</v>
          </cell>
        </row>
        <row r="1342">
          <cell r="A1342" t="str">
            <v>@01@</v>
          </cell>
          <cell r="B1342" t="str">
            <v xml:space="preserve">วิเคราะห์ </v>
          </cell>
          <cell r="C1342" t="str">
            <v>I0497970</v>
          </cell>
          <cell r="D1342" t="str">
            <v>0840081020</v>
          </cell>
          <cell r="E1342">
            <v>0</v>
          </cell>
          <cell r="F1342" t="str">
            <v>RE</v>
          </cell>
          <cell r="G1342" t="str">
            <v>31</v>
          </cell>
          <cell r="H1342" t="str">
            <v>D7</v>
          </cell>
          <cell r="I1342" t="str">
            <v>0934000316</v>
          </cell>
          <cell r="J1342">
            <v>39784</v>
          </cell>
          <cell r="K1342">
            <v>-1926</v>
          </cell>
          <cell r="L1342" t="str">
            <v>THB</v>
          </cell>
          <cell r="M1342" t="str">
            <v>วิเคราะห์ Listerial Monocytogynes</v>
          </cell>
        </row>
        <row r="1343">
          <cell r="A1343" t="str">
            <v>@01@</v>
          </cell>
          <cell r="B1343" t="str">
            <v xml:space="preserve">วิเคราะห์ </v>
          </cell>
          <cell r="C1343" t="str">
            <v>I497866</v>
          </cell>
          <cell r="D1343" t="str">
            <v>0840081035</v>
          </cell>
          <cell r="E1343">
            <v>0</v>
          </cell>
          <cell r="F1343" t="str">
            <v>RE</v>
          </cell>
          <cell r="G1343" t="str">
            <v>31</v>
          </cell>
          <cell r="H1343" t="str">
            <v>D7</v>
          </cell>
          <cell r="I1343" t="str">
            <v>0934000316</v>
          </cell>
          <cell r="J1343">
            <v>39784</v>
          </cell>
          <cell r="K1343">
            <v>-5403.5</v>
          </cell>
          <cell r="L1343" t="str">
            <v>THB</v>
          </cell>
          <cell r="M1343" t="str">
            <v>วิเคราะห์ Nitrofuran (Metabolites)</v>
          </cell>
        </row>
        <row r="1344">
          <cell r="A1344" t="str">
            <v>@01@</v>
          </cell>
          <cell r="B1344" t="str">
            <v xml:space="preserve">วิเคราะห์ </v>
          </cell>
          <cell r="C1344" t="str">
            <v>I0497871</v>
          </cell>
          <cell r="D1344" t="str">
            <v>0840081033</v>
          </cell>
          <cell r="E1344">
            <v>0</v>
          </cell>
          <cell r="F1344" t="str">
            <v>RE</v>
          </cell>
          <cell r="G1344" t="str">
            <v>31</v>
          </cell>
          <cell r="H1344" t="str">
            <v>D7</v>
          </cell>
          <cell r="I1344" t="str">
            <v>0934000727</v>
          </cell>
          <cell r="J1344">
            <v>39784</v>
          </cell>
          <cell r="K1344">
            <v>-8185.5</v>
          </cell>
          <cell r="L1344" t="str">
            <v>THB</v>
          </cell>
          <cell r="M1344" t="str">
            <v>วิเคราะห์ Nitrofuran (Metabolites)</v>
          </cell>
        </row>
        <row r="1345">
          <cell r="A1345" t="str">
            <v>@01@</v>
          </cell>
          <cell r="B1345" t="str">
            <v xml:space="preserve">วิเคราะห์ </v>
          </cell>
          <cell r="C1345" t="str">
            <v>I0497876</v>
          </cell>
          <cell r="D1345" t="str">
            <v>0840081028</v>
          </cell>
          <cell r="E1345">
            <v>0</v>
          </cell>
          <cell r="F1345" t="str">
            <v>RE</v>
          </cell>
          <cell r="G1345" t="str">
            <v>31</v>
          </cell>
          <cell r="H1345" t="str">
            <v>D7</v>
          </cell>
          <cell r="I1345" t="str">
            <v>0934000727</v>
          </cell>
          <cell r="J1345">
            <v>39784</v>
          </cell>
          <cell r="K1345">
            <v>-6687.5</v>
          </cell>
          <cell r="L1345" t="str">
            <v>THB</v>
          </cell>
          <cell r="M1345" t="str">
            <v>วิเคราะห์ Nitrofuran (Metabolites)</v>
          </cell>
        </row>
        <row r="1346">
          <cell r="A1346" t="str">
            <v>@01@</v>
          </cell>
          <cell r="B1346" t="str">
            <v xml:space="preserve">วิเคราะห์ </v>
          </cell>
          <cell r="C1346" t="str">
            <v>I0497891</v>
          </cell>
          <cell r="D1346" t="str">
            <v>0840081516</v>
          </cell>
          <cell r="E1346">
            <v>0</v>
          </cell>
          <cell r="F1346" t="str">
            <v>RE</v>
          </cell>
          <cell r="G1346" t="str">
            <v>31</v>
          </cell>
          <cell r="H1346" t="str">
            <v>D7</v>
          </cell>
          <cell r="I1346" t="str">
            <v>0934000727</v>
          </cell>
          <cell r="J1346">
            <v>39784</v>
          </cell>
          <cell r="K1346">
            <v>-3531</v>
          </cell>
          <cell r="L1346" t="str">
            <v>THB</v>
          </cell>
          <cell r="M1346" t="str">
            <v>วิเคราะห์  cadmium</v>
          </cell>
        </row>
        <row r="1347">
          <cell r="A1347" t="str">
            <v>@01@</v>
          </cell>
          <cell r="B1347" t="str">
            <v xml:space="preserve">วิเคราะห์ </v>
          </cell>
          <cell r="C1347" t="str">
            <v>I0497894</v>
          </cell>
          <cell r="D1347" t="str">
            <v>0840081517</v>
          </cell>
          <cell r="E1347">
            <v>0</v>
          </cell>
          <cell r="F1347" t="str">
            <v>RE</v>
          </cell>
          <cell r="G1347" t="str">
            <v>31</v>
          </cell>
          <cell r="H1347" t="str">
            <v>D7</v>
          </cell>
          <cell r="I1347" t="str">
            <v>0934000727</v>
          </cell>
          <cell r="J1347">
            <v>39784</v>
          </cell>
          <cell r="K1347">
            <v>-2675</v>
          </cell>
          <cell r="L1347" t="str">
            <v>THB</v>
          </cell>
          <cell r="M1347" t="str">
            <v>วิเคราะห์ Nitrofuran (Metabolites)</v>
          </cell>
        </row>
        <row r="1348">
          <cell r="A1348" t="str">
            <v>@01@</v>
          </cell>
          <cell r="B1348" t="str">
            <v xml:space="preserve">วิเคราะห์ </v>
          </cell>
          <cell r="C1348" t="str">
            <v>I498376</v>
          </cell>
          <cell r="D1348" t="str">
            <v>0840081115</v>
          </cell>
          <cell r="E1348">
            <v>0</v>
          </cell>
          <cell r="F1348" t="str">
            <v>RE</v>
          </cell>
          <cell r="G1348" t="str">
            <v>31</v>
          </cell>
          <cell r="H1348" t="str">
            <v>D7</v>
          </cell>
          <cell r="I1348" t="str">
            <v>0934000316</v>
          </cell>
          <cell r="J1348">
            <v>39785</v>
          </cell>
          <cell r="K1348">
            <v>-4333.5</v>
          </cell>
          <cell r="L1348" t="str">
            <v>THB</v>
          </cell>
          <cell r="M1348" t="str">
            <v>วิเคราะห์ Bacillus Cereus</v>
          </cell>
        </row>
        <row r="1349">
          <cell r="A1349" t="str">
            <v>@01@</v>
          </cell>
          <cell r="B1349" t="str">
            <v xml:space="preserve">วิเคราะห์ </v>
          </cell>
          <cell r="C1349" t="str">
            <v>I0499294</v>
          </cell>
          <cell r="D1349" t="str">
            <v>0840081862</v>
          </cell>
          <cell r="E1349">
            <v>0</v>
          </cell>
          <cell r="F1349" t="str">
            <v>RE</v>
          </cell>
          <cell r="G1349" t="str">
            <v>31</v>
          </cell>
          <cell r="H1349" t="str">
            <v>D7</v>
          </cell>
          <cell r="I1349" t="str">
            <v>0934000727</v>
          </cell>
          <cell r="J1349">
            <v>39790</v>
          </cell>
          <cell r="K1349">
            <v>-3424</v>
          </cell>
          <cell r="L1349" t="str">
            <v>THB</v>
          </cell>
          <cell r="M1349" t="str">
            <v>วิเคราะห์ Pesticide</v>
          </cell>
        </row>
        <row r="1350">
          <cell r="A1350" t="str">
            <v>@01@</v>
          </cell>
          <cell r="B1350" t="str">
            <v xml:space="preserve">วิเคราะห์ </v>
          </cell>
          <cell r="C1350" t="str">
            <v>I0499296</v>
          </cell>
          <cell r="D1350" t="str">
            <v>0840083011</v>
          </cell>
          <cell r="E1350">
            <v>0</v>
          </cell>
          <cell r="F1350" t="str">
            <v>RE</v>
          </cell>
          <cell r="G1350" t="str">
            <v>31</v>
          </cell>
          <cell r="H1350" t="str">
            <v>D7</v>
          </cell>
          <cell r="I1350" t="str">
            <v>0934000727</v>
          </cell>
          <cell r="J1350">
            <v>39790</v>
          </cell>
          <cell r="K1350">
            <v>-1337.5</v>
          </cell>
          <cell r="L1350" t="str">
            <v>THB</v>
          </cell>
          <cell r="M1350" t="str">
            <v>วิเคราะห์ Nitrofuran</v>
          </cell>
        </row>
        <row r="1351">
          <cell r="A1351" t="str">
            <v>@01@</v>
          </cell>
          <cell r="B1351" t="str">
            <v xml:space="preserve">วิเคราะห์ </v>
          </cell>
          <cell r="C1351" t="str">
            <v>I0499297</v>
          </cell>
          <cell r="D1351" t="str">
            <v>0840083012</v>
          </cell>
          <cell r="E1351">
            <v>0</v>
          </cell>
          <cell r="F1351" t="str">
            <v>RE</v>
          </cell>
          <cell r="G1351" t="str">
            <v>31</v>
          </cell>
          <cell r="H1351" t="str">
            <v>D7</v>
          </cell>
          <cell r="I1351" t="str">
            <v>0934000727</v>
          </cell>
          <cell r="J1351">
            <v>39790</v>
          </cell>
          <cell r="K1351">
            <v>-321</v>
          </cell>
          <cell r="L1351" t="str">
            <v>THB</v>
          </cell>
          <cell r="M1351" t="str">
            <v>วิเคราะห์ Cadmium</v>
          </cell>
        </row>
        <row r="1352">
          <cell r="A1352" t="str">
            <v>@01@</v>
          </cell>
          <cell r="B1352" t="str">
            <v xml:space="preserve">วิเคราะห์ </v>
          </cell>
          <cell r="C1352" t="str">
            <v>I0499298</v>
          </cell>
          <cell r="D1352" t="str">
            <v>0840081863</v>
          </cell>
          <cell r="E1352">
            <v>0</v>
          </cell>
          <cell r="F1352" t="str">
            <v>RE</v>
          </cell>
          <cell r="G1352" t="str">
            <v>31</v>
          </cell>
          <cell r="H1352" t="str">
            <v>D7</v>
          </cell>
          <cell r="I1352" t="str">
            <v>0934000727</v>
          </cell>
          <cell r="J1352">
            <v>39790</v>
          </cell>
          <cell r="K1352">
            <v>-12840</v>
          </cell>
          <cell r="L1352" t="str">
            <v>THB</v>
          </cell>
          <cell r="M1352" t="str">
            <v>วิเคราะห์ TVC (CFU/g)</v>
          </cell>
        </row>
        <row r="1353">
          <cell r="A1353" t="str">
            <v>@01@</v>
          </cell>
          <cell r="B1353" t="str">
            <v xml:space="preserve">วิเคราะห์ </v>
          </cell>
          <cell r="C1353" t="str">
            <v>I0499300</v>
          </cell>
          <cell r="D1353" t="str">
            <v>0840081860</v>
          </cell>
          <cell r="E1353">
            <v>0</v>
          </cell>
          <cell r="F1353" t="str">
            <v>RE</v>
          </cell>
          <cell r="G1353" t="str">
            <v>31</v>
          </cell>
          <cell r="H1353" t="str">
            <v>D7</v>
          </cell>
          <cell r="I1353" t="str">
            <v>0934000727</v>
          </cell>
          <cell r="J1353">
            <v>39790</v>
          </cell>
          <cell r="K1353">
            <v>-3263.5</v>
          </cell>
          <cell r="L1353" t="str">
            <v>THB</v>
          </cell>
          <cell r="M1353" t="str">
            <v>วิเคราะห์ Nitrofuran</v>
          </cell>
        </row>
        <row r="1354">
          <cell r="A1354" t="str">
            <v>@01@</v>
          </cell>
          <cell r="B1354" t="str">
            <v xml:space="preserve">วิเคราะห์ </v>
          </cell>
          <cell r="C1354" t="str">
            <v>I0499301</v>
          </cell>
          <cell r="D1354" t="str">
            <v>0840081861</v>
          </cell>
          <cell r="E1354">
            <v>0</v>
          </cell>
          <cell r="F1354" t="str">
            <v>RE</v>
          </cell>
          <cell r="G1354" t="str">
            <v>31</v>
          </cell>
          <cell r="H1354" t="str">
            <v>D7</v>
          </cell>
          <cell r="I1354" t="str">
            <v>0934000727</v>
          </cell>
          <cell r="J1354">
            <v>39790</v>
          </cell>
          <cell r="K1354">
            <v>-321</v>
          </cell>
          <cell r="L1354" t="str">
            <v>THB</v>
          </cell>
          <cell r="M1354" t="str">
            <v>วิเคราะห์ Cadmium</v>
          </cell>
        </row>
        <row r="1355">
          <cell r="A1355" t="str">
            <v>@01@</v>
          </cell>
          <cell r="B1355" t="str">
            <v xml:space="preserve">วิเคราะห์ </v>
          </cell>
          <cell r="C1355" t="str">
            <v>I0499302</v>
          </cell>
          <cell r="D1355" t="str">
            <v>0840081859</v>
          </cell>
          <cell r="E1355">
            <v>0</v>
          </cell>
          <cell r="F1355" t="str">
            <v>RE</v>
          </cell>
          <cell r="G1355" t="str">
            <v>31</v>
          </cell>
          <cell r="H1355" t="str">
            <v>D7</v>
          </cell>
          <cell r="I1355" t="str">
            <v>0934001402</v>
          </cell>
          <cell r="J1355">
            <v>39790</v>
          </cell>
          <cell r="K1355">
            <v>-1605</v>
          </cell>
          <cell r="L1355" t="str">
            <v>THB</v>
          </cell>
          <cell r="M1355" t="str">
            <v>วิเคราะห์ Cadmium</v>
          </cell>
        </row>
        <row r="1356">
          <cell r="A1356" t="str">
            <v>@01@</v>
          </cell>
          <cell r="B1356" t="str">
            <v xml:space="preserve">วิเคราะห์ </v>
          </cell>
          <cell r="C1356" t="str">
            <v>I0502212</v>
          </cell>
          <cell r="D1356" t="str">
            <v>0840084812</v>
          </cell>
          <cell r="E1356">
            <v>0</v>
          </cell>
          <cell r="F1356" t="str">
            <v>RE</v>
          </cell>
          <cell r="G1356" t="str">
            <v>31</v>
          </cell>
          <cell r="H1356" t="str">
            <v>D7</v>
          </cell>
          <cell r="I1356" t="str">
            <v>0934001402</v>
          </cell>
          <cell r="J1356">
            <v>39800</v>
          </cell>
          <cell r="K1356">
            <v>-115560</v>
          </cell>
          <cell r="L1356" t="str">
            <v>THB</v>
          </cell>
          <cell r="M1356" t="str">
            <v>วิเคราะห์ PESTICIDES 4 GROUP</v>
          </cell>
        </row>
        <row r="1357">
          <cell r="A1357" t="str">
            <v>@01@</v>
          </cell>
          <cell r="B1357" t="str">
            <v xml:space="preserve">วิเคราะห์ </v>
          </cell>
          <cell r="C1357" t="str">
            <v>I0502215</v>
          </cell>
          <cell r="D1357" t="str">
            <v>0840084803</v>
          </cell>
          <cell r="E1357">
            <v>0</v>
          </cell>
          <cell r="F1357" t="str">
            <v>RE</v>
          </cell>
          <cell r="G1357" t="str">
            <v>31</v>
          </cell>
          <cell r="H1357" t="str">
            <v>D7</v>
          </cell>
          <cell r="I1357" t="str">
            <v>0934001402</v>
          </cell>
          <cell r="J1357">
            <v>39800</v>
          </cell>
          <cell r="K1357">
            <v>-4922</v>
          </cell>
          <cell r="L1357" t="str">
            <v>THB</v>
          </cell>
          <cell r="M1357" t="str">
            <v>วิเคราะห์ Cadmium</v>
          </cell>
        </row>
        <row r="1358">
          <cell r="A1358" t="str">
            <v>@01@</v>
          </cell>
          <cell r="B1358" t="str">
            <v xml:space="preserve">วิเคราะห์ </v>
          </cell>
          <cell r="C1358" t="str">
            <v>I0502216</v>
          </cell>
          <cell r="D1358" t="str">
            <v>0840084813</v>
          </cell>
          <cell r="E1358">
            <v>0</v>
          </cell>
          <cell r="F1358" t="str">
            <v>RE</v>
          </cell>
          <cell r="G1358" t="str">
            <v>31</v>
          </cell>
          <cell r="H1358" t="str">
            <v>D7</v>
          </cell>
          <cell r="I1358" t="str">
            <v>0934001402</v>
          </cell>
          <cell r="J1358">
            <v>39800</v>
          </cell>
          <cell r="K1358">
            <v>-5136</v>
          </cell>
          <cell r="L1358" t="str">
            <v>THB</v>
          </cell>
          <cell r="M1358" t="str">
            <v>วิเคราะห์ Cadmium</v>
          </cell>
        </row>
        <row r="1359">
          <cell r="A1359" t="str">
            <v>@01@</v>
          </cell>
          <cell r="B1359" t="str">
            <v xml:space="preserve">วิเคราะห์ </v>
          </cell>
          <cell r="C1359" t="str">
            <v>I0502217</v>
          </cell>
          <cell r="D1359" t="str">
            <v>0840084549</v>
          </cell>
          <cell r="E1359">
            <v>0</v>
          </cell>
          <cell r="F1359" t="str">
            <v>RE</v>
          </cell>
          <cell r="G1359" t="str">
            <v>31</v>
          </cell>
          <cell r="H1359" t="str">
            <v>D7</v>
          </cell>
          <cell r="I1359" t="str">
            <v>0934001402</v>
          </cell>
          <cell r="J1359">
            <v>39800</v>
          </cell>
          <cell r="K1359">
            <v>-4012.5</v>
          </cell>
          <cell r="L1359" t="str">
            <v>THB</v>
          </cell>
          <cell r="M1359" t="str">
            <v>วิเคราะห์ Nitrofuran (Metabolites)</v>
          </cell>
        </row>
        <row r="1360">
          <cell r="A1360" t="str">
            <v>@01@</v>
          </cell>
          <cell r="B1360" t="str">
            <v xml:space="preserve">วิเคราะห์ </v>
          </cell>
          <cell r="C1360" t="str">
            <v>I0502218</v>
          </cell>
          <cell r="D1360" t="str">
            <v>0840084557</v>
          </cell>
          <cell r="E1360">
            <v>0</v>
          </cell>
          <cell r="F1360" t="str">
            <v>RE</v>
          </cell>
          <cell r="G1360" t="str">
            <v>31</v>
          </cell>
          <cell r="H1360" t="str">
            <v>D7</v>
          </cell>
          <cell r="I1360" t="str">
            <v>0934001402</v>
          </cell>
          <cell r="J1360">
            <v>39800</v>
          </cell>
          <cell r="K1360">
            <v>-6687.5</v>
          </cell>
          <cell r="L1360" t="str">
            <v>THB</v>
          </cell>
          <cell r="M1360" t="str">
            <v>วิเคราะห์ Nitrofuran (Metabolites)</v>
          </cell>
        </row>
        <row r="1361">
          <cell r="A1361" t="str">
            <v>@01@</v>
          </cell>
          <cell r="B1361" t="str">
            <v xml:space="preserve">วิเคราะห์ </v>
          </cell>
          <cell r="C1361" t="str">
            <v>I0502219</v>
          </cell>
          <cell r="D1361" t="str">
            <v>0840085799</v>
          </cell>
          <cell r="E1361">
            <v>0</v>
          </cell>
          <cell r="F1361" t="str">
            <v>RE</v>
          </cell>
          <cell r="G1361" t="str">
            <v>31</v>
          </cell>
          <cell r="H1361" t="str">
            <v>D7</v>
          </cell>
          <cell r="I1361" t="str">
            <v>0934001402</v>
          </cell>
          <cell r="J1361">
            <v>39800</v>
          </cell>
          <cell r="K1361">
            <v>-5457</v>
          </cell>
          <cell r="L1361" t="str">
            <v>THB</v>
          </cell>
          <cell r="M1361" t="str">
            <v>วิเคราะห์ Nitrofuran (Metabolites)</v>
          </cell>
        </row>
        <row r="1362">
          <cell r="A1362" t="str">
            <v>@01@</v>
          </cell>
          <cell r="B1362" t="str">
            <v xml:space="preserve">วิเคราะห์ </v>
          </cell>
          <cell r="C1362" t="str">
            <v>I0502234</v>
          </cell>
          <cell r="D1362" t="str">
            <v>0840084531</v>
          </cell>
          <cell r="E1362">
            <v>0</v>
          </cell>
          <cell r="F1362" t="str">
            <v>RE</v>
          </cell>
          <cell r="G1362" t="str">
            <v>31</v>
          </cell>
          <cell r="H1362" t="str">
            <v>D7</v>
          </cell>
          <cell r="I1362" t="str">
            <v>0934001402</v>
          </cell>
          <cell r="J1362">
            <v>39800</v>
          </cell>
          <cell r="K1362">
            <v>-5350</v>
          </cell>
          <cell r="L1362" t="str">
            <v>THB</v>
          </cell>
          <cell r="M1362" t="str">
            <v>วิเคราะห์ Nitrofuran (Metabolites)</v>
          </cell>
        </row>
        <row r="1363">
          <cell r="A1363" t="str">
            <v>@01@</v>
          </cell>
          <cell r="B1363" t="str">
            <v xml:space="preserve">วิเคราะห์ </v>
          </cell>
          <cell r="C1363" t="str">
            <v>I0502238</v>
          </cell>
          <cell r="D1363" t="str">
            <v>0840084529</v>
          </cell>
          <cell r="E1363">
            <v>0</v>
          </cell>
          <cell r="F1363" t="str">
            <v>RE</v>
          </cell>
          <cell r="G1363" t="str">
            <v>31</v>
          </cell>
          <cell r="H1363" t="str">
            <v>D7</v>
          </cell>
          <cell r="I1363" t="str">
            <v>0934001402</v>
          </cell>
          <cell r="J1363">
            <v>39800</v>
          </cell>
          <cell r="K1363">
            <v>-7383</v>
          </cell>
          <cell r="L1363" t="str">
            <v>THB</v>
          </cell>
          <cell r="M1363" t="str">
            <v>วิเคราะห์ Lead</v>
          </cell>
        </row>
        <row r="1364">
          <cell r="A1364" t="str">
            <v>@01@</v>
          </cell>
          <cell r="B1364" t="str">
            <v xml:space="preserve">วิเคราะห์ </v>
          </cell>
          <cell r="C1364" t="str">
            <v>I0502241</v>
          </cell>
          <cell r="D1364" t="str">
            <v>0840084810</v>
          </cell>
          <cell r="E1364">
            <v>0</v>
          </cell>
          <cell r="F1364" t="str">
            <v>RE</v>
          </cell>
          <cell r="G1364" t="str">
            <v>31</v>
          </cell>
          <cell r="H1364" t="str">
            <v>D7</v>
          </cell>
          <cell r="I1364" t="str">
            <v>0934001402</v>
          </cell>
          <cell r="J1364">
            <v>39800</v>
          </cell>
          <cell r="K1364">
            <v>-2675</v>
          </cell>
          <cell r="L1364" t="str">
            <v>THB</v>
          </cell>
          <cell r="M1364" t="str">
            <v>วิเคราะห์ Nitrofuran (Metabolites)</v>
          </cell>
        </row>
        <row r="1365">
          <cell r="A1365" t="str">
            <v>@01@</v>
          </cell>
          <cell r="B1365" t="str">
            <v xml:space="preserve">วิเคราะห์ </v>
          </cell>
          <cell r="C1365" t="str">
            <v>I0502245</v>
          </cell>
          <cell r="D1365" t="str">
            <v>0840084809</v>
          </cell>
          <cell r="E1365">
            <v>0</v>
          </cell>
          <cell r="F1365" t="str">
            <v>RE</v>
          </cell>
          <cell r="G1365" t="str">
            <v>31</v>
          </cell>
          <cell r="H1365" t="str">
            <v>D7</v>
          </cell>
          <cell r="I1365" t="str">
            <v>0934001402</v>
          </cell>
          <cell r="J1365">
            <v>39800</v>
          </cell>
          <cell r="K1365">
            <v>-6687.5</v>
          </cell>
          <cell r="L1365" t="str">
            <v>THB</v>
          </cell>
          <cell r="M1365" t="str">
            <v>วิเคราะห์ Nitrofuran (Metabolites)</v>
          </cell>
        </row>
        <row r="1366">
          <cell r="A1366" t="str">
            <v>@01@</v>
          </cell>
          <cell r="B1366" t="str">
            <v xml:space="preserve">วิเคราะห์ </v>
          </cell>
          <cell r="C1366" t="str">
            <v>I0502251</v>
          </cell>
          <cell r="D1366" t="str">
            <v>0840084808</v>
          </cell>
          <cell r="E1366">
            <v>0</v>
          </cell>
          <cell r="F1366" t="str">
            <v>RE</v>
          </cell>
          <cell r="G1366" t="str">
            <v>31</v>
          </cell>
          <cell r="H1366" t="str">
            <v>D7</v>
          </cell>
          <cell r="I1366" t="str">
            <v>0934001402</v>
          </cell>
          <cell r="J1366">
            <v>39800</v>
          </cell>
          <cell r="K1366">
            <v>-9523</v>
          </cell>
          <cell r="L1366" t="str">
            <v>THB</v>
          </cell>
          <cell r="M1366" t="str">
            <v>วิเคราะห์ Nitrofuran (Metabolites)</v>
          </cell>
        </row>
        <row r="1367">
          <cell r="A1367" t="str">
            <v>@01@</v>
          </cell>
          <cell r="B1367" t="str">
            <v xml:space="preserve">วิเคราะห์ </v>
          </cell>
          <cell r="C1367" t="str">
            <v>I0502255</v>
          </cell>
          <cell r="D1367" t="str">
            <v>0840084807</v>
          </cell>
          <cell r="E1367">
            <v>0</v>
          </cell>
          <cell r="F1367" t="str">
            <v>RE</v>
          </cell>
          <cell r="G1367" t="str">
            <v>31</v>
          </cell>
          <cell r="H1367" t="str">
            <v>D7</v>
          </cell>
          <cell r="I1367" t="str">
            <v>0934001402</v>
          </cell>
          <cell r="J1367">
            <v>39800</v>
          </cell>
          <cell r="K1367">
            <v>-3424</v>
          </cell>
          <cell r="L1367" t="str">
            <v>THB</v>
          </cell>
          <cell r="M1367" t="str">
            <v>วิเคราะห์ Pesticide</v>
          </cell>
        </row>
        <row r="1368">
          <cell r="A1368" t="str">
            <v>@01@</v>
          </cell>
          <cell r="B1368" t="str">
            <v xml:space="preserve">วิเคราะห์ </v>
          </cell>
          <cell r="C1368" t="str">
            <v>I0502480</v>
          </cell>
          <cell r="D1368" t="str">
            <v>0840084534</v>
          </cell>
          <cell r="E1368">
            <v>0</v>
          </cell>
          <cell r="F1368" t="str">
            <v>RE</v>
          </cell>
          <cell r="G1368" t="str">
            <v>31</v>
          </cell>
          <cell r="H1368" t="str">
            <v>D7</v>
          </cell>
          <cell r="I1368" t="str">
            <v>0934001402</v>
          </cell>
          <cell r="J1368">
            <v>39800</v>
          </cell>
          <cell r="K1368">
            <v>-4601</v>
          </cell>
          <cell r="L1368" t="str">
            <v>THB</v>
          </cell>
          <cell r="M1368" t="str">
            <v>วิเคราะห์  L.monocytogenes</v>
          </cell>
        </row>
        <row r="1369">
          <cell r="A1369" t="str">
            <v>@01@</v>
          </cell>
          <cell r="B1369" t="str">
            <v xml:space="preserve">วิเคราะห์ </v>
          </cell>
          <cell r="C1369" t="str">
            <v>I0502237</v>
          </cell>
          <cell r="D1369" t="str">
            <v>0840084540</v>
          </cell>
          <cell r="E1369">
            <v>0</v>
          </cell>
          <cell r="F1369" t="str">
            <v>RE</v>
          </cell>
          <cell r="G1369" t="str">
            <v>31</v>
          </cell>
          <cell r="H1369" t="str">
            <v>D7</v>
          </cell>
          <cell r="I1369" t="str">
            <v>0934001740</v>
          </cell>
          <cell r="J1369">
            <v>39800</v>
          </cell>
          <cell r="K1369">
            <v>-13482</v>
          </cell>
          <cell r="L1369" t="str">
            <v>THB</v>
          </cell>
          <cell r="M1369" t="str">
            <v>วิเคราะห์ Hydrogenperoxide</v>
          </cell>
        </row>
        <row r="1370">
          <cell r="A1370" t="str">
            <v>@01@</v>
          </cell>
          <cell r="B1370" t="str">
            <v xml:space="preserve">วิเคราะห์ </v>
          </cell>
          <cell r="C1370" t="str">
            <v>I0502257</v>
          </cell>
          <cell r="D1370" t="str">
            <v>0840084804</v>
          </cell>
          <cell r="E1370">
            <v>0</v>
          </cell>
          <cell r="F1370" t="str">
            <v>RE</v>
          </cell>
          <cell r="G1370" t="str">
            <v>31</v>
          </cell>
          <cell r="H1370" t="str">
            <v>D7</v>
          </cell>
          <cell r="I1370" t="str">
            <v>0934001740</v>
          </cell>
          <cell r="J1370">
            <v>39800</v>
          </cell>
          <cell r="K1370">
            <v>-6580.5</v>
          </cell>
          <cell r="L1370" t="str">
            <v>THB</v>
          </cell>
          <cell r="M1370" t="str">
            <v>วิเคราะห์ Cadmium</v>
          </cell>
        </row>
        <row r="1371">
          <cell r="A1371" t="str">
            <v>@01@</v>
          </cell>
          <cell r="B1371" t="str">
            <v xml:space="preserve">วิเคราะห์ </v>
          </cell>
          <cell r="C1371" t="str">
            <v>I0502236</v>
          </cell>
          <cell r="D1371" t="str">
            <v>0840084532</v>
          </cell>
          <cell r="E1371">
            <v>0</v>
          </cell>
          <cell r="F1371" t="str">
            <v>RE</v>
          </cell>
          <cell r="G1371" t="str">
            <v>31</v>
          </cell>
          <cell r="H1371" t="str">
            <v>D7</v>
          </cell>
          <cell r="I1371" t="str">
            <v>0934001903</v>
          </cell>
          <cell r="J1371">
            <v>39800</v>
          </cell>
          <cell r="K1371">
            <v>-7169</v>
          </cell>
          <cell r="L1371" t="str">
            <v>THB</v>
          </cell>
          <cell r="M1371" t="str">
            <v>วิเคราะห์  Cadmium</v>
          </cell>
        </row>
        <row r="1372">
          <cell r="A1372" t="str">
            <v>@01@</v>
          </cell>
          <cell r="B1372" t="str">
            <v xml:space="preserve">วิเคราะห์ </v>
          </cell>
          <cell r="C1372" t="str">
            <v>I0502213</v>
          </cell>
          <cell r="D1372" t="str">
            <v>0840084816</v>
          </cell>
          <cell r="E1372">
            <v>0</v>
          </cell>
          <cell r="F1372" t="str">
            <v>RE</v>
          </cell>
          <cell r="G1372" t="str">
            <v>31</v>
          </cell>
          <cell r="H1372" t="str">
            <v>D7</v>
          </cell>
          <cell r="I1372" t="str">
            <v>0934001402</v>
          </cell>
          <cell r="J1372">
            <v>39801</v>
          </cell>
          <cell r="K1372">
            <v>-11556</v>
          </cell>
          <cell r="L1372" t="str">
            <v>THB</v>
          </cell>
          <cell r="M1372" t="str">
            <v>วิเคราะห์ LEAD</v>
          </cell>
        </row>
        <row r="1373">
          <cell r="A1373" t="str">
            <v>@01@</v>
          </cell>
          <cell r="B1373" t="str">
            <v xml:space="preserve">วิเคราะห์ </v>
          </cell>
          <cell r="C1373" t="str">
            <v>I0503208</v>
          </cell>
          <cell r="D1373" t="str">
            <v>0840085059</v>
          </cell>
          <cell r="E1373">
            <v>0</v>
          </cell>
          <cell r="F1373" t="str">
            <v>RE</v>
          </cell>
          <cell r="G1373" t="str">
            <v>31</v>
          </cell>
          <cell r="H1373" t="str">
            <v>D7</v>
          </cell>
          <cell r="I1373" t="str">
            <v>0934001402</v>
          </cell>
          <cell r="J1373">
            <v>39804</v>
          </cell>
          <cell r="K1373">
            <v>-13375</v>
          </cell>
          <cell r="L1373" t="str">
            <v>THB</v>
          </cell>
          <cell r="M1373" t="str">
            <v>วิเคราะห์ Nitrofuran (Metabolites)</v>
          </cell>
        </row>
        <row r="1374">
          <cell r="A1374" t="str">
            <v>@01@</v>
          </cell>
          <cell r="B1374" t="str">
            <v xml:space="preserve">วิเคราะห์ </v>
          </cell>
          <cell r="C1374" t="str">
            <v>I0503209</v>
          </cell>
          <cell r="D1374" t="str">
            <v>0840085060</v>
          </cell>
          <cell r="E1374">
            <v>0</v>
          </cell>
          <cell r="F1374" t="str">
            <v>RE</v>
          </cell>
          <cell r="G1374" t="str">
            <v>31</v>
          </cell>
          <cell r="H1374" t="str">
            <v>D7</v>
          </cell>
          <cell r="I1374" t="str">
            <v>0934001402</v>
          </cell>
          <cell r="J1374">
            <v>39804</v>
          </cell>
          <cell r="K1374">
            <v>-8185.5</v>
          </cell>
          <cell r="L1374" t="str">
            <v>THB</v>
          </cell>
          <cell r="M1374" t="str">
            <v>วิเคราะห์ Nitrofuran (Metabolites)</v>
          </cell>
        </row>
        <row r="1375">
          <cell r="A1375" t="str">
            <v>@01@</v>
          </cell>
          <cell r="B1375" t="str">
            <v xml:space="preserve">วิเคราะห์ </v>
          </cell>
          <cell r="C1375" t="str">
            <v>I0503210</v>
          </cell>
          <cell r="D1375" t="str">
            <v>0840085058</v>
          </cell>
          <cell r="E1375">
            <v>0</v>
          </cell>
          <cell r="F1375" t="str">
            <v>RE</v>
          </cell>
          <cell r="G1375" t="str">
            <v>31</v>
          </cell>
          <cell r="H1375" t="str">
            <v>D7</v>
          </cell>
          <cell r="I1375" t="str">
            <v>0934001740</v>
          </cell>
          <cell r="J1375">
            <v>39804</v>
          </cell>
          <cell r="K1375">
            <v>-2675</v>
          </cell>
          <cell r="L1375" t="str">
            <v>THB</v>
          </cell>
          <cell r="M1375" t="str">
            <v>วิเคราะห์ Nitrofuran (Metabolites)</v>
          </cell>
        </row>
        <row r="1376">
          <cell r="A1376" t="str">
            <v>@01@</v>
          </cell>
          <cell r="B1376" t="str">
            <v xml:space="preserve">วิเคราะห์ </v>
          </cell>
          <cell r="C1376" t="str">
            <v>I0503212</v>
          </cell>
          <cell r="D1376" t="str">
            <v>0840085057</v>
          </cell>
          <cell r="E1376">
            <v>0</v>
          </cell>
          <cell r="F1376" t="str">
            <v>RE</v>
          </cell>
          <cell r="G1376" t="str">
            <v>31</v>
          </cell>
          <cell r="H1376" t="str">
            <v>D7</v>
          </cell>
          <cell r="I1376" t="str">
            <v>0934001740</v>
          </cell>
          <cell r="J1376">
            <v>39804</v>
          </cell>
          <cell r="K1376">
            <v>-3584.5</v>
          </cell>
          <cell r="L1376" t="str">
            <v>THB</v>
          </cell>
          <cell r="M1376" t="str">
            <v>วิเคราะห์ Cadmium</v>
          </cell>
        </row>
        <row r="1377">
          <cell r="B1377" t="str">
            <v>วิเคราะห์  Total</v>
          </cell>
          <cell r="K1377">
            <v>-640026.13000000012</v>
          </cell>
        </row>
        <row r="1378">
          <cell r="A1378" t="str">
            <v>@01@</v>
          </cell>
          <cell r="B1378" t="str">
            <v>วิเคราะห์ค</v>
          </cell>
          <cell r="C1378" t="str">
            <v>I0502479</v>
          </cell>
          <cell r="D1378" t="str">
            <v>0840084545</v>
          </cell>
          <cell r="E1378">
            <v>0</v>
          </cell>
          <cell r="F1378" t="str">
            <v>RE</v>
          </cell>
          <cell r="G1378" t="str">
            <v>31</v>
          </cell>
          <cell r="H1378" t="str">
            <v>D7</v>
          </cell>
          <cell r="I1378" t="str">
            <v>0934001402</v>
          </cell>
          <cell r="J1378">
            <v>39800</v>
          </cell>
          <cell r="K1378">
            <v>-6420</v>
          </cell>
          <cell r="L1378" t="str">
            <v>THB</v>
          </cell>
          <cell r="M1378" t="str">
            <v>วิเคราะห์ค่า Total Oranic Carbon (หมวย)</v>
          </cell>
        </row>
        <row r="1379">
          <cell r="B1379" t="str">
            <v>วิเคราะห์ค Total</v>
          </cell>
          <cell r="K1379">
            <v>-6420</v>
          </cell>
        </row>
        <row r="1380">
          <cell r="A1380" t="str">
            <v>@01@</v>
          </cell>
          <cell r="B1380" t="str">
            <v>วิเคราะห์น</v>
          </cell>
          <cell r="C1380" t="str">
            <v>I0491472</v>
          </cell>
          <cell r="D1380" t="str">
            <v>0840076400</v>
          </cell>
          <cell r="E1380">
            <v>0</v>
          </cell>
          <cell r="F1380" t="str">
            <v>RE</v>
          </cell>
          <cell r="G1380" t="str">
            <v>31</v>
          </cell>
          <cell r="H1380" t="str">
            <v>D7</v>
          </cell>
          <cell r="I1380" t="str">
            <v>0934002005</v>
          </cell>
          <cell r="J1380">
            <v>39762</v>
          </cell>
          <cell r="K1380">
            <v>-2097.1999999999998</v>
          </cell>
          <cell r="L1380" t="str">
            <v>THB</v>
          </cell>
          <cell r="M1380" t="str">
            <v>วิเคราะห์น้ำ TUH</v>
          </cell>
        </row>
        <row r="1381">
          <cell r="A1381" t="str">
            <v>@01@</v>
          </cell>
          <cell r="B1381" t="str">
            <v>วิเคราะห์น</v>
          </cell>
          <cell r="C1381" t="str">
            <v>I0499295</v>
          </cell>
          <cell r="D1381" t="str">
            <v>0840082980</v>
          </cell>
          <cell r="E1381">
            <v>0</v>
          </cell>
          <cell r="F1381" t="str">
            <v>RE</v>
          </cell>
          <cell r="G1381" t="str">
            <v>31</v>
          </cell>
          <cell r="H1381" t="str">
            <v>D7</v>
          </cell>
          <cell r="I1381" t="str">
            <v>0934000727</v>
          </cell>
          <cell r="J1381">
            <v>39790</v>
          </cell>
          <cell r="K1381">
            <v>-9844</v>
          </cell>
          <cell r="L1381" t="str">
            <v>THB</v>
          </cell>
          <cell r="M1381" t="str">
            <v>วิเคราะห์น้ำตามประกาศกระทรวงสาธารณสุข</v>
          </cell>
        </row>
        <row r="1382">
          <cell r="A1382" t="str">
            <v>@01@</v>
          </cell>
          <cell r="B1382" t="str">
            <v>วิเคราะห์น</v>
          </cell>
          <cell r="C1382" t="str">
            <v>I0502239</v>
          </cell>
          <cell r="D1382" t="str">
            <v>0840084806</v>
          </cell>
          <cell r="E1382">
            <v>0</v>
          </cell>
          <cell r="F1382" t="str">
            <v>RE</v>
          </cell>
          <cell r="G1382" t="str">
            <v>31</v>
          </cell>
          <cell r="H1382" t="str">
            <v>D7</v>
          </cell>
          <cell r="I1382" t="str">
            <v>0934001402</v>
          </cell>
          <cell r="J1382">
            <v>39800</v>
          </cell>
          <cell r="K1382">
            <v>-2097.1999999999998</v>
          </cell>
          <cell r="L1382" t="str">
            <v>THB</v>
          </cell>
          <cell r="M1382" t="str">
            <v>วิเคราะห์น้ำทางเคมี</v>
          </cell>
        </row>
        <row r="1383">
          <cell r="A1383" t="str">
            <v>@01@</v>
          </cell>
          <cell r="B1383" t="str">
            <v>วิเคราะห์น</v>
          </cell>
          <cell r="C1383" t="str">
            <v>I0502240</v>
          </cell>
          <cell r="D1383" t="str">
            <v>0840084805</v>
          </cell>
          <cell r="E1383">
            <v>0</v>
          </cell>
          <cell r="F1383" t="str">
            <v>RE</v>
          </cell>
          <cell r="G1383" t="str">
            <v>31</v>
          </cell>
          <cell r="H1383" t="str">
            <v>D7</v>
          </cell>
          <cell r="I1383" t="str">
            <v>0934001402</v>
          </cell>
          <cell r="J1383">
            <v>39800</v>
          </cell>
          <cell r="K1383">
            <v>-2097.1999999999998</v>
          </cell>
          <cell r="L1383" t="str">
            <v>THB</v>
          </cell>
          <cell r="M1383" t="str">
            <v>วิเคราะห์น้ำทางเคมี</v>
          </cell>
        </row>
        <row r="1384">
          <cell r="A1384" t="str">
            <v>@01@</v>
          </cell>
          <cell r="B1384" t="str">
            <v>วิเคราะห์น</v>
          </cell>
          <cell r="C1384" t="str">
            <v>I0502256</v>
          </cell>
          <cell r="D1384" t="str">
            <v>0840084550</v>
          </cell>
          <cell r="E1384">
            <v>0</v>
          </cell>
          <cell r="F1384" t="str">
            <v>RE</v>
          </cell>
          <cell r="G1384" t="str">
            <v>31</v>
          </cell>
          <cell r="H1384" t="str">
            <v>D7</v>
          </cell>
          <cell r="I1384" t="str">
            <v>0934001402</v>
          </cell>
          <cell r="J1384">
            <v>39800</v>
          </cell>
          <cell r="K1384">
            <v>-2097.1999999999998</v>
          </cell>
          <cell r="L1384" t="str">
            <v>THB</v>
          </cell>
          <cell r="M1384" t="str">
            <v>วิเคราะห์น้ำทางเคมี</v>
          </cell>
        </row>
        <row r="1385">
          <cell r="A1385" t="str">
            <v>@01@</v>
          </cell>
          <cell r="B1385" t="str">
            <v>วิเคราะห์น</v>
          </cell>
          <cell r="C1385" t="str">
            <v>I0503211</v>
          </cell>
          <cell r="D1385" t="str">
            <v>0840085826</v>
          </cell>
          <cell r="E1385">
            <v>0</v>
          </cell>
          <cell r="F1385" t="str">
            <v>RE</v>
          </cell>
          <cell r="G1385" t="str">
            <v>31</v>
          </cell>
          <cell r="H1385" t="str">
            <v>D7</v>
          </cell>
          <cell r="I1385" t="str">
            <v>0934001402</v>
          </cell>
          <cell r="J1385">
            <v>39804</v>
          </cell>
          <cell r="K1385">
            <v>-2675</v>
          </cell>
          <cell r="L1385" t="str">
            <v>THB</v>
          </cell>
          <cell r="M1385" t="str">
            <v>วิเคราะห์น้ำทางเคมี</v>
          </cell>
        </row>
        <row r="1386">
          <cell r="B1386" t="str">
            <v>วิเคราะห์น Total</v>
          </cell>
          <cell r="K1386">
            <v>-20907.800000000003</v>
          </cell>
        </row>
        <row r="1387">
          <cell r="A1387" t="str">
            <v>@01@</v>
          </cell>
          <cell r="B1387" t="str">
            <v xml:space="preserve">วิเคาระห์ </v>
          </cell>
          <cell r="C1387" t="str">
            <v>I0498354</v>
          </cell>
          <cell r="D1387" t="str">
            <v>0840081896</v>
          </cell>
          <cell r="E1387">
            <v>0</v>
          </cell>
          <cell r="F1387" t="str">
            <v>RE</v>
          </cell>
          <cell r="G1387" t="str">
            <v>31</v>
          </cell>
          <cell r="H1387" t="str">
            <v>D7</v>
          </cell>
          <cell r="I1387" t="str">
            <v>0934000316</v>
          </cell>
          <cell r="J1387">
            <v>39785</v>
          </cell>
          <cell r="K1387">
            <v>-2568</v>
          </cell>
          <cell r="L1387" t="str">
            <v>THB</v>
          </cell>
          <cell r="M1387" t="str">
            <v>วิเคาระห์  LEAD</v>
          </cell>
        </row>
        <row r="1388">
          <cell r="A1388" t="str">
            <v>@01@</v>
          </cell>
          <cell r="B1388" t="str">
            <v xml:space="preserve">วิเคาระห์ </v>
          </cell>
          <cell r="C1388" t="str">
            <v>I0502214</v>
          </cell>
          <cell r="D1388" t="str">
            <v>0840084811</v>
          </cell>
          <cell r="E1388">
            <v>0</v>
          </cell>
          <cell r="F1388" t="str">
            <v>RE</v>
          </cell>
          <cell r="G1388" t="str">
            <v>31</v>
          </cell>
          <cell r="H1388" t="str">
            <v>D7</v>
          </cell>
          <cell r="I1388" t="str">
            <v>0934001903</v>
          </cell>
          <cell r="J1388">
            <v>39800</v>
          </cell>
          <cell r="K1388">
            <v>-642</v>
          </cell>
          <cell r="L1388" t="str">
            <v>THB</v>
          </cell>
          <cell r="M1388" t="str">
            <v>วิเคาระห์  CADMIUM</v>
          </cell>
        </row>
        <row r="1389">
          <cell r="A1389" t="str">
            <v>@01@</v>
          </cell>
          <cell r="B1389" t="str">
            <v xml:space="preserve">วิเคาระห์ </v>
          </cell>
          <cell r="C1389" t="str">
            <v>7ZZT544</v>
          </cell>
          <cell r="D1389" t="str">
            <v>0830034747</v>
          </cell>
          <cell r="E1389">
            <v>0</v>
          </cell>
          <cell r="F1389" t="str">
            <v>KR</v>
          </cell>
          <cell r="G1389" t="str">
            <v>31</v>
          </cell>
          <cell r="H1389">
            <v>0</v>
          </cell>
          <cell r="I1389" t="str">
            <v>0934001350</v>
          </cell>
          <cell r="J1389">
            <v>39799</v>
          </cell>
          <cell r="K1389">
            <v>-12603</v>
          </cell>
          <cell r="L1389" t="str">
            <v>THB</v>
          </cell>
          <cell r="M1389" t="str">
            <v>ส่งสินค้าตัวอย่าง INV.F0514/08</v>
          </cell>
        </row>
        <row r="1390">
          <cell r="A1390" t="str">
            <v>@01@</v>
          </cell>
          <cell r="B1390" t="str">
            <v xml:space="preserve">วิเคาระห์ </v>
          </cell>
          <cell r="C1390" t="str">
            <v>7ZZT544</v>
          </cell>
          <cell r="D1390" t="str">
            <v>0830034747</v>
          </cell>
          <cell r="E1390">
            <v>0</v>
          </cell>
          <cell r="F1390" t="str">
            <v>KR</v>
          </cell>
          <cell r="G1390" t="str">
            <v>31</v>
          </cell>
          <cell r="H1390">
            <v>0</v>
          </cell>
          <cell r="I1390" t="str">
            <v>0934001350</v>
          </cell>
          <cell r="J1390">
            <v>39799</v>
          </cell>
          <cell r="K1390">
            <v>-428</v>
          </cell>
          <cell r="L1390" t="str">
            <v>THB</v>
          </cell>
          <cell r="M1390" t="str">
            <v>ส่งสินค้าตัวอย่าง INV.F0514/08</v>
          </cell>
        </row>
        <row r="1391">
          <cell r="A1391" t="str">
            <v>@01@</v>
          </cell>
          <cell r="B1391" t="str">
            <v xml:space="preserve">วิเคาระห์ </v>
          </cell>
          <cell r="C1391" t="str">
            <v>E00558B</v>
          </cell>
          <cell r="D1391" t="str">
            <v>0830034823</v>
          </cell>
          <cell r="E1391">
            <v>0</v>
          </cell>
          <cell r="F1391" t="str">
            <v>KR</v>
          </cell>
          <cell r="G1391" t="str">
            <v>31</v>
          </cell>
          <cell r="H1391" t="str">
            <v>D7</v>
          </cell>
          <cell r="I1391" t="str">
            <v>0930000742</v>
          </cell>
          <cell r="J1391">
            <v>39800</v>
          </cell>
          <cell r="K1391">
            <v>-1219</v>
          </cell>
          <cell r="L1391" t="str">
            <v>THB</v>
          </cell>
          <cell r="M1391" t="str">
            <v>ส่งสินค้าตัวอย่าง INV.F0606/08</v>
          </cell>
        </row>
        <row r="1392">
          <cell r="A1392" t="str">
            <v>@01@</v>
          </cell>
          <cell r="B1392" t="str">
            <v xml:space="preserve">วิเคาระห์ </v>
          </cell>
          <cell r="C1392" t="str">
            <v>E00560B</v>
          </cell>
          <cell r="D1392" t="str">
            <v>0830034743</v>
          </cell>
          <cell r="E1392">
            <v>0</v>
          </cell>
          <cell r="F1392" t="str">
            <v>KR</v>
          </cell>
          <cell r="G1392" t="str">
            <v>31</v>
          </cell>
          <cell r="H1392" t="str">
            <v>D7</v>
          </cell>
          <cell r="I1392" t="str">
            <v>0934001345</v>
          </cell>
          <cell r="J1392">
            <v>39800</v>
          </cell>
          <cell r="K1392">
            <v>-620.6</v>
          </cell>
          <cell r="L1392" t="str">
            <v>THB</v>
          </cell>
          <cell r="M1392" t="str">
            <v>ส่งสินค้าตัวอย่าง INV.F0597/08</v>
          </cell>
        </row>
        <row r="1393">
          <cell r="A1393" t="str">
            <v>@01@</v>
          </cell>
          <cell r="B1393" t="str">
            <v xml:space="preserve">วิเคาระห์ </v>
          </cell>
          <cell r="C1393" t="str">
            <v>E01016B</v>
          </cell>
          <cell r="D1393" t="str">
            <v>0830034744</v>
          </cell>
          <cell r="E1393">
            <v>0</v>
          </cell>
          <cell r="F1393" t="str">
            <v>KR</v>
          </cell>
          <cell r="G1393" t="str">
            <v>31</v>
          </cell>
          <cell r="H1393" t="str">
            <v>D7</v>
          </cell>
          <cell r="I1393" t="str">
            <v>0934001345</v>
          </cell>
          <cell r="J1393">
            <v>39805</v>
          </cell>
          <cell r="K1393">
            <v>-1284</v>
          </cell>
          <cell r="L1393" t="str">
            <v>THB</v>
          </cell>
          <cell r="M1393" t="str">
            <v>ส่งสินค้าตัวอย่าง INV.F0623/08</v>
          </cell>
        </row>
        <row r="1394">
          <cell r="A1394" t="str">
            <v>@01@</v>
          </cell>
          <cell r="B1394" t="str">
            <v xml:space="preserve">วิเคาระห์ </v>
          </cell>
          <cell r="C1394" t="str">
            <v>E01140B</v>
          </cell>
          <cell r="D1394" t="str">
            <v>0830034734</v>
          </cell>
          <cell r="E1394">
            <v>0</v>
          </cell>
          <cell r="F1394" t="str">
            <v>KR</v>
          </cell>
          <cell r="G1394" t="str">
            <v>31</v>
          </cell>
          <cell r="H1394" t="str">
            <v>D7</v>
          </cell>
          <cell r="I1394" t="str">
            <v>0934001698</v>
          </cell>
          <cell r="J1394">
            <v>39807</v>
          </cell>
          <cell r="K1394">
            <v>-1391</v>
          </cell>
          <cell r="L1394" t="str">
            <v>THB</v>
          </cell>
          <cell r="M1394" t="str">
            <v>ส่งสินค้าตัวอย่าง INV.F0627/08</v>
          </cell>
        </row>
        <row r="1395">
          <cell r="A1395" t="str">
            <v>@01@</v>
          </cell>
          <cell r="B1395" t="str">
            <v xml:space="preserve">วิเคาระห์ </v>
          </cell>
          <cell r="C1395" t="str">
            <v>E01419B</v>
          </cell>
          <cell r="D1395" t="str">
            <v>0830034737</v>
          </cell>
          <cell r="E1395">
            <v>0</v>
          </cell>
          <cell r="F1395" t="str">
            <v>KR</v>
          </cell>
          <cell r="G1395" t="str">
            <v>31</v>
          </cell>
          <cell r="H1395">
            <v>0</v>
          </cell>
          <cell r="I1395" t="str">
            <v>0934001698</v>
          </cell>
          <cell r="J1395">
            <v>39812</v>
          </cell>
          <cell r="K1395">
            <v>-150</v>
          </cell>
          <cell r="L1395" t="str">
            <v>THB</v>
          </cell>
          <cell r="M1395" t="str">
            <v>ส่งสินค้าตัวอย่าง INV.F0612/08</v>
          </cell>
        </row>
      </sheetData>
      <sheetData sheetId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เม็ด1"/>
      <sheetName val="差額調査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-5"/>
      <sheetName val="ยานพาหนะ"/>
      <sheetName val="인원계획-미화"/>
      <sheetName val="เงินกู้ธนชาติ"/>
      <sheetName val="Trial Balance"/>
      <sheetName val="회사정보"/>
      <sheetName val="Exp"/>
      <sheetName val="คชจ.ดำเนินงาน6-43"/>
      <sheetName val="社員リスト"/>
      <sheetName val="SH-A"/>
      <sheetName val="code"/>
      <sheetName val="ls"/>
      <sheetName val="conso46"/>
      <sheetName val="99.1海業提示コスト(収容数 １２,８００)"/>
      <sheetName val="TH00_12080000"/>
      <sheetName val="P&amp;L Rates"/>
      <sheetName val="Disposal"/>
      <sheetName val="เงินกู้ MGC"/>
      <sheetName val="AP-FAsb"/>
      <sheetName val="10Segment report"/>
      <sheetName val="7Long term liabilities"/>
      <sheetName val="1Cash for Interest"/>
      <sheetName val="3Detail of cash flow"/>
      <sheetName val=" IB-PL-00-01 SUMMARY"/>
      <sheetName val="Parameters"/>
      <sheetName val="Retail 1291 Press on 1010"/>
      <sheetName val="CIPA"/>
      <sheetName val="Data"/>
      <sheetName val="Job header"/>
      <sheetName val="Wkgs_BS Lead"/>
      <sheetName val="Call Down Data OLD"/>
      <sheetName val="Budgets"/>
      <sheetName val="会社セグメントマスタ加工シート"/>
      <sheetName val="Main"/>
      <sheetName val="Reference"/>
      <sheetName val="Selling and Admins (DONE)"/>
      <sheetName val="LSE_ADCO"/>
      <sheetName val="ราคาบ้านแต่ละไตรมาส"/>
      <sheetName val="Assumptions"/>
      <sheetName val="COVER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Asset41_42"/>
      <sheetName val="TB12-42"/>
      <sheetName val="Trial Balance"/>
      <sheetName val="เงินกู้ธนชาติ"/>
      <sheetName val="TrialBalance Q3-2002"/>
      <sheetName val="Spreadsheet งบรวม"/>
      <sheetName val="เงินกู้ MGC"/>
      <sheetName val="ราคาบ้านแต่ละไตรมาส"/>
      <sheetName val="FA(NEW)"/>
      <sheetName val="Detail-Sep"/>
      <sheetName val="TB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GAAP Pru"/>
      <sheetName val="ยานพาหนะ"/>
      <sheetName val="S-5"/>
      <sheetName val="เงินกู้ธนชาติ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ing FS"/>
      <sheetName val="TB31.12.09"/>
      <sheetName val="FS"/>
      <sheetName val="REC"/>
      <sheetName val="CJE"/>
      <sheetName val="Template for lead"/>
      <sheetName val="A-4"/>
      <sheetName val="C001"/>
      <sheetName val="E001"/>
      <sheetName val="F001"/>
      <sheetName val="G001"/>
      <sheetName val="H001"/>
      <sheetName val="I001"/>
      <sheetName val="J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E001"/>
      <sheetName val="ADC_300911"/>
      <sheetName val="AD3_300911"/>
      <sheetName val="03中"/>
      <sheetName val="인원계획-미화"/>
      <sheetName val="ยานพาหนะ"/>
      <sheetName val="ราคาบ้านแต่ละไตรมา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ADCC5-69D3-42DF-9BF0-A0965D4555AF}">
  <dimension ref="A1:P169"/>
  <sheetViews>
    <sheetView showGridLines="0" view="pageBreakPreview" zoomScale="55" zoomScaleNormal="100" zoomScaleSheetLayoutView="55" workbookViewId="0">
      <selection activeCell="G117" sqref="G117"/>
    </sheetView>
  </sheetViews>
  <sheetFormatPr defaultColWidth="10.5703125" defaultRowHeight="24" customHeight="1" x14ac:dyDescent="0.25"/>
  <cols>
    <col min="1" max="1" width="45.85546875" style="192" customWidth="1"/>
    <col min="2" max="2" width="4.28515625" style="1" customWidth="1"/>
    <col min="3" max="3" width="7.28515625" style="192" customWidth="1"/>
    <col min="4" max="4" width="1.42578125" style="1" customWidth="1"/>
    <col min="5" max="5" width="15.5703125" style="1" customWidth="1"/>
    <col min="6" max="6" width="1.42578125" style="1" customWidth="1"/>
    <col min="7" max="7" width="15.7109375" style="1" customWidth="1"/>
    <col min="8" max="8" width="1.42578125" style="175" customWidth="1"/>
    <col min="9" max="9" width="15.5703125" style="1" customWidth="1"/>
    <col min="10" max="10" width="1.42578125" style="1" customWidth="1"/>
    <col min="11" max="11" width="15.5703125" style="1" customWidth="1"/>
    <col min="12" max="12" width="1.42578125" style="175" customWidth="1"/>
    <col min="13" max="14" width="10.5703125" style="1"/>
    <col min="15" max="15" width="12.7109375" style="1" bestFit="1" customWidth="1"/>
    <col min="16" max="16384" width="10.5703125" style="1"/>
  </cols>
  <sheetData>
    <row r="1" spans="1:16" s="187" customFormat="1" ht="23.25" x14ac:dyDescent="0.25">
      <c r="A1" s="184" t="s">
        <v>0</v>
      </c>
      <c r="B1" s="185"/>
      <c r="C1" s="186"/>
      <c r="D1" s="6"/>
      <c r="E1" s="6"/>
      <c r="F1" s="6"/>
      <c r="G1" s="6"/>
      <c r="H1" s="174"/>
      <c r="I1" s="6"/>
      <c r="J1" s="6"/>
      <c r="K1" s="6"/>
      <c r="L1" s="174"/>
    </row>
    <row r="2" spans="1:16" s="187" customFormat="1" ht="23.25" x14ac:dyDescent="0.25">
      <c r="A2" s="188" t="s">
        <v>20</v>
      </c>
      <c r="B2" s="185"/>
      <c r="C2" s="186"/>
      <c r="D2" s="6"/>
      <c r="E2" s="6"/>
      <c r="F2" s="6"/>
      <c r="G2" s="6"/>
      <c r="H2" s="174"/>
      <c r="I2" s="185"/>
      <c r="J2" s="6"/>
      <c r="K2" s="185"/>
      <c r="L2" s="174"/>
    </row>
    <row r="3" spans="1:16" s="9" customFormat="1" ht="22.5" customHeight="1" x14ac:dyDescent="0.25">
      <c r="A3" s="45" t="s">
        <v>225</v>
      </c>
      <c r="B3" s="7"/>
      <c r="C3" s="7"/>
      <c r="D3" s="7"/>
      <c r="E3" s="7"/>
      <c r="F3" s="7"/>
      <c r="G3" s="8"/>
      <c r="H3" s="173"/>
      <c r="I3" s="7"/>
      <c r="J3" s="7"/>
      <c r="K3" s="8"/>
      <c r="L3" s="173"/>
    </row>
    <row r="4" spans="1:16" ht="23.25" x14ac:dyDescent="0.25">
      <c r="A4" s="5"/>
      <c r="B4" s="6"/>
      <c r="C4" s="5"/>
      <c r="D4" s="6"/>
      <c r="E4" s="6"/>
      <c r="F4" s="6"/>
      <c r="G4" s="6"/>
      <c r="H4" s="174"/>
      <c r="I4" s="6"/>
      <c r="J4" s="6"/>
      <c r="K4" s="10" t="s">
        <v>149</v>
      </c>
    </row>
    <row r="5" spans="1:16" ht="23.25" x14ac:dyDescent="0.25">
      <c r="A5" s="4"/>
      <c r="C5" s="4"/>
      <c r="E5" s="215" t="s">
        <v>2</v>
      </c>
      <c r="F5" s="215"/>
      <c r="G5" s="215"/>
      <c r="H5" s="87"/>
      <c r="I5" s="215" t="s">
        <v>21</v>
      </c>
      <c r="J5" s="215"/>
      <c r="K5" s="215"/>
      <c r="L5" s="87"/>
    </row>
    <row r="6" spans="1:16" ht="23.25" x14ac:dyDescent="0.25">
      <c r="A6" s="4"/>
      <c r="C6" s="4"/>
      <c r="E6" s="44" t="s">
        <v>22</v>
      </c>
      <c r="F6" s="2"/>
      <c r="G6" s="44" t="s">
        <v>22</v>
      </c>
      <c r="H6" s="2"/>
      <c r="I6" s="44" t="s">
        <v>22</v>
      </c>
      <c r="J6" s="2"/>
      <c r="K6" s="44" t="s">
        <v>22</v>
      </c>
      <c r="L6" s="2"/>
    </row>
    <row r="7" spans="1:16" ht="24.75" customHeight="1" x14ac:dyDescent="0.25">
      <c r="A7" s="4"/>
      <c r="C7" s="88" t="s">
        <v>23</v>
      </c>
      <c r="D7" s="12"/>
      <c r="E7" s="89" t="s">
        <v>226</v>
      </c>
      <c r="F7" s="46"/>
      <c r="G7" s="89" t="s">
        <v>227</v>
      </c>
      <c r="H7" s="46"/>
      <c r="I7" s="89" t="s">
        <v>226</v>
      </c>
      <c r="J7" s="46"/>
      <c r="K7" s="89" t="s">
        <v>227</v>
      </c>
      <c r="L7" s="13"/>
    </row>
    <row r="8" spans="1:16" ht="24.75" customHeight="1" x14ac:dyDescent="0.25">
      <c r="A8" s="4"/>
      <c r="C8" s="11"/>
      <c r="D8" s="12"/>
      <c r="E8" s="189" t="s">
        <v>145</v>
      </c>
      <c r="F8" s="190"/>
      <c r="G8" s="189" t="s">
        <v>146</v>
      </c>
      <c r="H8" s="190"/>
      <c r="I8" s="189" t="s">
        <v>145</v>
      </c>
      <c r="J8" s="190"/>
      <c r="K8" s="189" t="s">
        <v>146</v>
      </c>
      <c r="L8" s="13"/>
    </row>
    <row r="9" spans="1:16" ht="24.75" customHeight="1" x14ac:dyDescent="0.25">
      <c r="A9" s="4"/>
      <c r="C9" s="11"/>
      <c r="D9" s="12"/>
      <c r="E9" s="189" t="s">
        <v>147</v>
      </c>
      <c r="F9" s="190"/>
      <c r="G9" s="191"/>
      <c r="H9" s="190"/>
      <c r="I9" s="189" t="s">
        <v>147</v>
      </c>
      <c r="J9" s="190"/>
      <c r="K9" s="191"/>
      <c r="L9" s="13"/>
    </row>
    <row r="10" spans="1:16" ht="23.1" customHeight="1" x14ac:dyDescent="0.25">
      <c r="A10" s="7" t="s">
        <v>24</v>
      </c>
      <c r="H10" s="1"/>
      <c r="L10" s="1"/>
    </row>
    <row r="11" spans="1:16" ht="23.1" customHeight="1" x14ac:dyDescent="0.25">
      <c r="A11" s="7" t="s">
        <v>25</v>
      </c>
      <c r="C11" s="193"/>
      <c r="H11" s="1"/>
      <c r="L11" s="1"/>
    </row>
    <row r="12" spans="1:16" ht="23.1" customHeight="1" x14ac:dyDescent="0.25">
      <c r="A12" s="192" t="s">
        <v>26</v>
      </c>
      <c r="C12" s="194">
        <v>3</v>
      </c>
      <c r="E12" s="179">
        <v>573468</v>
      </c>
      <c r="F12" s="179"/>
      <c r="G12" s="179">
        <v>967077</v>
      </c>
      <c r="H12" s="179"/>
      <c r="I12" s="179">
        <v>353238</v>
      </c>
      <c r="J12" s="179"/>
      <c r="K12" s="179">
        <v>786036</v>
      </c>
      <c r="L12" s="179"/>
      <c r="M12" s="195"/>
    </row>
    <row r="13" spans="1:16" ht="23.1" customHeight="1" x14ac:dyDescent="0.25">
      <c r="A13" s="192" t="s">
        <v>159</v>
      </c>
      <c r="C13" s="194"/>
      <c r="E13" s="179">
        <v>1589</v>
      </c>
      <c r="F13" s="179"/>
      <c r="G13" s="179">
        <v>6258</v>
      </c>
      <c r="H13" s="179"/>
      <c r="I13" s="179">
        <v>0</v>
      </c>
      <c r="J13" s="179"/>
      <c r="K13" s="179">
        <v>0</v>
      </c>
      <c r="L13" s="179"/>
      <c r="M13" s="195"/>
    </row>
    <row r="14" spans="1:16" ht="23.1" customHeight="1" x14ac:dyDescent="0.25">
      <c r="A14" s="192" t="s">
        <v>27</v>
      </c>
      <c r="C14" s="194" t="s">
        <v>228</v>
      </c>
      <c r="D14" s="196"/>
      <c r="E14" s="179">
        <v>452112</v>
      </c>
      <c r="F14" s="179"/>
      <c r="G14" s="179">
        <v>250894</v>
      </c>
      <c r="H14" s="179"/>
      <c r="I14" s="179">
        <v>16080</v>
      </c>
      <c r="J14" s="179"/>
      <c r="K14" s="179">
        <v>18853</v>
      </c>
      <c r="L14" s="179"/>
      <c r="M14" s="195"/>
    </row>
    <row r="15" spans="1:16" ht="23.1" customHeight="1" x14ac:dyDescent="0.25">
      <c r="A15" s="192" t="s">
        <v>28</v>
      </c>
      <c r="C15" s="194" t="s">
        <v>229</v>
      </c>
      <c r="D15" s="196"/>
      <c r="E15" s="179">
        <v>29273</v>
      </c>
      <c r="F15" s="179"/>
      <c r="G15" s="179">
        <v>35866</v>
      </c>
      <c r="H15" s="179"/>
      <c r="I15" s="179">
        <v>28319</v>
      </c>
      <c r="J15" s="179"/>
      <c r="K15" s="179">
        <v>32132</v>
      </c>
      <c r="L15" s="179"/>
      <c r="M15" s="195"/>
    </row>
    <row r="16" spans="1:16" ht="23.1" customHeight="1" x14ac:dyDescent="0.25">
      <c r="A16" s="192" t="s">
        <v>134</v>
      </c>
      <c r="C16" s="194" t="s">
        <v>230</v>
      </c>
      <c r="D16" s="196"/>
      <c r="E16" s="179">
        <v>49391</v>
      </c>
      <c r="F16" s="179"/>
      <c r="G16" s="179">
        <v>27380</v>
      </c>
      <c r="H16" s="179"/>
      <c r="I16" s="179">
        <v>0</v>
      </c>
      <c r="J16" s="179"/>
      <c r="K16" s="179">
        <v>0</v>
      </c>
      <c r="L16" s="179"/>
      <c r="M16" s="195"/>
      <c r="P16" s="197"/>
    </row>
    <row r="17" spans="1:16" ht="23.1" customHeight="1" x14ac:dyDescent="0.25">
      <c r="A17" s="192" t="s">
        <v>135</v>
      </c>
      <c r="C17" s="194">
        <v>7</v>
      </c>
      <c r="D17" s="196"/>
      <c r="E17" s="179">
        <v>138591</v>
      </c>
      <c r="F17" s="179"/>
      <c r="G17" s="179">
        <v>222365</v>
      </c>
      <c r="H17" s="179"/>
      <c r="I17" s="179">
        <v>0</v>
      </c>
      <c r="J17" s="179"/>
      <c r="K17" s="179">
        <v>0</v>
      </c>
      <c r="L17" s="179"/>
      <c r="M17" s="195"/>
      <c r="P17" s="197"/>
    </row>
    <row r="18" spans="1:16" ht="23.1" customHeight="1" x14ac:dyDescent="0.25">
      <c r="A18" s="192" t="s">
        <v>136</v>
      </c>
      <c r="C18" s="194"/>
      <c r="D18" s="196"/>
      <c r="E18" s="179">
        <v>74124</v>
      </c>
      <c r="F18" s="179"/>
      <c r="G18" s="179">
        <v>53080</v>
      </c>
      <c r="H18" s="179"/>
      <c r="I18" s="179">
        <v>0</v>
      </c>
      <c r="J18" s="179"/>
      <c r="K18" s="179">
        <v>0</v>
      </c>
      <c r="L18" s="179"/>
      <c r="M18" s="195"/>
    </row>
    <row r="19" spans="1:16" ht="23.1" customHeight="1" x14ac:dyDescent="0.25">
      <c r="A19" s="192" t="s">
        <v>110</v>
      </c>
      <c r="C19" s="194"/>
      <c r="D19" s="196"/>
      <c r="E19" s="179"/>
      <c r="F19" s="179"/>
      <c r="G19" s="179"/>
      <c r="H19" s="179"/>
      <c r="I19" s="179"/>
      <c r="J19" s="179"/>
      <c r="K19" s="179"/>
      <c r="L19" s="179"/>
      <c r="M19" s="195"/>
    </row>
    <row r="20" spans="1:16" ht="23.1" customHeight="1" x14ac:dyDescent="0.25">
      <c r="A20" s="192" t="s">
        <v>29</v>
      </c>
      <c r="C20" s="194">
        <v>8</v>
      </c>
      <c r="D20" s="196"/>
      <c r="E20" s="179">
        <v>399022</v>
      </c>
      <c r="F20" s="179"/>
      <c r="G20" s="179">
        <v>338858</v>
      </c>
      <c r="H20" s="179"/>
      <c r="I20" s="179">
        <v>191601</v>
      </c>
      <c r="J20" s="179"/>
      <c r="K20" s="179">
        <v>154699</v>
      </c>
      <c r="L20" s="179"/>
      <c r="M20" s="195"/>
    </row>
    <row r="21" spans="1:16" ht="23.1" customHeight="1" x14ac:dyDescent="0.25">
      <c r="A21" s="198" t="s">
        <v>30</v>
      </c>
      <c r="B21" s="199"/>
      <c r="C21" s="194">
        <v>2</v>
      </c>
      <c r="E21" s="179">
        <v>0</v>
      </c>
      <c r="F21" s="179"/>
      <c r="G21" s="179">
        <v>282000</v>
      </c>
      <c r="H21" s="179"/>
      <c r="I21" s="179">
        <v>6702000</v>
      </c>
      <c r="J21" s="179"/>
      <c r="K21" s="179">
        <v>5414500</v>
      </c>
      <c r="L21" s="179"/>
      <c r="M21" s="195"/>
    </row>
    <row r="22" spans="1:16" ht="23.1" customHeight="1" x14ac:dyDescent="0.25">
      <c r="A22" s="192" t="s">
        <v>185</v>
      </c>
      <c r="C22" s="194">
        <v>9</v>
      </c>
      <c r="D22" s="196"/>
      <c r="E22" s="179">
        <v>1079455</v>
      </c>
      <c r="F22" s="179"/>
      <c r="G22" s="179">
        <v>1163062</v>
      </c>
      <c r="H22" s="179"/>
      <c r="I22" s="179">
        <v>903040</v>
      </c>
      <c r="J22" s="179"/>
      <c r="K22" s="179">
        <v>920459</v>
      </c>
      <c r="L22" s="179"/>
      <c r="M22" s="195"/>
    </row>
    <row r="23" spans="1:16" ht="23.1" customHeight="1" x14ac:dyDescent="0.25">
      <c r="A23" s="200" t="s">
        <v>31</v>
      </c>
      <c r="B23" s="199"/>
      <c r="C23" s="194"/>
      <c r="E23" s="179">
        <v>6617</v>
      </c>
      <c r="F23" s="179"/>
      <c r="G23" s="179">
        <v>6617</v>
      </c>
      <c r="H23" s="179"/>
      <c r="I23" s="179">
        <v>0</v>
      </c>
      <c r="J23" s="179"/>
      <c r="K23" s="179">
        <v>0</v>
      </c>
      <c r="L23" s="179"/>
      <c r="M23" s="195"/>
    </row>
    <row r="24" spans="1:16" ht="23.1" customHeight="1" x14ac:dyDescent="0.25">
      <c r="A24" s="200" t="s">
        <v>137</v>
      </c>
      <c r="B24" s="199"/>
      <c r="C24" s="194">
        <v>10</v>
      </c>
      <c r="E24" s="179">
        <v>724044</v>
      </c>
      <c r="F24" s="179"/>
      <c r="G24" s="179">
        <v>401506</v>
      </c>
      <c r="H24" s="179"/>
      <c r="I24" s="179">
        <v>0</v>
      </c>
      <c r="J24" s="179"/>
      <c r="K24" s="179">
        <v>0</v>
      </c>
      <c r="L24" s="179"/>
      <c r="M24" s="195"/>
    </row>
    <row r="25" spans="1:16" ht="23.1" customHeight="1" x14ac:dyDescent="0.25">
      <c r="A25" s="192" t="s">
        <v>32</v>
      </c>
      <c r="C25" s="194">
        <v>2</v>
      </c>
      <c r="E25" s="179">
        <v>144613</v>
      </c>
      <c r="F25" s="179"/>
      <c r="G25" s="179">
        <v>78865</v>
      </c>
      <c r="H25" s="179"/>
      <c r="I25" s="179">
        <v>34860</v>
      </c>
      <c r="J25" s="179"/>
      <c r="K25" s="179">
        <v>16167</v>
      </c>
      <c r="L25" s="179"/>
      <c r="M25" s="195"/>
      <c r="N25" s="195"/>
    </row>
    <row r="26" spans="1:16" ht="23.1" customHeight="1" x14ac:dyDescent="0.25">
      <c r="A26" s="7" t="s">
        <v>33</v>
      </c>
      <c r="C26" s="194"/>
      <c r="E26" s="201">
        <f>SUM(E12:E25)</f>
        <v>3672299</v>
      </c>
      <c r="F26" s="179"/>
      <c r="G26" s="201">
        <f>SUM(G12:G25)</f>
        <v>3833828</v>
      </c>
      <c r="H26" s="179"/>
      <c r="I26" s="201">
        <f>SUM(I12:I25)</f>
        <v>8229138</v>
      </c>
      <c r="J26" s="179"/>
      <c r="K26" s="201">
        <f>SUM(K12:K25)</f>
        <v>7342846</v>
      </c>
      <c r="L26" s="179"/>
    </row>
    <row r="27" spans="1:16" ht="23.1" customHeight="1" x14ac:dyDescent="0.25">
      <c r="A27" s="7" t="s">
        <v>34</v>
      </c>
      <c r="C27" s="194"/>
      <c r="E27" s="179"/>
      <c r="F27" s="179"/>
      <c r="G27" s="179"/>
      <c r="H27" s="179"/>
      <c r="I27" s="179"/>
      <c r="J27" s="179"/>
      <c r="K27" s="179"/>
      <c r="L27" s="179"/>
    </row>
    <row r="28" spans="1:16" ht="23.1" customHeight="1" x14ac:dyDescent="0.25">
      <c r="A28" s="192" t="s">
        <v>35</v>
      </c>
      <c r="C28" s="194"/>
      <c r="E28" s="179">
        <v>2763</v>
      </c>
      <c r="F28" s="179"/>
      <c r="G28" s="179">
        <v>3937</v>
      </c>
      <c r="H28" s="179"/>
      <c r="I28" s="179">
        <v>1678</v>
      </c>
      <c r="J28" s="179"/>
      <c r="K28" s="179">
        <v>2854</v>
      </c>
      <c r="L28" s="179"/>
      <c r="M28" s="195"/>
    </row>
    <row r="29" spans="1:16" ht="23.1" customHeight="1" x14ac:dyDescent="0.25">
      <c r="A29" s="192" t="s">
        <v>110</v>
      </c>
      <c r="C29" s="194"/>
      <c r="E29" s="179"/>
      <c r="F29" s="179"/>
      <c r="G29" s="179"/>
      <c r="H29" s="179"/>
      <c r="I29" s="179"/>
      <c r="J29" s="179"/>
      <c r="K29" s="179"/>
      <c r="L29" s="179"/>
      <c r="M29" s="195"/>
    </row>
    <row r="30" spans="1:16" ht="23.1" customHeight="1" x14ac:dyDescent="0.25">
      <c r="A30" s="192" t="s">
        <v>36</v>
      </c>
      <c r="C30" s="194">
        <v>8</v>
      </c>
      <c r="E30" s="179">
        <v>11745140</v>
      </c>
      <c r="F30" s="179"/>
      <c r="G30" s="179">
        <v>9495066</v>
      </c>
      <c r="H30" s="179"/>
      <c r="I30" s="179">
        <v>3306071</v>
      </c>
      <c r="J30" s="179"/>
      <c r="K30" s="179">
        <v>2650761</v>
      </c>
      <c r="L30" s="179"/>
      <c r="M30" s="195"/>
    </row>
    <row r="31" spans="1:16" ht="23.1" customHeight="1" x14ac:dyDescent="0.25">
      <c r="A31" s="192" t="s">
        <v>186</v>
      </c>
      <c r="C31" s="194" t="s">
        <v>231</v>
      </c>
      <c r="E31" s="179">
        <v>161109</v>
      </c>
      <c r="F31" s="179"/>
      <c r="G31" s="179">
        <v>203088</v>
      </c>
      <c r="H31" s="179"/>
      <c r="I31" s="179">
        <v>75959</v>
      </c>
      <c r="J31" s="179"/>
      <c r="K31" s="179">
        <v>72765</v>
      </c>
      <c r="L31" s="179"/>
      <c r="M31" s="195"/>
    </row>
    <row r="32" spans="1:16" ht="23.1" customHeight="1" x14ac:dyDescent="0.25">
      <c r="A32" s="192" t="s">
        <v>37</v>
      </c>
      <c r="C32" s="194">
        <v>11</v>
      </c>
      <c r="E32" s="179">
        <v>0</v>
      </c>
      <c r="F32" s="179"/>
      <c r="G32" s="179">
        <v>0</v>
      </c>
      <c r="H32" s="179"/>
      <c r="I32" s="179">
        <v>2943913</v>
      </c>
      <c r="J32" s="179"/>
      <c r="K32" s="179">
        <v>2562295</v>
      </c>
      <c r="L32" s="179"/>
      <c r="M32" s="195"/>
    </row>
    <row r="33" spans="1:14" ht="23.1" customHeight="1" x14ac:dyDescent="0.25">
      <c r="A33" s="192" t="s">
        <v>232</v>
      </c>
      <c r="C33" s="194">
        <v>12</v>
      </c>
      <c r="E33" s="179">
        <v>178536</v>
      </c>
      <c r="F33" s="179"/>
      <c r="G33" s="179">
        <v>166794</v>
      </c>
      <c r="H33" s="179"/>
      <c r="I33" s="179">
        <v>162929</v>
      </c>
      <c r="J33" s="179"/>
      <c r="K33" s="179">
        <v>149965</v>
      </c>
      <c r="L33" s="179"/>
      <c r="M33" s="195"/>
    </row>
    <row r="34" spans="1:14" ht="23.1" customHeight="1" x14ac:dyDescent="0.25">
      <c r="A34" s="200" t="s">
        <v>38</v>
      </c>
      <c r="B34" s="199"/>
      <c r="C34" s="194">
        <v>13</v>
      </c>
      <c r="E34" s="179">
        <v>83038</v>
      </c>
      <c r="F34" s="179"/>
      <c r="G34" s="179">
        <v>89320</v>
      </c>
      <c r="H34" s="179"/>
      <c r="I34" s="179">
        <v>77719</v>
      </c>
      <c r="J34" s="179"/>
      <c r="K34" s="179">
        <v>83293</v>
      </c>
      <c r="L34" s="179"/>
      <c r="M34" s="195"/>
    </row>
    <row r="35" spans="1:14" ht="23.1" customHeight="1" x14ac:dyDescent="0.25">
      <c r="A35" s="200" t="s">
        <v>193</v>
      </c>
      <c r="B35" s="199"/>
      <c r="C35" s="194">
        <v>14</v>
      </c>
      <c r="E35" s="179">
        <v>183489</v>
      </c>
      <c r="F35" s="179"/>
      <c r="G35" s="179">
        <v>154846</v>
      </c>
      <c r="H35" s="179"/>
      <c r="I35" s="179">
        <v>158262</v>
      </c>
      <c r="J35" s="179"/>
      <c r="K35" s="179">
        <v>131860</v>
      </c>
      <c r="L35" s="179"/>
      <c r="M35" s="195"/>
    </row>
    <row r="36" spans="1:14" ht="23.1" customHeight="1" x14ac:dyDescent="0.25">
      <c r="A36" s="200" t="s">
        <v>140</v>
      </c>
      <c r="B36" s="199"/>
      <c r="C36" s="194"/>
      <c r="E36" s="179">
        <v>273790</v>
      </c>
      <c r="F36" s="179"/>
      <c r="G36" s="179">
        <v>273790</v>
      </c>
      <c r="H36" s="179"/>
      <c r="I36" s="179">
        <v>0</v>
      </c>
      <c r="J36" s="179"/>
      <c r="K36" s="179">
        <v>0</v>
      </c>
      <c r="L36" s="179"/>
      <c r="M36" s="195"/>
    </row>
    <row r="37" spans="1:14" ht="23.1" customHeight="1" x14ac:dyDescent="0.25">
      <c r="A37" s="200" t="s">
        <v>39</v>
      </c>
      <c r="B37" s="199"/>
      <c r="C37" s="194"/>
      <c r="E37" s="179">
        <v>53140</v>
      </c>
      <c r="F37" s="179"/>
      <c r="G37" s="179">
        <v>40994</v>
      </c>
      <c r="H37" s="179"/>
      <c r="I37" s="179">
        <v>9415</v>
      </c>
      <c r="J37" s="179"/>
      <c r="K37" s="179">
        <v>9091</v>
      </c>
      <c r="L37" s="179"/>
      <c r="M37" s="195"/>
    </row>
    <row r="38" spans="1:14" ht="23.1" customHeight="1" x14ac:dyDescent="0.25">
      <c r="A38" s="198" t="s">
        <v>40</v>
      </c>
      <c r="B38" s="199"/>
      <c r="C38" s="194">
        <v>2</v>
      </c>
      <c r="E38" s="179">
        <v>5638</v>
      </c>
      <c r="F38" s="179"/>
      <c r="G38" s="179">
        <v>8752</v>
      </c>
      <c r="H38" s="179"/>
      <c r="I38" s="179">
        <v>5384</v>
      </c>
      <c r="J38" s="179"/>
      <c r="K38" s="179">
        <v>8752</v>
      </c>
      <c r="L38" s="179"/>
      <c r="M38" s="195"/>
    </row>
    <row r="39" spans="1:14" ht="23.1" customHeight="1" x14ac:dyDescent="0.25">
      <c r="A39" s="7" t="s">
        <v>41</v>
      </c>
      <c r="C39" s="193"/>
      <c r="E39" s="201">
        <f>SUM(E28:E38)</f>
        <v>12686643</v>
      </c>
      <c r="F39" s="179"/>
      <c r="G39" s="201">
        <f>SUM(G28:G38)</f>
        <v>10436587</v>
      </c>
      <c r="H39" s="179"/>
      <c r="I39" s="201">
        <f>SUM(I28:I38)</f>
        <v>6741330</v>
      </c>
      <c r="J39" s="179"/>
      <c r="K39" s="201">
        <f>SUM(K28:K38)</f>
        <v>5671636</v>
      </c>
      <c r="L39" s="179"/>
    </row>
    <row r="40" spans="1:14" ht="23.1" customHeight="1" thickBot="1" x14ac:dyDescent="0.3">
      <c r="A40" s="7" t="s">
        <v>42</v>
      </c>
      <c r="E40" s="202">
        <f>E26+E39</f>
        <v>16358942</v>
      </c>
      <c r="F40" s="179"/>
      <c r="G40" s="202">
        <f>G26+G39</f>
        <v>14270415</v>
      </c>
      <c r="H40" s="179"/>
      <c r="I40" s="202">
        <f>I26+I39</f>
        <v>14970468</v>
      </c>
      <c r="J40" s="179"/>
      <c r="K40" s="202">
        <f>K26+K39</f>
        <v>13014482</v>
      </c>
      <c r="L40" s="179"/>
    </row>
    <row r="41" spans="1:14" thickTop="1" x14ac:dyDescent="0.25"/>
    <row r="42" spans="1:14" ht="23.25" x14ac:dyDescent="0.25">
      <c r="A42" s="192" t="s">
        <v>219</v>
      </c>
      <c r="M42" s="187"/>
      <c r="N42" s="187"/>
    </row>
    <row r="43" spans="1:14" s="187" customFormat="1" ht="23.25" x14ac:dyDescent="0.25">
      <c r="A43" s="184" t="s">
        <v>0</v>
      </c>
      <c r="B43" s="185"/>
      <c r="C43" s="186"/>
      <c r="D43" s="6"/>
      <c r="E43" s="6"/>
      <c r="F43" s="6"/>
      <c r="G43" s="6"/>
      <c r="H43" s="174"/>
      <c r="I43" s="6"/>
      <c r="J43" s="6"/>
      <c r="K43" s="6"/>
      <c r="L43" s="174"/>
    </row>
    <row r="44" spans="1:14" s="187" customFormat="1" ht="23.25" x14ac:dyDescent="0.25">
      <c r="A44" s="188" t="s">
        <v>43</v>
      </c>
      <c r="B44" s="185"/>
      <c r="C44" s="186"/>
      <c r="D44" s="6"/>
      <c r="E44" s="6"/>
      <c r="F44" s="6"/>
      <c r="G44" s="6"/>
      <c r="H44" s="174"/>
      <c r="I44" s="185"/>
      <c r="J44" s="6"/>
      <c r="K44" s="185"/>
      <c r="L44" s="174"/>
      <c r="M44" s="9"/>
      <c r="N44" s="9"/>
    </row>
    <row r="45" spans="1:14" s="9" customFormat="1" ht="22.5" customHeight="1" x14ac:dyDescent="0.25">
      <c r="A45" s="45" t="s">
        <v>225</v>
      </c>
      <c r="B45" s="7"/>
      <c r="C45" s="7"/>
      <c r="D45" s="7"/>
      <c r="E45" s="7"/>
      <c r="F45" s="7"/>
      <c r="G45" s="8"/>
      <c r="H45" s="173"/>
      <c r="I45" s="7"/>
      <c r="J45" s="7"/>
      <c r="K45" s="8"/>
      <c r="L45" s="173"/>
    </row>
    <row r="46" spans="1:14" ht="23.25" x14ac:dyDescent="0.25">
      <c r="A46" s="5"/>
      <c r="B46" s="6"/>
      <c r="C46" s="5"/>
      <c r="D46" s="6"/>
      <c r="E46" s="6"/>
      <c r="F46" s="6"/>
      <c r="G46" s="6"/>
      <c r="H46" s="174"/>
      <c r="I46" s="6"/>
      <c r="J46" s="6"/>
      <c r="K46" s="10" t="s">
        <v>149</v>
      </c>
    </row>
    <row r="47" spans="1:14" ht="23.25" x14ac:dyDescent="0.25">
      <c r="A47" s="4"/>
      <c r="C47" s="4"/>
      <c r="E47" s="215" t="s">
        <v>2</v>
      </c>
      <c r="F47" s="215"/>
      <c r="G47" s="215"/>
      <c r="H47" s="87"/>
      <c r="I47" s="215" t="s">
        <v>21</v>
      </c>
      <c r="J47" s="215"/>
      <c r="K47" s="215"/>
      <c r="L47" s="87"/>
    </row>
    <row r="48" spans="1:14" ht="23.25" x14ac:dyDescent="0.25">
      <c r="A48" s="4"/>
      <c r="C48" s="4"/>
      <c r="E48" s="44" t="s">
        <v>22</v>
      </c>
      <c r="F48" s="2"/>
      <c r="G48" s="44" t="s">
        <v>22</v>
      </c>
      <c r="H48" s="2"/>
      <c r="I48" s="44" t="s">
        <v>22</v>
      </c>
      <c r="J48" s="2"/>
      <c r="K48" s="44" t="s">
        <v>22</v>
      </c>
      <c r="L48" s="2"/>
    </row>
    <row r="49" spans="1:13" ht="24.75" customHeight="1" x14ac:dyDescent="0.25">
      <c r="A49" s="4"/>
      <c r="C49" s="88" t="s">
        <v>23</v>
      </c>
      <c r="D49" s="12"/>
      <c r="E49" s="89" t="s">
        <v>226</v>
      </c>
      <c r="F49" s="46"/>
      <c r="G49" s="89" t="s">
        <v>227</v>
      </c>
      <c r="H49" s="46"/>
      <c r="I49" s="89" t="s">
        <v>226</v>
      </c>
      <c r="J49" s="46"/>
      <c r="K49" s="89" t="s">
        <v>227</v>
      </c>
      <c r="L49" s="13"/>
    </row>
    <row r="50" spans="1:13" ht="24.75" customHeight="1" x14ac:dyDescent="0.25">
      <c r="A50" s="4"/>
      <c r="C50" s="11"/>
      <c r="D50" s="12"/>
      <c r="E50" s="189" t="s">
        <v>145</v>
      </c>
      <c r="F50" s="190"/>
      <c r="G50" s="189" t="s">
        <v>146</v>
      </c>
      <c r="H50" s="190"/>
      <c r="I50" s="189" t="s">
        <v>145</v>
      </c>
      <c r="J50" s="190"/>
      <c r="K50" s="189" t="s">
        <v>146</v>
      </c>
      <c r="L50" s="13"/>
    </row>
    <row r="51" spans="1:13" ht="24.75" customHeight="1" x14ac:dyDescent="0.25">
      <c r="A51" s="4"/>
      <c r="C51" s="11"/>
      <c r="D51" s="12"/>
      <c r="E51" s="189" t="s">
        <v>147</v>
      </c>
      <c r="F51" s="190"/>
      <c r="G51" s="191"/>
      <c r="H51" s="190"/>
      <c r="I51" s="189" t="s">
        <v>147</v>
      </c>
      <c r="J51" s="190"/>
      <c r="K51" s="191"/>
      <c r="L51" s="13"/>
    </row>
    <row r="52" spans="1:13" ht="23.25" x14ac:dyDescent="0.25">
      <c r="A52" s="7" t="s">
        <v>44</v>
      </c>
      <c r="H52" s="1"/>
      <c r="L52" s="1"/>
    </row>
    <row r="53" spans="1:13" ht="23.25" x14ac:dyDescent="0.25">
      <c r="A53" s="7" t="s">
        <v>45</v>
      </c>
      <c r="H53" s="1"/>
      <c r="L53" s="1"/>
    </row>
    <row r="54" spans="1:13" ht="24.75" x14ac:dyDescent="0.25">
      <c r="A54" s="200" t="s">
        <v>178</v>
      </c>
      <c r="B54" s="199"/>
      <c r="C54" s="194">
        <v>15</v>
      </c>
      <c r="E54" s="203">
        <v>0</v>
      </c>
      <c r="F54" s="196"/>
      <c r="G54" s="196">
        <v>50000</v>
      </c>
      <c r="H54" s="196"/>
      <c r="I54" s="203">
        <v>0</v>
      </c>
      <c r="J54" s="196"/>
      <c r="K54" s="196">
        <v>50000</v>
      </c>
      <c r="L54" s="196"/>
      <c r="M54" s="195"/>
    </row>
    <row r="55" spans="1:13" ht="24.75" x14ac:dyDescent="0.25">
      <c r="A55" s="200" t="s">
        <v>46</v>
      </c>
      <c r="B55" s="199"/>
      <c r="C55" s="194" t="s">
        <v>233</v>
      </c>
      <c r="E55" s="196">
        <v>139473</v>
      </c>
      <c r="F55" s="196"/>
      <c r="G55" s="196">
        <v>116388</v>
      </c>
      <c r="H55" s="196"/>
      <c r="I55" s="196">
        <v>83614</v>
      </c>
      <c r="J55" s="196"/>
      <c r="K55" s="196">
        <v>68439</v>
      </c>
      <c r="L55" s="196"/>
      <c r="M55" s="195"/>
    </row>
    <row r="56" spans="1:13" ht="24.75" x14ac:dyDescent="0.25">
      <c r="A56" s="200" t="s">
        <v>224</v>
      </c>
      <c r="B56" s="199"/>
      <c r="C56" s="194">
        <v>2</v>
      </c>
      <c r="E56" s="196">
        <v>314539</v>
      </c>
      <c r="F56" s="196"/>
      <c r="G56" s="196">
        <v>392064</v>
      </c>
      <c r="H56" s="196"/>
      <c r="I56" s="196">
        <v>5250</v>
      </c>
      <c r="J56" s="196"/>
      <c r="K56" s="196">
        <v>9253</v>
      </c>
      <c r="L56" s="196"/>
      <c r="M56" s="195"/>
    </row>
    <row r="57" spans="1:13" ht="24.75" x14ac:dyDescent="0.25">
      <c r="A57" s="200" t="s">
        <v>138</v>
      </c>
      <c r="B57" s="199"/>
      <c r="C57" s="194" t="s">
        <v>234</v>
      </c>
      <c r="E57" s="196">
        <v>287811</v>
      </c>
      <c r="F57" s="196"/>
      <c r="G57" s="196">
        <v>359400</v>
      </c>
      <c r="H57" s="196"/>
      <c r="I57" s="27">
        <v>0</v>
      </c>
      <c r="J57" s="196"/>
      <c r="K57" s="27">
        <v>0</v>
      </c>
      <c r="L57" s="196"/>
      <c r="M57" s="195"/>
    </row>
    <row r="58" spans="1:13" ht="24.75" x14ac:dyDescent="0.25">
      <c r="A58" s="200" t="s">
        <v>139</v>
      </c>
      <c r="B58" s="199"/>
      <c r="C58" s="194">
        <v>18</v>
      </c>
      <c r="E58" s="196">
        <v>206918</v>
      </c>
      <c r="F58" s="196"/>
      <c r="G58" s="196">
        <v>212104</v>
      </c>
      <c r="H58" s="196"/>
      <c r="I58" s="27">
        <v>0</v>
      </c>
      <c r="J58" s="196"/>
      <c r="K58" s="27">
        <v>0</v>
      </c>
      <c r="L58" s="196"/>
      <c r="M58" s="195"/>
    </row>
    <row r="59" spans="1:13" ht="24.75" x14ac:dyDescent="0.25">
      <c r="A59" s="200" t="s">
        <v>181</v>
      </c>
      <c r="B59" s="199"/>
      <c r="C59" s="194">
        <v>2</v>
      </c>
      <c r="E59" s="196">
        <v>48822</v>
      </c>
      <c r="F59" s="196"/>
      <c r="G59" s="196">
        <v>40101</v>
      </c>
      <c r="H59" s="196"/>
      <c r="I59" s="27">
        <v>33275</v>
      </c>
      <c r="J59" s="196"/>
      <c r="K59" s="27">
        <v>26224</v>
      </c>
      <c r="L59" s="196"/>
      <c r="M59" s="195"/>
    </row>
    <row r="60" spans="1:13" ht="24.75" x14ac:dyDescent="0.25">
      <c r="A60" s="200" t="s">
        <v>47</v>
      </c>
      <c r="B60" s="199"/>
      <c r="C60" s="194">
        <v>19</v>
      </c>
      <c r="E60" s="196">
        <v>221776</v>
      </c>
      <c r="F60" s="196"/>
      <c r="G60" s="196">
        <v>229588</v>
      </c>
      <c r="H60" s="196"/>
      <c r="I60" s="196">
        <v>102381</v>
      </c>
      <c r="J60" s="196"/>
      <c r="K60" s="196">
        <v>177073</v>
      </c>
      <c r="L60" s="196"/>
      <c r="M60" s="195"/>
    </row>
    <row r="61" spans="1:13" ht="24.75" x14ac:dyDescent="0.25">
      <c r="A61" s="192" t="s">
        <v>48</v>
      </c>
      <c r="C61" s="194">
        <v>20</v>
      </c>
      <c r="E61" s="196">
        <v>2569775</v>
      </c>
      <c r="F61" s="196"/>
      <c r="G61" s="196">
        <v>1073284</v>
      </c>
      <c r="H61" s="196"/>
      <c r="I61" s="196">
        <v>2569775</v>
      </c>
      <c r="J61" s="196"/>
      <c r="K61" s="196">
        <v>1073284</v>
      </c>
      <c r="L61" s="196"/>
      <c r="M61" s="195"/>
    </row>
    <row r="62" spans="1:13" ht="24.75" x14ac:dyDescent="0.25">
      <c r="A62" s="198" t="s">
        <v>49</v>
      </c>
      <c r="B62" s="199"/>
      <c r="C62" s="194"/>
      <c r="E62" s="196">
        <v>119392</v>
      </c>
      <c r="F62" s="196"/>
      <c r="G62" s="196">
        <v>66139</v>
      </c>
      <c r="H62" s="196"/>
      <c r="I62" s="196">
        <v>27330</v>
      </c>
      <c r="J62" s="196"/>
      <c r="K62" s="196">
        <v>11918</v>
      </c>
      <c r="L62" s="196"/>
      <c r="M62" s="195"/>
    </row>
    <row r="63" spans="1:13" ht="24.75" x14ac:dyDescent="0.25">
      <c r="A63" s="192" t="s">
        <v>50</v>
      </c>
      <c r="C63" s="194"/>
      <c r="E63" s="196">
        <v>38115</v>
      </c>
      <c r="F63" s="196"/>
      <c r="G63" s="196">
        <v>38551</v>
      </c>
      <c r="H63" s="196"/>
      <c r="I63" s="196">
        <v>22272</v>
      </c>
      <c r="J63" s="196"/>
      <c r="K63" s="196">
        <v>21214</v>
      </c>
      <c r="L63" s="196"/>
      <c r="M63" s="195"/>
    </row>
    <row r="64" spans="1:13" ht="23.25" x14ac:dyDescent="0.25">
      <c r="A64" s="7" t="s">
        <v>51</v>
      </c>
      <c r="C64" s="194"/>
      <c r="E64" s="204">
        <f>SUM(E54:E63)</f>
        <v>3946621</v>
      </c>
      <c r="F64" s="196"/>
      <c r="G64" s="204">
        <f>SUM(G54:G63)</f>
        <v>2577619</v>
      </c>
      <c r="H64" s="196"/>
      <c r="I64" s="204">
        <f>SUM(I54:I63)</f>
        <v>2843897</v>
      </c>
      <c r="J64" s="196"/>
      <c r="K64" s="204">
        <f>SUM(K54:K63)</f>
        <v>1437405</v>
      </c>
      <c r="L64" s="196"/>
    </row>
    <row r="65" spans="1:14" ht="23.25" x14ac:dyDescent="0.25">
      <c r="A65" s="7" t="s">
        <v>52</v>
      </c>
      <c r="C65" s="194"/>
      <c r="E65" s="196"/>
      <c r="F65" s="196"/>
      <c r="G65" s="196"/>
      <c r="H65" s="196"/>
      <c r="I65" s="196"/>
      <c r="J65" s="196"/>
      <c r="K65" s="196"/>
      <c r="L65" s="196"/>
    </row>
    <row r="66" spans="1:14" ht="24.75" x14ac:dyDescent="0.25">
      <c r="A66" s="192" t="s">
        <v>182</v>
      </c>
      <c r="C66" s="194"/>
      <c r="E66" s="196"/>
      <c r="F66" s="196"/>
      <c r="G66" s="196"/>
      <c r="H66" s="196"/>
      <c r="I66" s="196"/>
      <c r="J66" s="196"/>
      <c r="K66" s="196"/>
      <c r="L66" s="196"/>
      <c r="M66" s="195"/>
    </row>
    <row r="67" spans="1:14" ht="24.75" x14ac:dyDescent="0.25">
      <c r="A67" s="192" t="s">
        <v>53</v>
      </c>
      <c r="C67" s="194">
        <v>2</v>
      </c>
      <c r="E67" s="27">
        <v>91014</v>
      </c>
      <c r="F67" s="196"/>
      <c r="G67" s="27">
        <v>72491</v>
      </c>
      <c r="H67" s="196"/>
      <c r="I67" s="27">
        <v>80389</v>
      </c>
      <c r="J67" s="196"/>
      <c r="K67" s="27">
        <v>62521</v>
      </c>
      <c r="L67" s="196"/>
      <c r="M67" s="195"/>
    </row>
    <row r="68" spans="1:14" ht="24.75" x14ac:dyDescent="0.25">
      <c r="A68" s="192" t="s">
        <v>141</v>
      </c>
      <c r="C68" s="205"/>
      <c r="E68" s="196"/>
      <c r="F68" s="196"/>
      <c r="G68" s="196"/>
      <c r="H68" s="196"/>
      <c r="I68" s="196"/>
      <c r="J68" s="196"/>
      <c r="K68" s="27"/>
      <c r="L68" s="196"/>
      <c r="M68" s="195"/>
    </row>
    <row r="69" spans="1:14" ht="24.75" x14ac:dyDescent="0.25">
      <c r="A69" s="192" t="s">
        <v>29</v>
      </c>
      <c r="C69" s="194">
        <v>19</v>
      </c>
      <c r="E69" s="203">
        <v>284784</v>
      </c>
      <c r="F69" s="196"/>
      <c r="G69" s="203">
        <v>159943</v>
      </c>
      <c r="H69" s="196"/>
      <c r="I69" s="203">
        <v>49841</v>
      </c>
      <c r="J69" s="196"/>
      <c r="K69" s="203">
        <v>98691</v>
      </c>
      <c r="L69" s="196"/>
      <c r="M69" s="195"/>
    </row>
    <row r="70" spans="1:14" ht="24.75" x14ac:dyDescent="0.25">
      <c r="A70" s="192" t="s">
        <v>54</v>
      </c>
      <c r="C70" s="194">
        <v>20</v>
      </c>
      <c r="E70" s="196">
        <v>4183279</v>
      </c>
      <c r="F70" s="196"/>
      <c r="G70" s="196">
        <v>5674187</v>
      </c>
      <c r="H70" s="196"/>
      <c r="I70" s="196">
        <v>4183279</v>
      </c>
      <c r="J70" s="196"/>
      <c r="K70" s="196">
        <v>5674187</v>
      </c>
      <c r="L70" s="196"/>
      <c r="M70" s="195"/>
    </row>
    <row r="71" spans="1:14" ht="24.75" x14ac:dyDescent="0.25">
      <c r="A71" s="192" t="s">
        <v>55</v>
      </c>
      <c r="C71" s="194"/>
      <c r="E71" s="196">
        <v>7249</v>
      </c>
      <c r="F71" s="196"/>
      <c r="G71" s="196">
        <v>6729</v>
      </c>
      <c r="H71" s="196"/>
      <c r="I71" s="196">
        <v>1587</v>
      </c>
      <c r="J71" s="196"/>
      <c r="K71" s="196">
        <v>1475</v>
      </c>
      <c r="L71" s="196"/>
      <c r="M71" s="195"/>
    </row>
    <row r="72" spans="1:14" ht="24.75" x14ac:dyDescent="0.25">
      <c r="A72" s="192" t="s">
        <v>194</v>
      </c>
      <c r="C72" s="194"/>
      <c r="E72" s="196">
        <v>2663</v>
      </c>
      <c r="F72" s="196"/>
      <c r="G72" s="196">
        <v>2663</v>
      </c>
      <c r="H72" s="196"/>
      <c r="I72" s="27">
        <v>0</v>
      </c>
      <c r="J72" s="196"/>
      <c r="K72" s="27">
        <v>0</v>
      </c>
      <c r="L72" s="196"/>
      <c r="M72" s="195"/>
    </row>
    <row r="73" spans="1:14" ht="24.75" x14ac:dyDescent="0.25">
      <c r="A73" s="192" t="s">
        <v>56</v>
      </c>
      <c r="C73" s="194"/>
      <c r="E73" s="27">
        <v>22279</v>
      </c>
      <c r="F73" s="27"/>
      <c r="G73" s="27">
        <v>22239</v>
      </c>
      <c r="H73" s="27"/>
      <c r="I73" s="27">
        <v>16040</v>
      </c>
      <c r="J73" s="27"/>
      <c r="K73" s="27">
        <v>16130</v>
      </c>
      <c r="L73" s="196"/>
      <c r="M73" s="195"/>
    </row>
    <row r="74" spans="1:14" ht="23.25" x14ac:dyDescent="0.25">
      <c r="A74" s="7" t="s">
        <v>57</v>
      </c>
      <c r="C74" s="193"/>
      <c r="E74" s="204">
        <f>SUM(E66:E73)</f>
        <v>4591268</v>
      </c>
      <c r="F74" s="196"/>
      <c r="G74" s="204">
        <f>SUM(G66:G73)</f>
        <v>5938252</v>
      </c>
      <c r="H74" s="196"/>
      <c r="I74" s="204">
        <f>SUM(I66:I73)</f>
        <v>4331136</v>
      </c>
      <c r="J74" s="196"/>
      <c r="K74" s="204">
        <f>SUM(K66:K73)</f>
        <v>5853004</v>
      </c>
      <c r="L74" s="196"/>
    </row>
    <row r="75" spans="1:14" ht="23.25" x14ac:dyDescent="0.25">
      <c r="A75" s="7" t="s">
        <v>58</v>
      </c>
      <c r="E75" s="204">
        <f>E64+E74</f>
        <v>8537889</v>
      </c>
      <c r="F75" s="196"/>
      <c r="G75" s="204">
        <f>G64+G74</f>
        <v>8515871</v>
      </c>
      <c r="H75" s="196"/>
      <c r="I75" s="204">
        <f>I64+I74</f>
        <v>7175033</v>
      </c>
      <c r="J75" s="196"/>
      <c r="K75" s="204">
        <f>K64+K74</f>
        <v>7290409</v>
      </c>
      <c r="L75" s="196"/>
    </row>
    <row r="76" spans="1:14" ht="23.25" x14ac:dyDescent="0.25">
      <c r="A76" s="7"/>
      <c r="E76" s="196"/>
      <c r="F76" s="196"/>
      <c r="G76" s="196"/>
      <c r="H76" s="44"/>
      <c r="I76" s="196"/>
      <c r="J76" s="196"/>
      <c r="K76" s="196"/>
      <c r="L76" s="44"/>
    </row>
    <row r="77" spans="1:14" ht="23.25" x14ac:dyDescent="0.25">
      <c r="A77" s="192" t="s">
        <v>219</v>
      </c>
      <c r="M77" s="187"/>
      <c r="N77" s="187"/>
    </row>
    <row r="78" spans="1:14" s="187" customFormat="1" ht="23.25" x14ac:dyDescent="0.25">
      <c r="A78" s="184" t="s">
        <v>0</v>
      </c>
      <c r="B78" s="185"/>
      <c r="C78" s="186"/>
      <c r="D78" s="6"/>
      <c r="E78" s="6"/>
      <c r="F78" s="6"/>
      <c r="G78" s="6"/>
      <c r="H78" s="174"/>
      <c r="I78" s="6"/>
      <c r="J78" s="6"/>
      <c r="K78" s="6"/>
      <c r="L78" s="174"/>
    </row>
    <row r="79" spans="1:14" s="187" customFormat="1" ht="23.25" x14ac:dyDescent="0.25">
      <c r="A79" s="188" t="s">
        <v>43</v>
      </c>
      <c r="B79" s="185"/>
      <c r="C79" s="186"/>
      <c r="D79" s="6"/>
      <c r="E79" s="6"/>
      <c r="F79" s="6"/>
      <c r="G79" s="6"/>
      <c r="H79" s="174"/>
      <c r="I79" s="185"/>
      <c r="J79" s="6"/>
      <c r="K79" s="185"/>
      <c r="L79" s="174"/>
      <c r="M79" s="9"/>
      <c r="N79" s="9"/>
    </row>
    <row r="80" spans="1:14" s="9" customFormat="1" ht="22.5" customHeight="1" x14ac:dyDescent="0.25">
      <c r="A80" s="45" t="s">
        <v>225</v>
      </c>
      <c r="B80" s="7"/>
      <c r="C80" s="7"/>
      <c r="D80" s="7"/>
      <c r="E80" s="7"/>
      <c r="F80" s="7"/>
      <c r="G80" s="8"/>
      <c r="H80" s="173"/>
      <c r="I80" s="7"/>
      <c r="J80" s="7"/>
      <c r="K80" s="8"/>
      <c r="L80" s="173"/>
    </row>
    <row r="81" spans="1:14" ht="23.25" x14ac:dyDescent="0.25">
      <c r="A81" s="5"/>
      <c r="B81" s="6"/>
      <c r="C81" s="5"/>
      <c r="D81" s="6"/>
      <c r="E81" s="6"/>
      <c r="F81" s="6"/>
      <c r="G81" s="6"/>
      <c r="H81" s="174"/>
      <c r="I81" s="6"/>
      <c r="J81" s="6"/>
      <c r="K81" s="10" t="s">
        <v>149</v>
      </c>
    </row>
    <row r="82" spans="1:14" ht="23.25" x14ac:dyDescent="0.25">
      <c r="A82" s="4"/>
      <c r="C82" s="4"/>
      <c r="E82" s="215" t="s">
        <v>2</v>
      </c>
      <c r="F82" s="215"/>
      <c r="G82" s="215"/>
      <c r="H82" s="87"/>
      <c r="I82" s="215" t="s">
        <v>21</v>
      </c>
      <c r="J82" s="215"/>
      <c r="K82" s="215"/>
      <c r="L82" s="87"/>
    </row>
    <row r="83" spans="1:14" ht="23.25" x14ac:dyDescent="0.25">
      <c r="A83" s="4"/>
      <c r="C83" s="4"/>
      <c r="E83" s="44" t="s">
        <v>22</v>
      </c>
      <c r="F83" s="2"/>
      <c r="G83" s="44" t="s">
        <v>22</v>
      </c>
      <c r="H83" s="2"/>
      <c r="I83" s="44" t="s">
        <v>22</v>
      </c>
      <c r="J83" s="2"/>
      <c r="K83" s="44" t="s">
        <v>22</v>
      </c>
      <c r="L83" s="2"/>
    </row>
    <row r="84" spans="1:14" ht="24.75" customHeight="1" x14ac:dyDescent="0.25">
      <c r="A84" s="4"/>
      <c r="C84" s="88" t="s">
        <v>23</v>
      </c>
      <c r="D84" s="12"/>
      <c r="E84" s="89" t="s">
        <v>226</v>
      </c>
      <c r="F84" s="46"/>
      <c r="G84" s="89" t="s">
        <v>227</v>
      </c>
      <c r="H84" s="46"/>
      <c r="I84" s="89" t="s">
        <v>226</v>
      </c>
      <c r="J84" s="46"/>
      <c r="K84" s="89" t="s">
        <v>227</v>
      </c>
      <c r="L84" s="13"/>
    </row>
    <row r="85" spans="1:14" ht="24.75" customHeight="1" x14ac:dyDescent="0.25">
      <c r="A85" s="4"/>
      <c r="C85" s="11"/>
      <c r="D85" s="12"/>
      <c r="E85" s="189" t="s">
        <v>145</v>
      </c>
      <c r="F85" s="190"/>
      <c r="G85" s="189" t="s">
        <v>146</v>
      </c>
      <c r="H85" s="190"/>
      <c r="I85" s="189" t="s">
        <v>145</v>
      </c>
      <c r="J85" s="190"/>
      <c r="K85" s="189" t="s">
        <v>146</v>
      </c>
      <c r="L85" s="13"/>
    </row>
    <row r="86" spans="1:14" ht="24.75" customHeight="1" x14ac:dyDescent="0.25">
      <c r="A86" s="4"/>
      <c r="C86" s="11"/>
      <c r="D86" s="12"/>
      <c r="E86" s="189" t="s">
        <v>147</v>
      </c>
      <c r="F86" s="190"/>
      <c r="G86" s="191"/>
      <c r="H86" s="190"/>
      <c r="I86" s="189" t="s">
        <v>147</v>
      </c>
      <c r="J86" s="190"/>
      <c r="K86" s="191"/>
      <c r="L86" s="13"/>
    </row>
    <row r="87" spans="1:14" ht="23.25" x14ac:dyDescent="0.25">
      <c r="A87" s="7" t="s">
        <v>11</v>
      </c>
      <c r="E87" s="206"/>
      <c r="F87" s="206"/>
      <c r="G87" s="206"/>
      <c r="H87" s="206"/>
      <c r="I87" s="206"/>
      <c r="J87" s="206"/>
      <c r="K87" s="206"/>
      <c r="L87" s="206"/>
    </row>
    <row r="88" spans="1:14" ht="23.25" x14ac:dyDescent="0.25">
      <c r="A88" s="192" t="s">
        <v>8</v>
      </c>
      <c r="C88" s="194">
        <v>21</v>
      </c>
      <c r="E88" s="206"/>
      <c r="F88" s="206"/>
      <c r="G88" s="206"/>
      <c r="H88" s="206"/>
      <c r="I88" s="206"/>
      <c r="J88" s="206"/>
      <c r="K88" s="206"/>
      <c r="L88" s="206"/>
    </row>
    <row r="89" spans="1:14" ht="23.25" x14ac:dyDescent="0.25">
      <c r="A89" s="198" t="s">
        <v>59</v>
      </c>
      <c r="B89" s="199"/>
      <c r="C89" s="193"/>
      <c r="E89" s="206"/>
      <c r="F89" s="206"/>
      <c r="G89" s="206"/>
      <c r="H89" s="206"/>
      <c r="I89" s="206"/>
      <c r="J89" s="206"/>
      <c r="K89" s="206"/>
      <c r="L89" s="206"/>
    </row>
    <row r="90" spans="1:14" ht="25.5" thickBot="1" x14ac:dyDescent="0.3">
      <c r="A90" s="198" t="s">
        <v>235</v>
      </c>
      <c r="B90" s="187"/>
      <c r="C90" s="193"/>
      <c r="E90" s="207">
        <v>787150</v>
      </c>
      <c r="F90" s="206"/>
      <c r="G90" s="207">
        <v>787150</v>
      </c>
      <c r="H90" s="206"/>
      <c r="I90" s="207">
        <v>787150</v>
      </c>
      <c r="J90" s="206"/>
      <c r="K90" s="207">
        <v>787150</v>
      </c>
      <c r="L90" s="206"/>
      <c r="M90" s="195"/>
    </row>
    <row r="91" spans="1:14" ht="25.5" thickTop="1" x14ac:dyDescent="0.25">
      <c r="A91" s="198" t="s">
        <v>60</v>
      </c>
      <c r="B91" s="199"/>
      <c r="C91" s="193"/>
      <c r="E91" s="206"/>
      <c r="F91" s="206"/>
      <c r="G91" s="206"/>
      <c r="H91" s="206"/>
      <c r="I91" s="206"/>
      <c r="J91" s="206"/>
      <c r="K91" s="206"/>
      <c r="L91" s="206"/>
      <c r="M91" s="195"/>
    </row>
    <row r="92" spans="1:14" ht="24.75" x14ac:dyDescent="0.25">
      <c r="A92" s="198" t="s">
        <v>242</v>
      </c>
      <c r="B92" s="199"/>
      <c r="C92" s="193"/>
      <c r="E92" s="206"/>
      <c r="F92" s="206"/>
      <c r="G92" s="206"/>
      <c r="H92" s="206"/>
      <c r="I92" s="206"/>
      <c r="J92" s="206"/>
      <c r="K92" s="206"/>
      <c r="L92" s="206"/>
      <c r="M92" s="195"/>
    </row>
    <row r="93" spans="1:14" ht="24.75" x14ac:dyDescent="0.25">
      <c r="A93" s="198" t="s">
        <v>236</v>
      </c>
      <c r="B93" s="199"/>
      <c r="E93" s="206">
        <v>545897</v>
      </c>
      <c r="F93" s="206"/>
      <c r="G93" s="206">
        <v>488046</v>
      </c>
      <c r="H93" s="206"/>
      <c r="I93" s="206">
        <v>545897</v>
      </c>
      <c r="J93" s="206"/>
      <c r="K93" s="206">
        <v>488046</v>
      </c>
      <c r="L93" s="206"/>
      <c r="M93" s="195"/>
    </row>
    <row r="94" spans="1:14" ht="24.75" x14ac:dyDescent="0.25">
      <c r="A94" s="192" t="s">
        <v>61</v>
      </c>
      <c r="E94" s="1">
        <v>6043625</v>
      </c>
      <c r="F94" s="206"/>
      <c r="G94" s="1">
        <v>3930493</v>
      </c>
      <c r="H94" s="206"/>
      <c r="I94" s="1">
        <v>6043625</v>
      </c>
      <c r="J94" s="206"/>
      <c r="K94" s="1">
        <v>3930493</v>
      </c>
      <c r="L94" s="206"/>
      <c r="M94" s="195"/>
    </row>
    <row r="95" spans="1:14" ht="24.75" x14ac:dyDescent="0.25">
      <c r="A95" s="192" t="s">
        <v>179</v>
      </c>
      <c r="C95" s="194">
        <v>21</v>
      </c>
      <c r="E95" s="1">
        <v>149995</v>
      </c>
      <c r="F95" s="206"/>
      <c r="G95" s="1">
        <v>376917</v>
      </c>
      <c r="H95" s="206"/>
      <c r="I95" s="1">
        <v>149995</v>
      </c>
      <c r="J95" s="206"/>
      <c r="K95" s="27">
        <v>376917</v>
      </c>
      <c r="L95" s="206"/>
      <c r="M95" s="195"/>
      <c r="N95" s="195"/>
    </row>
    <row r="96" spans="1:14" ht="24.75" x14ac:dyDescent="0.25">
      <c r="A96" s="198" t="s">
        <v>237</v>
      </c>
      <c r="C96" s="194">
        <v>22.3</v>
      </c>
      <c r="E96" s="27">
        <v>7173</v>
      </c>
      <c r="F96" s="206"/>
      <c r="G96" s="1">
        <v>4092</v>
      </c>
      <c r="H96" s="206"/>
      <c r="I96" s="27">
        <v>7173</v>
      </c>
      <c r="J96" s="206"/>
      <c r="K96" s="27">
        <v>4092</v>
      </c>
      <c r="L96" s="206"/>
      <c r="M96" s="195"/>
    </row>
    <row r="97" spans="1:13" ht="24.75" x14ac:dyDescent="0.25">
      <c r="A97" s="198" t="s">
        <v>142</v>
      </c>
      <c r="C97" s="194"/>
      <c r="E97" s="27">
        <v>735</v>
      </c>
      <c r="F97" s="206"/>
      <c r="G97" s="1">
        <v>643</v>
      </c>
      <c r="H97" s="206"/>
      <c r="I97" s="1">
        <v>735</v>
      </c>
      <c r="J97" s="206"/>
      <c r="K97" s="27">
        <v>643</v>
      </c>
      <c r="L97" s="206"/>
      <c r="M97" s="195"/>
    </row>
    <row r="98" spans="1:13" ht="24.75" x14ac:dyDescent="0.25">
      <c r="A98" s="198" t="s">
        <v>5</v>
      </c>
      <c r="B98" s="187"/>
      <c r="C98" s="193"/>
      <c r="E98" s="206"/>
      <c r="F98" s="206"/>
      <c r="H98" s="1"/>
      <c r="L98" s="206"/>
      <c r="M98" s="195"/>
    </row>
    <row r="99" spans="1:13" ht="24.75" x14ac:dyDescent="0.25">
      <c r="A99" s="198" t="s">
        <v>62</v>
      </c>
      <c r="B99" s="187"/>
      <c r="C99" s="194"/>
      <c r="E99" s="206">
        <v>78715</v>
      </c>
      <c r="F99" s="206"/>
      <c r="G99" s="206">
        <v>78715</v>
      </c>
      <c r="H99" s="206"/>
      <c r="I99" s="206">
        <v>78715</v>
      </c>
      <c r="J99" s="206"/>
      <c r="K99" s="206">
        <v>78715</v>
      </c>
      <c r="L99" s="206"/>
      <c r="M99" s="195"/>
    </row>
    <row r="100" spans="1:13" ht="24.75" x14ac:dyDescent="0.25">
      <c r="A100" s="198" t="s">
        <v>63</v>
      </c>
      <c r="B100" s="187"/>
      <c r="E100" s="206">
        <v>1004637</v>
      </c>
      <c r="F100" s="206"/>
      <c r="G100" s="206">
        <v>880641</v>
      </c>
      <c r="H100" s="206"/>
      <c r="I100" s="206">
        <v>1004637</v>
      </c>
      <c r="J100" s="206"/>
      <c r="K100" s="206">
        <v>880641</v>
      </c>
      <c r="L100" s="206"/>
      <c r="M100" s="195"/>
    </row>
    <row r="101" spans="1:13" ht="24.75" x14ac:dyDescent="0.25">
      <c r="A101" s="198" t="s">
        <v>111</v>
      </c>
      <c r="B101" s="187"/>
      <c r="E101" s="180">
        <v>-35342</v>
      </c>
      <c r="F101" s="206"/>
      <c r="G101" s="180">
        <v>-35474</v>
      </c>
      <c r="H101" s="206"/>
      <c r="I101" s="180">
        <v>-35342</v>
      </c>
      <c r="J101" s="206"/>
      <c r="K101" s="180">
        <v>-35474</v>
      </c>
      <c r="L101" s="203"/>
      <c r="M101" s="195"/>
    </row>
    <row r="102" spans="1:13" ht="23.25" customHeight="1" x14ac:dyDescent="0.25">
      <c r="A102" s="198" t="s">
        <v>3</v>
      </c>
      <c r="B102" s="187"/>
      <c r="E102" s="206">
        <f>SUM(E93:E101)</f>
        <v>7795435</v>
      </c>
      <c r="F102" s="206"/>
      <c r="G102" s="206">
        <f>SUM(G93:G101)</f>
        <v>5724073</v>
      </c>
      <c r="H102" s="206"/>
      <c r="I102" s="206">
        <f>SUM(I93:I101)</f>
        <v>7795435</v>
      </c>
      <c r="J102" s="206"/>
      <c r="K102" s="206">
        <f>SUM(K93:K101)</f>
        <v>5724073</v>
      </c>
      <c r="L102" s="206"/>
    </row>
    <row r="103" spans="1:13" ht="23.25" customHeight="1" x14ac:dyDescent="0.25">
      <c r="A103" s="198" t="s">
        <v>64</v>
      </c>
      <c r="B103" s="187"/>
      <c r="E103" s="180">
        <f>25618</f>
        <v>25618</v>
      </c>
      <c r="F103" s="206"/>
      <c r="G103" s="180">
        <v>30471</v>
      </c>
      <c r="H103" s="206"/>
      <c r="I103" s="203">
        <v>0</v>
      </c>
      <c r="J103" s="206"/>
      <c r="K103" s="203">
        <v>0</v>
      </c>
      <c r="L103" s="206"/>
      <c r="M103" s="195"/>
    </row>
    <row r="104" spans="1:13" ht="23.25" customHeight="1" x14ac:dyDescent="0.25">
      <c r="A104" s="7" t="s">
        <v>65</v>
      </c>
      <c r="B104" s="187"/>
      <c r="E104" s="208">
        <f>SUM(E102:E103)</f>
        <v>7821053</v>
      </c>
      <c r="F104" s="206"/>
      <c r="G104" s="208">
        <f>SUM(G102:G103)</f>
        <v>5754544</v>
      </c>
      <c r="H104" s="206"/>
      <c r="I104" s="208">
        <f>SUM(I102:I103)</f>
        <v>7795435</v>
      </c>
      <c r="J104" s="206"/>
      <c r="K104" s="208">
        <f>SUM(K102:K103)</f>
        <v>5724073</v>
      </c>
      <c r="L104" s="206"/>
    </row>
    <row r="105" spans="1:13" ht="23.25" customHeight="1" thickBot="1" x14ac:dyDescent="0.3">
      <c r="A105" s="7" t="s">
        <v>66</v>
      </c>
      <c r="E105" s="207">
        <f>E75+E104</f>
        <v>16358942</v>
      </c>
      <c r="F105" s="206"/>
      <c r="G105" s="207">
        <f>G75+G104</f>
        <v>14270415</v>
      </c>
      <c r="H105" s="206"/>
      <c r="I105" s="207">
        <f>I75+I104</f>
        <v>14970468</v>
      </c>
      <c r="J105" s="206"/>
      <c r="K105" s="207">
        <f>K75+K104</f>
        <v>13014482</v>
      </c>
      <c r="L105" s="206"/>
    </row>
    <row r="106" spans="1:13" ht="23.25" customHeight="1" thickTop="1" x14ac:dyDescent="0.25">
      <c r="C106" s="209"/>
      <c r="E106" s="206">
        <f>E40-E105</f>
        <v>0</v>
      </c>
      <c r="G106" s="206">
        <f>G40-G105</f>
        <v>0</v>
      </c>
      <c r="I106" s="206">
        <f>I40-I105</f>
        <v>0</v>
      </c>
      <c r="K106" s="206">
        <f>K40-K105</f>
        <v>0</v>
      </c>
    </row>
    <row r="107" spans="1:13" ht="23.25" customHeight="1" x14ac:dyDescent="0.25">
      <c r="A107" s="192" t="s">
        <v>219</v>
      </c>
      <c r="C107" s="209"/>
    </row>
    <row r="108" spans="1:13" ht="23.25" customHeight="1" x14ac:dyDescent="0.25">
      <c r="C108" s="209"/>
    </row>
    <row r="109" spans="1:13" ht="23.25" customHeight="1" x14ac:dyDescent="0.25">
      <c r="A109" s="210"/>
      <c r="C109" s="209"/>
    </row>
    <row r="110" spans="1:13" ht="23.25" customHeight="1" x14ac:dyDescent="0.25">
      <c r="C110" s="209"/>
    </row>
    <row r="111" spans="1:13" ht="23.25" customHeight="1" x14ac:dyDescent="0.25">
      <c r="C111" s="193" t="s">
        <v>67</v>
      </c>
    </row>
    <row r="112" spans="1:13" ht="23.25" customHeight="1" x14ac:dyDescent="0.25">
      <c r="A112" s="210"/>
      <c r="C112" s="209"/>
    </row>
    <row r="113" spans="2:14" ht="23.25" x14ac:dyDescent="0.25"/>
    <row r="114" spans="2:14" ht="23.25" x14ac:dyDescent="0.25"/>
    <row r="115" spans="2:14" ht="23.25" x14ac:dyDescent="0.25"/>
    <row r="116" spans="2:14" ht="23.25" x14ac:dyDescent="0.25"/>
    <row r="117" spans="2:14" ht="23.25" x14ac:dyDescent="0.25"/>
    <row r="118" spans="2:14" ht="23.25" x14ac:dyDescent="0.25"/>
    <row r="119" spans="2:14" s="192" customFormat="1" ht="23.25" x14ac:dyDescent="0.25">
      <c r="B119" s="1"/>
      <c r="D119" s="1"/>
      <c r="E119" s="1"/>
      <c r="F119" s="1"/>
      <c r="G119" s="1"/>
      <c r="H119" s="175"/>
      <c r="I119" s="1"/>
      <c r="J119" s="1"/>
      <c r="K119" s="1"/>
      <c r="L119" s="175"/>
      <c r="M119" s="1"/>
      <c r="N119" s="1"/>
    </row>
    <row r="120" spans="2:14" s="192" customFormat="1" ht="23.25" x14ac:dyDescent="0.25">
      <c r="B120" s="1"/>
      <c r="D120" s="1"/>
      <c r="E120" s="1"/>
      <c r="F120" s="1"/>
      <c r="G120" s="1"/>
      <c r="H120" s="175"/>
      <c r="I120" s="1"/>
      <c r="J120" s="1"/>
      <c r="K120" s="1"/>
      <c r="L120" s="175"/>
      <c r="M120" s="1"/>
      <c r="N120" s="1"/>
    </row>
    <row r="121" spans="2:14" s="192" customFormat="1" ht="23.25" x14ac:dyDescent="0.25">
      <c r="B121" s="1"/>
      <c r="D121" s="1"/>
      <c r="E121" s="1"/>
      <c r="F121" s="1"/>
      <c r="G121" s="1"/>
      <c r="H121" s="175"/>
      <c r="I121" s="1"/>
      <c r="J121" s="1"/>
      <c r="K121" s="1"/>
      <c r="L121" s="175"/>
      <c r="M121" s="1"/>
      <c r="N121" s="1"/>
    </row>
    <row r="122" spans="2:14" s="192" customFormat="1" ht="23.25" x14ac:dyDescent="0.25">
      <c r="B122" s="1"/>
      <c r="D122" s="1"/>
      <c r="E122" s="1"/>
      <c r="F122" s="1"/>
      <c r="G122" s="1"/>
      <c r="H122" s="175"/>
      <c r="I122" s="1"/>
      <c r="J122" s="1"/>
      <c r="K122" s="1"/>
      <c r="L122" s="175"/>
      <c r="M122" s="1"/>
      <c r="N122" s="1"/>
    </row>
    <row r="123" spans="2:14" s="192" customFormat="1" ht="23.25" x14ac:dyDescent="0.25">
      <c r="B123" s="1"/>
      <c r="D123" s="1"/>
      <c r="E123" s="1"/>
      <c r="F123" s="1"/>
      <c r="G123" s="1"/>
      <c r="H123" s="175"/>
      <c r="I123" s="1"/>
      <c r="J123" s="1"/>
      <c r="K123" s="1"/>
      <c r="L123" s="175"/>
      <c r="M123" s="1"/>
      <c r="N123" s="1"/>
    </row>
    <row r="124" spans="2:14" s="192" customFormat="1" ht="23.25" x14ac:dyDescent="0.25">
      <c r="B124" s="1"/>
      <c r="D124" s="1"/>
      <c r="E124" s="1"/>
      <c r="F124" s="1"/>
      <c r="G124" s="1"/>
      <c r="H124" s="175"/>
      <c r="I124" s="1"/>
      <c r="J124" s="1"/>
      <c r="K124" s="1"/>
      <c r="L124" s="175"/>
      <c r="M124" s="1"/>
      <c r="N124" s="1"/>
    </row>
    <row r="125" spans="2:14" s="192" customFormat="1" ht="23.25" x14ac:dyDescent="0.25">
      <c r="B125" s="1"/>
      <c r="D125" s="1"/>
      <c r="E125" s="1"/>
      <c r="F125" s="1"/>
      <c r="G125" s="1"/>
      <c r="H125" s="175"/>
      <c r="I125" s="1"/>
      <c r="J125" s="1"/>
      <c r="K125" s="1"/>
      <c r="L125" s="175"/>
      <c r="M125" s="1"/>
      <c r="N125" s="1"/>
    </row>
    <row r="126" spans="2:14" s="192" customFormat="1" ht="23.25" x14ac:dyDescent="0.25">
      <c r="B126" s="1"/>
      <c r="D126" s="1"/>
      <c r="E126" s="1"/>
      <c r="F126" s="1"/>
      <c r="G126" s="1"/>
      <c r="H126" s="175"/>
      <c r="I126" s="1"/>
      <c r="J126" s="1"/>
      <c r="K126" s="1"/>
      <c r="L126" s="175"/>
      <c r="M126" s="1"/>
      <c r="N126" s="1"/>
    </row>
    <row r="127" spans="2:14" s="192" customFormat="1" ht="23.25" x14ac:dyDescent="0.25">
      <c r="B127" s="1"/>
      <c r="D127" s="1"/>
      <c r="E127" s="1"/>
      <c r="F127" s="1"/>
      <c r="G127" s="1"/>
      <c r="H127" s="175"/>
      <c r="I127" s="1"/>
      <c r="J127" s="1"/>
      <c r="K127" s="1"/>
      <c r="L127" s="175"/>
      <c r="M127" s="1"/>
      <c r="N127" s="1"/>
    </row>
    <row r="128" spans="2:14" s="192" customFormat="1" ht="23.25" x14ac:dyDescent="0.25">
      <c r="B128" s="1"/>
      <c r="D128" s="1"/>
      <c r="E128" s="1"/>
      <c r="F128" s="1"/>
      <c r="G128" s="1"/>
      <c r="H128" s="175"/>
      <c r="I128" s="1"/>
      <c r="J128" s="1"/>
      <c r="K128" s="1"/>
      <c r="L128" s="175"/>
      <c r="M128" s="1"/>
      <c r="N128" s="1"/>
    </row>
    <row r="129" spans="2:14" s="192" customFormat="1" ht="23.25" x14ac:dyDescent="0.25">
      <c r="B129" s="1"/>
      <c r="D129" s="1"/>
      <c r="E129" s="1"/>
      <c r="F129" s="1"/>
      <c r="G129" s="1"/>
      <c r="H129" s="175"/>
      <c r="I129" s="1"/>
      <c r="J129" s="1"/>
      <c r="K129" s="1"/>
      <c r="L129" s="175"/>
      <c r="M129" s="1"/>
      <c r="N129" s="1"/>
    </row>
    <row r="130" spans="2:14" s="192" customFormat="1" ht="23.25" x14ac:dyDescent="0.25">
      <c r="B130" s="1"/>
      <c r="D130" s="1"/>
      <c r="E130" s="1"/>
      <c r="F130" s="1"/>
      <c r="G130" s="1"/>
      <c r="H130" s="175"/>
      <c r="I130" s="1"/>
      <c r="J130" s="1"/>
      <c r="K130" s="1"/>
      <c r="L130" s="175"/>
      <c r="M130" s="1"/>
      <c r="N130" s="1"/>
    </row>
    <row r="131" spans="2:14" s="192" customFormat="1" ht="23.25" x14ac:dyDescent="0.25">
      <c r="B131" s="1"/>
      <c r="D131" s="1"/>
      <c r="E131" s="1"/>
      <c r="F131" s="1"/>
      <c r="G131" s="1"/>
      <c r="H131" s="175"/>
      <c r="I131" s="1"/>
      <c r="J131" s="1"/>
      <c r="K131" s="1"/>
      <c r="L131" s="175"/>
      <c r="M131" s="1"/>
      <c r="N131" s="1"/>
    </row>
    <row r="132" spans="2:14" s="192" customFormat="1" ht="23.25" x14ac:dyDescent="0.25">
      <c r="B132" s="1"/>
      <c r="D132" s="1"/>
      <c r="E132" s="1"/>
      <c r="F132" s="1"/>
      <c r="G132" s="1"/>
      <c r="H132" s="175"/>
      <c r="I132" s="1"/>
      <c r="J132" s="1"/>
      <c r="K132" s="1"/>
      <c r="L132" s="175"/>
      <c r="M132" s="1"/>
      <c r="N132" s="1"/>
    </row>
    <row r="133" spans="2:14" s="192" customFormat="1" ht="23.25" x14ac:dyDescent="0.25">
      <c r="B133" s="1"/>
      <c r="D133" s="1"/>
      <c r="E133" s="1"/>
      <c r="F133" s="1"/>
      <c r="G133" s="1"/>
      <c r="H133" s="175"/>
      <c r="I133" s="1"/>
      <c r="J133" s="1"/>
      <c r="K133" s="1"/>
      <c r="L133" s="175"/>
      <c r="M133" s="1"/>
      <c r="N133" s="1"/>
    </row>
    <row r="134" spans="2:14" s="192" customFormat="1" ht="23.25" x14ac:dyDescent="0.25">
      <c r="B134" s="1"/>
      <c r="D134" s="1"/>
      <c r="E134" s="1"/>
      <c r="F134" s="1"/>
      <c r="G134" s="1"/>
      <c r="H134" s="175"/>
      <c r="I134" s="1"/>
      <c r="J134" s="1"/>
      <c r="K134" s="1"/>
      <c r="L134" s="175"/>
      <c r="M134" s="1"/>
      <c r="N134" s="1"/>
    </row>
    <row r="135" spans="2:14" s="192" customFormat="1" ht="23.25" x14ac:dyDescent="0.25">
      <c r="B135" s="1"/>
      <c r="D135" s="1"/>
      <c r="E135" s="1"/>
      <c r="F135" s="1"/>
      <c r="G135" s="1"/>
      <c r="H135" s="175"/>
      <c r="I135" s="1"/>
      <c r="J135" s="1"/>
      <c r="K135" s="1"/>
      <c r="L135" s="175"/>
      <c r="M135" s="1"/>
      <c r="N135" s="1"/>
    </row>
    <row r="136" spans="2:14" s="192" customFormat="1" ht="23.25" x14ac:dyDescent="0.25">
      <c r="B136" s="1"/>
      <c r="D136" s="1"/>
      <c r="E136" s="1"/>
      <c r="F136" s="1"/>
      <c r="G136" s="1"/>
      <c r="H136" s="175"/>
      <c r="I136" s="1"/>
      <c r="J136" s="1"/>
      <c r="K136" s="1"/>
      <c r="L136" s="175"/>
      <c r="M136" s="1"/>
      <c r="N136" s="1"/>
    </row>
    <row r="137" spans="2:14" s="192" customFormat="1" ht="23.25" x14ac:dyDescent="0.25">
      <c r="B137" s="1"/>
      <c r="D137" s="1"/>
      <c r="E137" s="1"/>
      <c r="F137" s="1"/>
      <c r="G137" s="1"/>
      <c r="H137" s="175"/>
      <c r="I137" s="1"/>
      <c r="J137" s="1"/>
      <c r="K137" s="1"/>
      <c r="L137" s="175"/>
      <c r="M137" s="1"/>
      <c r="N137" s="1"/>
    </row>
    <row r="138" spans="2:14" s="192" customFormat="1" ht="23.25" x14ac:dyDescent="0.25">
      <c r="B138" s="1"/>
      <c r="D138" s="1"/>
      <c r="E138" s="1"/>
      <c r="F138" s="1"/>
      <c r="G138" s="1"/>
      <c r="H138" s="175"/>
      <c r="I138" s="1"/>
      <c r="J138" s="1"/>
      <c r="K138" s="1"/>
      <c r="L138" s="175"/>
      <c r="M138" s="1"/>
      <c r="N138" s="1"/>
    </row>
    <row r="139" spans="2:14" s="192" customFormat="1" ht="23.25" x14ac:dyDescent="0.25">
      <c r="B139" s="1"/>
      <c r="D139" s="1"/>
      <c r="E139" s="1"/>
      <c r="F139" s="1"/>
      <c r="G139" s="1"/>
      <c r="H139" s="175"/>
      <c r="I139" s="1"/>
      <c r="J139" s="1"/>
      <c r="K139" s="1"/>
      <c r="L139" s="175"/>
      <c r="M139" s="1"/>
      <c r="N139" s="1"/>
    </row>
    <row r="140" spans="2:14" s="192" customFormat="1" ht="23.25" x14ac:dyDescent="0.25">
      <c r="B140" s="1"/>
      <c r="D140" s="1"/>
      <c r="E140" s="1"/>
      <c r="F140" s="1"/>
      <c r="G140" s="1"/>
      <c r="H140" s="175"/>
      <c r="I140" s="1"/>
      <c r="J140" s="1"/>
      <c r="K140" s="1"/>
      <c r="L140" s="175"/>
      <c r="M140" s="1"/>
      <c r="N140" s="1"/>
    </row>
    <row r="141" spans="2:14" s="192" customFormat="1" ht="23.25" x14ac:dyDescent="0.25">
      <c r="B141" s="1"/>
      <c r="D141" s="1"/>
      <c r="E141" s="1"/>
      <c r="F141" s="1"/>
      <c r="G141" s="1"/>
      <c r="H141" s="175"/>
      <c r="I141" s="1"/>
      <c r="J141" s="1"/>
      <c r="K141" s="1"/>
      <c r="L141" s="175"/>
      <c r="M141" s="1"/>
      <c r="N141" s="1"/>
    </row>
    <row r="142" spans="2:14" s="192" customFormat="1" ht="23.25" x14ac:dyDescent="0.25">
      <c r="B142" s="1"/>
      <c r="D142" s="1"/>
      <c r="E142" s="1"/>
      <c r="F142" s="1"/>
      <c r="G142" s="1"/>
      <c r="H142" s="175"/>
      <c r="I142" s="1"/>
      <c r="J142" s="1"/>
      <c r="K142" s="1"/>
      <c r="L142" s="175"/>
      <c r="M142" s="1"/>
      <c r="N142" s="1"/>
    </row>
    <row r="143" spans="2:14" s="192" customFormat="1" ht="23.25" x14ac:dyDescent="0.25">
      <c r="B143" s="1"/>
      <c r="D143" s="1"/>
      <c r="E143" s="1"/>
      <c r="F143" s="1"/>
      <c r="G143" s="1"/>
      <c r="H143" s="175"/>
      <c r="I143" s="1"/>
      <c r="J143" s="1"/>
      <c r="K143" s="1"/>
      <c r="L143" s="175"/>
      <c r="M143" s="1"/>
      <c r="N143" s="1"/>
    </row>
    <row r="144" spans="2:14" s="192" customFormat="1" ht="23.25" x14ac:dyDescent="0.25">
      <c r="B144" s="1"/>
      <c r="D144" s="1"/>
      <c r="E144" s="1"/>
      <c r="F144" s="1"/>
      <c r="G144" s="1"/>
      <c r="H144" s="175"/>
      <c r="I144" s="1"/>
      <c r="J144" s="1"/>
      <c r="K144" s="1"/>
      <c r="L144" s="175"/>
      <c r="M144" s="1"/>
      <c r="N144" s="1"/>
    </row>
    <row r="145" spans="2:14" s="192" customFormat="1" ht="23.25" x14ac:dyDescent="0.25">
      <c r="B145" s="1"/>
      <c r="D145" s="1"/>
      <c r="E145" s="1"/>
      <c r="F145" s="1"/>
      <c r="G145" s="1"/>
      <c r="H145" s="175"/>
      <c r="I145" s="1"/>
      <c r="J145" s="1"/>
      <c r="K145" s="1"/>
      <c r="L145" s="175"/>
      <c r="M145" s="1"/>
      <c r="N145" s="1"/>
    </row>
    <row r="146" spans="2:14" s="192" customFormat="1" ht="23.25" x14ac:dyDescent="0.25">
      <c r="B146" s="1"/>
      <c r="D146" s="1"/>
      <c r="E146" s="1"/>
      <c r="F146" s="1"/>
      <c r="G146" s="1"/>
      <c r="H146" s="175"/>
      <c r="I146" s="1"/>
      <c r="J146" s="1"/>
      <c r="K146" s="1"/>
      <c r="L146" s="175"/>
      <c r="M146" s="1"/>
      <c r="N146" s="1"/>
    </row>
    <row r="147" spans="2:14" s="192" customFormat="1" ht="23.25" x14ac:dyDescent="0.25">
      <c r="B147" s="1"/>
      <c r="D147" s="1"/>
      <c r="E147" s="1"/>
      <c r="F147" s="1"/>
      <c r="G147" s="1"/>
      <c r="H147" s="175"/>
      <c r="I147" s="1"/>
      <c r="J147" s="1"/>
      <c r="K147" s="1"/>
      <c r="L147" s="175"/>
      <c r="M147" s="1"/>
      <c r="N147" s="1"/>
    </row>
    <row r="148" spans="2:14" s="192" customFormat="1" ht="23.25" x14ac:dyDescent="0.25">
      <c r="B148" s="1"/>
      <c r="D148" s="1"/>
      <c r="E148" s="1"/>
      <c r="F148" s="1"/>
      <c r="G148" s="1"/>
      <c r="H148" s="175"/>
      <c r="I148" s="1"/>
      <c r="J148" s="1"/>
      <c r="K148" s="1"/>
      <c r="L148" s="175"/>
      <c r="M148" s="1"/>
      <c r="N148" s="1"/>
    </row>
    <row r="149" spans="2:14" s="192" customFormat="1" ht="23.25" x14ac:dyDescent="0.25">
      <c r="B149" s="1"/>
      <c r="D149" s="1"/>
      <c r="E149" s="1"/>
      <c r="F149" s="1"/>
      <c r="G149" s="1"/>
      <c r="H149" s="175"/>
      <c r="I149" s="1"/>
      <c r="J149" s="1"/>
      <c r="K149" s="1"/>
      <c r="L149" s="175"/>
      <c r="M149" s="1"/>
      <c r="N149" s="1"/>
    </row>
    <row r="150" spans="2:14" s="192" customFormat="1" ht="23.25" x14ac:dyDescent="0.25">
      <c r="B150" s="1"/>
      <c r="D150" s="1"/>
      <c r="E150" s="1"/>
      <c r="F150" s="1"/>
      <c r="G150" s="1"/>
      <c r="H150" s="175"/>
      <c r="I150" s="1"/>
      <c r="J150" s="1"/>
      <c r="K150" s="1"/>
      <c r="L150" s="175"/>
      <c r="M150" s="1"/>
      <c r="N150" s="1"/>
    </row>
    <row r="151" spans="2:14" s="192" customFormat="1" ht="23.25" x14ac:dyDescent="0.25">
      <c r="B151" s="1"/>
      <c r="D151" s="1"/>
      <c r="E151" s="1"/>
      <c r="F151" s="1"/>
      <c r="G151" s="1"/>
      <c r="H151" s="175"/>
      <c r="I151" s="1"/>
      <c r="J151" s="1"/>
      <c r="K151" s="1"/>
      <c r="L151" s="175"/>
      <c r="M151" s="1"/>
      <c r="N151" s="1"/>
    </row>
    <row r="152" spans="2:14" s="192" customFormat="1" ht="23.25" x14ac:dyDescent="0.25">
      <c r="B152" s="1"/>
      <c r="D152" s="1"/>
      <c r="E152" s="1"/>
      <c r="F152" s="1"/>
      <c r="G152" s="1"/>
      <c r="H152" s="175"/>
      <c r="I152" s="1"/>
      <c r="J152" s="1"/>
      <c r="K152" s="1"/>
      <c r="L152" s="175"/>
      <c r="M152" s="1"/>
      <c r="N152" s="1"/>
    </row>
    <row r="153" spans="2:14" s="192" customFormat="1" ht="23.25" x14ac:dyDescent="0.25">
      <c r="B153" s="1"/>
      <c r="D153" s="1"/>
      <c r="E153" s="1"/>
      <c r="F153" s="1"/>
      <c r="G153" s="1"/>
      <c r="H153" s="175"/>
      <c r="I153" s="1"/>
      <c r="J153" s="1"/>
      <c r="K153" s="1"/>
      <c r="L153" s="175"/>
      <c r="M153" s="1"/>
      <c r="N153" s="1"/>
    </row>
    <row r="154" spans="2:14" s="192" customFormat="1" ht="23.25" x14ac:dyDescent="0.25">
      <c r="B154" s="1"/>
      <c r="D154" s="1"/>
      <c r="E154" s="1"/>
      <c r="F154" s="1"/>
      <c r="G154" s="1"/>
      <c r="H154" s="175"/>
      <c r="I154" s="1"/>
      <c r="J154" s="1"/>
      <c r="K154" s="1"/>
      <c r="L154" s="175"/>
      <c r="M154" s="1"/>
      <c r="N154" s="1"/>
    </row>
    <row r="155" spans="2:14" s="192" customFormat="1" ht="23.25" x14ac:dyDescent="0.25">
      <c r="B155" s="1"/>
      <c r="D155" s="1"/>
      <c r="E155" s="1"/>
      <c r="F155" s="1"/>
      <c r="G155" s="1"/>
      <c r="H155" s="175"/>
      <c r="I155" s="1"/>
      <c r="J155" s="1"/>
      <c r="K155" s="1"/>
      <c r="L155" s="175"/>
      <c r="M155" s="1"/>
      <c r="N155" s="1"/>
    </row>
    <row r="156" spans="2:14" s="192" customFormat="1" ht="23.25" x14ac:dyDescent="0.25">
      <c r="B156" s="1"/>
      <c r="D156" s="1"/>
      <c r="E156" s="1"/>
      <c r="F156" s="1"/>
      <c r="G156" s="1"/>
      <c r="H156" s="175"/>
      <c r="I156" s="1"/>
      <c r="J156" s="1"/>
      <c r="K156" s="1"/>
      <c r="L156" s="175"/>
      <c r="M156" s="1"/>
      <c r="N156" s="1"/>
    </row>
    <row r="157" spans="2:14" s="192" customFormat="1" ht="23.25" x14ac:dyDescent="0.25">
      <c r="B157" s="1"/>
      <c r="D157" s="1"/>
      <c r="E157" s="1"/>
      <c r="F157" s="1"/>
      <c r="G157" s="1"/>
      <c r="H157" s="175"/>
      <c r="I157" s="1"/>
      <c r="J157" s="1"/>
      <c r="K157" s="1"/>
      <c r="L157" s="175"/>
      <c r="M157" s="1"/>
      <c r="N157" s="1"/>
    </row>
    <row r="158" spans="2:14" s="192" customFormat="1" ht="23.25" x14ac:dyDescent="0.25">
      <c r="B158" s="1"/>
      <c r="D158" s="1"/>
      <c r="E158" s="1"/>
      <c r="F158" s="1"/>
      <c r="G158" s="1"/>
      <c r="H158" s="175"/>
      <c r="I158" s="1"/>
      <c r="J158" s="1"/>
      <c r="K158" s="1"/>
      <c r="L158" s="175"/>
      <c r="M158" s="1"/>
      <c r="N158" s="1"/>
    </row>
    <row r="159" spans="2:14" s="192" customFormat="1" ht="23.25" x14ac:dyDescent="0.25">
      <c r="B159" s="1"/>
      <c r="D159" s="1"/>
      <c r="E159" s="1"/>
      <c r="F159" s="1"/>
      <c r="G159" s="1"/>
      <c r="H159" s="175"/>
      <c r="I159" s="1"/>
      <c r="J159" s="1"/>
      <c r="K159" s="1"/>
      <c r="L159" s="175"/>
      <c r="M159" s="1"/>
      <c r="N159" s="1"/>
    </row>
    <row r="160" spans="2:14" s="192" customFormat="1" ht="23.25" x14ac:dyDescent="0.25">
      <c r="B160" s="1"/>
      <c r="D160" s="1"/>
      <c r="E160" s="1"/>
      <c r="F160" s="1"/>
      <c r="G160" s="1"/>
      <c r="H160" s="175"/>
      <c r="I160" s="1"/>
      <c r="J160" s="1"/>
      <c r="K160" s="1"/>
      <c r="L160" s="175"/>
      <c r="M160" s="1"/>
      <c r="N160" s="1"/>
    </row>
    <row r="161" spans="2:14" s="192" customFormat="1" ht="23.25" x14ac:dyDescent="0.25">
      <c r="B161" s="1"/>
      <c r="D161" s="1"/>
      <c r="E161" s="1"/>
      <c r="F161" s="1"/>
      <c r="G161" s="1"/>
      <c r="H161" s="175"/>
      <c r="I161" s="1"/>
      <c r="J161" s="1"/>
      <c r="K161" s="1"/>
      <c r="L161" s="175"/>
      <c r="M161" s="1"/>
      <c r="N161" s="1"/>
    </row>
    <row r="162" spans="2:14" s="192" customFormat="1" ht="23.25" x14ac:dyDescent="0.25">
      <c r="B162" s="1"/>
      <c r="D162" s="1"/>
      <c r="E162" s="1"/>
      <c r="F162" s="1"/>
      <c r="G162" s="1"/>
      <c r="H162" s="175"/>
      <c r="I162" s="1"/>
      <c r="J162" s="1"/>
      <c r="K162" s="1"/>
      <c r="L162" s="175"/>
      <c r="M162" s="1"/>
      <c r="N162" s="1"/>
    </row>
    <row r="163" spans="2:14" s="192" customFormat="1" ht="23.25" x14ac:dyDescent="0.25">
      <c r="B163" s="1"/>
      <c r="D163" s="1"/>
      <c r="E163" s="1"/>
      <c r="F163" s="1"/>
      <c r="G163" s="1"/>
      <c r="H163" s="175"/>
      <c r="I163" s="1"/>
      <c r="J163" s="1"/>
      <c r="K163" s="1"/>
      <c r="L163" s="175"/>
      <c r="M163" s="1"/>
      <c r="N163" s="1"/>
    </row>
    <row r="164" spans="2:14" s="192" customFormat="1" ht="23.25" x14ac:dyDescent="0.25">
      <c r="B164" s="1"/>
      <c r="D164" s="1"/>
      <c r="E164" s="1"/>
      <c r="F164" s="1"/>
      <c r="G164" s="1"/>
      <c r="H164" s="175"/>
      <c r="I164" s="1"/>
      <c r="J164" s="1"/>
      <c r="K164" s="1"/>
      <c r="L164" s="175"/>
      <c r="M164" s="1"/>
      <c r="N164" s="1"/>
    </row>
    <row r="165" spans="2:14" s="192" customFormat="1" ht="23.25" x14ac:dyDescent="0.25">
      <c r="B165" s="1"/>
      <c r="D165" s="1"/>
      <c r="E165" s="1"/>
      <c r="F165" s="1"/>
      <c r="G165" s="1"/>
      <c r="H165" s="175"/>
      <c r="I165" s="1"/>
      <c r="J165" s="1"/>
      <c r="K165" s="1"/>
      <c r="L165" s="175"/>
      <c r="M165" s="1"/>
      <c r="N165" s="1"/>
    </row>
    <row r="166" spans="2:14" s="192" customFormat="1" ht="23.25" x14ac:dyDescent="0.25">
      <c r="B166" s="1"/>
      <c r="D166" s="1"/>
      <c r="E166" s="1"/>
      <c r="F166" s="1"/>
      <c r="G166" s="1"/>
      <c r="H166" s="175"/>
      <c r="I166" s="1"/>
      <c r="J166" s="1"/>
      <c r="K166" s="1"/>
      <c r="L166" s="175"/>
      <c r="M166" s="1"/>
      <c r="N166" s="1"/>
    </row>
    <row r="167" spans="2:14" s="192" customFormat="1" ht="23.25" x14ac:dyDescent="0.25">
      <c r="B167" s="1"/>
      <c r="D167" s="1"/>
      <c r="E167" s="1"/>
      <c r="F167" s="1"/>
      <c r="G167" s="1"/>
      <c r="H167" s="175"/>
      <c r="I167" s="1"/>
      <c r="J167" s="1"/>
      <c r="K167" s="1"/>
      <c r="L167" s="175"/>
      <c r="M167" s="1"/>
      <c r="N167" s="1"/>
    </row>
    <row r="168" spans="2:14" s="192" customFormat="1" ht="23.25" x14ac:dyDescent="0.25">
      <c r="B168" s="1"/>
      <c r="D168" s="1"/>
      <c r="E168" s="1"/>
      <c r="F168" s="1"/>
      <c r="G168" s="1"/>
      <c r="H168" s="175"/>
      <c r="I168" s="1"/>
      <c r="J168" s="1"/>
      <c r="K168" s="1"/>
      <c r="L168" s="175"/>
      <c r="M168" s="1"/>
      <c r="N168" s="1"/>
    </row>
    <row r="169" spans="2:14" s="192" customFormat="1" ht="23.25" x14ac:dyDescent="0.25">
      <c r="B169" s="1"/>
      <c r="D169" s="1"/>
      <c r="E169" s="1"/>
      <c r="F169" s="1"/>
      <c r="G169" s="1"/>
      <c r="H169" s="175"/>
      <c r="I169" s="1"/>
      <c r="J169" s="1"/>
      <c r="K169" s="1"/>
      <c r="L169" s="175"/>
      <c r="M169" s="1"/>
      <c r="N169" s="1"/>
    </row>
  </sheetData>
  <mergeCells count="6">
    <mergeCell ref="E5:G5"/>
    <mergeCell ref="I5:K5"/>
    <mergeCell ref="I47:K47"/>
    <mergeCell ref="E47:G47"/>
    <mergeCell ref="I82:K82"/>
    <mergeCell ref="E82:G82"/>
  </mergeCells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headerFooter>
    <evenHeader>&amp;R&amp;"Arial,Italic"&amp;12For internal use only</evenHeader>
  </headerFooter>
  <rowBreaks count="2" manualBreakCount="2">
    <brk id="42" max="14" man="1"/>
    <brk id="7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04"/>
  <sheetViews>
    <sheetView showGridLines="0" view="pageBreakPreview" topLeftCell="A28" zoomScale="55" zoomScaleNormal="100" zoomScaleSheetLayoutView="55" workbookViewId="0">
      <selection activeCell="A46" sqref="A46"/>
    </sheetView>
  </sheetViews>
  <sheetFormatPr defaultColWidth="10.7109375" defaultRowHeight="21.75" customHeight="1" x14ac:dyDescent="0.25"/>
  <cols>
    <col min="1" max="1" width="51.42578125" style="102" customWidth="1"/>
    <col min="2" max="2" width="8" style="103" customWidth="1"/>
    <col min="3" max="3" width="6.28515625" style="102" customWidth="1"/>
    <col min="4" max="4" width="1.7109375" style="103" customWidth="1"/>
    <col min="5" max="5" width="14.7109375" style="103" customWidth="1"/>
    <col min="6" max="6" width="1.7109375" style="103" customWidth="1"/>
    <col min="7" max="7" width="14.7109375" style="103" customWidth="1"/>
    <col min="8" max="8" width="1.7109375" style="103" customWidth="1"/>
    <col min="9" max="9" width="14.7109375" style="116" customWidth="1"/>
    <col min="10" max="10" width="1.7109375" style="103" customWidth="1"/>
    <col min="11" max="11" width="14.7109375" style="103" customWidth="1"/>
    <col min="12" max="12" width="0.7109375" style="103" customWidth="1"/>
    <col min="13" max="16384" width="10.7109375" style="103"/>
  </cols>
  <sheetData>
    <row r="1" spans="1:13" s="91" customFormat="1" ht="21.75" customHeight="1" x14ac:dyDescent="0.25">
      <c r="I1" s="92"/>
      <c r="K1" s="93" t="s">
        <v>148</v>
      </c>
      <c r="M1" s="94"/>
    </row>
    <row r="2" spans="1:13" s="100" customFormat="1" ht="21.75" customHeight="1" x14ac:dyDescent="0.25">
      <c r="A2" s="95" t="s">
        <v>0</v>
      </c>
      <c r="B2" s="96"/>
      <c r="C2" s="97"/>
      <c r="D2" s="98"/>
      <c r="E2" s="98"/>
      <c r="F2" s="98"/>
      <c r="G2" s="98"/>
      <c r="H2" s="98"/>
      <c r="I2" s="99"/>
      <c r="J2" s="98"/>
      <c r="K2" s="98"/>
    </row>
    <row r="3" spans="1:13" s="100" customFormat="1" ht="21.75" customHeight="1" x14ac:dyDescent="0.25">
      <c r="A3" s="95" t="s">
        <v>68</v>
      </c>
      <c r="B3" s="96"/>
      <c r="C3" s="97"/>
      <c r="D3" s="98"/>
      <c r="E3" s="98"/>
      <c r="F3" s="98"/>
      <c r="G3" s="98"/>
      <c r="H3" s="98"/>
      <c r="I3" s="99"/>
      <c r="J3" s="98"/>
      <c r="K3" s="98"/>
    </row>
    <row r="4" spans="1:13" s="100" customFormat="1" ht="21.75" customHeight="1" x14ac:dyDescent="0.25">
      <c r="A4" s="95" t="s">
        <v>241</v>
      </c>
      <c r="B4" s="96"/>
      <c r="C4" s="97"/>
      <c r="D4" s="98"/>
      <c r="E4" s="98"/>
      <c r="F4" s="98"/>
      <c r="G4" s="98"/>
      <c r="H4" s="98"/>
      <c r="I4" s="99"/>
      <c r="J4" s="98"/>
      <c r="K4" s="98"/>
    </row>
    <row r="5" spans="1:13" s="100" customFormat="1" ht="21.75" customHeight="1" x14ac:dyDescent="0.25">
      <c r="A5" s="95"/>
      <c r="B5" s="96"/>
      <c r="C5" s="97"/>
      <c r="D5" s="98"/>
      <c r="E5" s="98"/>
      <c r="F5" s="98"/>
      <c r="G5" s="98"/>
      <c r="H5" s="98"/>
      <c r="I5" s="99"/>
      <c r="J5" s="98"/>
      <c r="K5" s="98"/>
    </row>
    <row r="6" spans="1:13" s="100" customFormat="1" ht="21.75" customHeight="1" x14ac:dyDescent="0.25">
      <c r="B6" s="96"/>
      <c r="C6" s="97"/>
      <c r="D6" s="98"/>
      <c r="E6" s="98"/>
      <c r="F6" s="98"/>
      <c r="G6" s="98"/>
      <c r="H6" s="98"/>
      <c r="I6" s="101"/>
      <c r="J6" s="98"/>
      <c r="K6" s="93" t="s">
        <v>149</v>
      </c>
    </row>
    <row r="7" spans="1:13" ht="21.75" customHeight="1" x14ac:dyDescent="0.25">
      <c r="E7" s="104"/>
      <c r="F7" s="104" t="s">
        <v>2</v>
      </c>
      <c r="G7" s="104"/>
      <c r="H7" s="105"/>
      <c r="I7" s="106"/>
      <c r="J7" s="104" t="s">
        <v>21</v>
      </c>
      <c r="K7" s="104"/>
    </row>
    <row r="8" spans="1:13" ht="21.75" customHeight="1" x14ac:dyDescent="0.25">
      <c r="C8" s="107" t="s">
        <v>23</v>
      </c>
      <c r="D8" s="108"/>
      <c r="E8" s="107">
        <v>2564</v>
      </c>
      <c r="F8" s="109"/>
      <c r="G8" s="107">
        <v>2563</v>
      </c>
      <c r="H8" s="110"/>
      <c r="I8" s="107">
        <v>2564</v>
      </c>
      <c r="J8" s="109"/>
      <c r="K8" s="107">
        <v>2563</v>
      </c>
    </row>
    <row r="9" spans="1:13" ht="21.75" customHeight="1" x14ac:dyDescent="0.25">
      <c r="A9" s="111" t="s">
        <v>69</v>
      </c>
      <c r="C9" s="112"/>
      <c r="D9" s="113"/>
      <c r="E9" s="107"/>
      <c r="F9" s="109"/>
      <c r="G9" s="178"/>
      <c r="H9" s="114"/>
      <c r="I9" s="115"/>
      <c r="J9" s="109"/>
      <c r="K9" s="178"/>
    </row>
    <row r="10" spans="1:13" ht="21.75" customHeight="1" x14ac:dyDescent="0.25">
      <c r="A10" s="111" t="s">
        <v>70</v>
      </c>
    </row>
    <row r="11" spans="1:13" ht="21.75" customHeight="1" x14ac:dyDescent="0.25">
      <c r="A11" s="117" t="s">
        <v>184</v>
      </c>
      <c r="B11" s="118"/>
      <c r="C11" s="119">
        <v>2</v>
      </c>
      <c r="E11" s="120">
        <v>75303</v>
      </c>
      <c r="F11" s="120"/>
      <c r="G11" s="120">
        <v>87021</v>
      </c>
      <c r="H11" s="19"/>
      <c r="I11" s="120">
        <v>74308</v>
      </c>
      <c r="J11" s="19"/>
      <c r="K11" s="120">
        <v>85796</v>
      </c>
    </row>
    <row r="12" spans="1:13" ht="21.75" customHeight="1" x14ac:dyDescent="0.25">
      <c r="A12" s="117" t="s">
        <v>188</v>
      </c>
      <c r="B12" s="118"/>
      <c r="C12" s="119">
        <v>2</v>
      </c>
      <c r="E12" s="120">
        <v>472261</v>
      </c>
      <c r="F12" s="120"/>
      <c r="G12" s="120">
        <v>386807</v>
      </c>
      <c r="H12" s="19"/>
      <c r="I12" s="120">
        <v>251295</v>
      </c>
      <c r="J12" s="19"/>
      <c r="K12" s="120">
        <v>222612</v>
      </c>
    </row>
    <row r="13" spans="1:13" ht="21.75" customHeight="1" x14ac:dyDescent="0.25">
      <c r="A13" s="117" t="s">
        <v>187</v>
      </c>
      <c r="B13" s="118"/>
      <c r="C13" s="119"/>
      <c r="E13" s="120">
        <v>229</v>
      </c>
      <c r="F13" s="120"/>
      <c r="G13" s="120">
        <v>403</v>
      </c>
      <c r="H13" s="19"/>
      <c r="I13" s="38">
        <v>0</v>
      </c>
      <c r="J13" s="19"/>
      <c r="K13" s="38">
        <v>0</v>
      </c>
    </row>
    <row r="14" spans="1:13" ht="21.75" customHeight="1" x14ac:dyDescent="0.25">
      <c r="A14" s="181" t="s">
        <v>183</v>
      </c>
      <c r="B14" s="100"/>
      <c r="C14" s="182"/>
      <c r="E14" s="120">
        <v>227782</v>
      </c>
      <c r="F14" s="120"/>
      <c r="G14" s="120">
        <v>221778</v>
      </c>
      <c r="H14" s="19"/>
      <c r="I14" s="120">
        <v>52633</v>
      </c>
      <c r="J14" s="19"/>
      <c r="K14" s="120">
        <v>50484</v>
      </c>
    </row>
    <row r="15" spans="1:13" ht="21.75" customHeight="1" x14ac:dyDescent="0.25">
      <c r="A15" s="34" t="s">
        <v>157</v>
      </c>
      <c r="B15" s="118"/>
      <c r="C15" s="119" t="s">
        <v>244</v>
      </c>
      <c r="E15" s="120">
        <v>40705</v>
      </c>
      <c r="F15" s="120"/>
      <c r="G15" s="120">
        <v>66434</v>
      </c>
      <c r="H15" s="19"/>
      <c r="I15" s="38">
        <v>0</v>
      </c>
      <c r="J15" s="19"/>
      <c r="K15" s="38">
        <v>0</v>
      </c>
    </row>
    <row r="16" spans="1:13" ht="21.75" customHeight="1" x14ac:dyDescent="0.25">
      <c r="A16" s="111" t="s">
        <v>71</v>
      </c>
      <c r="C16" s="121"/>
      <c r="E16" s="122">
        <f>SUM(E11:E15)</f>
        <v>816280</v>
      </c>
      <c r="F16" s="123"/>
      <c r="G16" s="122">
        <f>SUM(G11:G15)</f>
        <v>762443</v>
      </c>
      <c r="H16" s="123"/>
      <c r="I16" s="122">
        <f>SUM(I11:I15)</f>
        <v>378236</v>
      </c>
      <c r="J16" s="123"/>
      <c r="K16" s="122">
        <f>SUM(K11:K15)</f>
        <v>358892</v>
      </c>
    </row>
    <row r="17" spans="1:11" ht="21.75" customHeight="1" x14ac:dyDescent="0.25">
      <c r="A17" s="117" t="s">
        <v>72</v>
      </c>
      <c r="B17" s="118"/>
      <c r="C17" s="119">
        <v>2</v>
      </c>
      <c r="E17" s="124">
        <v>-186929</v>
      </c>
      <c r="F17" s="20"/>
      <c r="G17" s="124">
        <v>-209754</v>
      </c>
      <c r="H17" s="20"/>
      <c r="I17" s="124">
        <v>-123443</v>
      </c>
      <c r="J17" s="20"/>
      <c r="K17" s="124">
        <v>-146199</v>
      </c>
    </row>
    <row r="18" spans="1:11" ht="21.75" customHeight="1" x14ac:dyDescent="0.25">
      <c r="A18" s="34" t="s">
        <v>158</v>
      </c>
      <c r="B18" s="118"/>
      <c r="C18" s="119" t="s">
        <v>245</v>
      </c>
      <c r="E18" s="125">
        <v>-39445</v>
      </c>
      <c r="F18" s="20"/>
      <c r="G18" s="125">
        <v>-51300</v>
      </c>
      <c r="H18" s="20"/>
      <c r="I18" s="43">
        <v>0</v>
      </c>
      <c r="J18" s="20"/>
      <c r="K18" s="43">
        <v>0</v>
      </c>
    </row>
    <row r="19" spans="1:11" ht="21.75" customHeight="1" x14ac:dyDescent="0.25">
      <c r="A19" s="111" t="s">
        <v>73</v>
      </c>
      <c r="C19" s="121"/>
      <c r="E19" s="116">
        <f>SUM(E16:E18)</f>
        <v>589906</v>
      </c>
      <c r="F19" s="14"/>
      <c r="G19" s="116">
        <f>SUM(G16:G18)</f>
        <v>501389</v>
      </c>
      <c r="H19" s="14"/>
      <c r="I19" s="116">
        <f>SUM(I16:I18)</f>
        <v>254793</v>
      </c>
      <c r="J19" s="14"/>
      <c r="K19" s="116">
        <f>SUM(K16:K18)</f>
        <v>212693</v>
      </c>
    </row>
    <row r="20" spans="1:11" ht="21.75" customHeight="1" x14ac:dyDescent="0.25">
      <c r="A20" s="102" t="s">
        <v>269</v>
      </c>
      <c r="C20" s="121"/>
      <c r="E20" s="116"/>
      <c r="F20" s="14"/>
      <c r="G20" s="116"/>
      <c r="H20" s="14"/>
      <c r="J20" s="14"/>
      <c r="K20" s="116"/>
    </row>
    <row r="21" spans="1:11" ht="21.75" customHeight="1" x14ac:dyDescent="0.25">
      <c r="A21" s="102" t="s">
        <v>268</v>
      </c>
      <c r="C21" s="121"/>
      <c r="E21" s="116">
        <v>762</v>
      </c>
      <c r="F21" s="14"/>
      <c r="G21" s="116">
        <v>6547</v>
      </c>
      <c r="H21" s="38"/>
      <c r="I21" s="38">
        <v>1920</v>
      </c>
      <c r="J21" s="38"/>
      <c r="K21" s="38">
        <v>0</v>
      </c>
    </row>
    <row r="22" spans="1:11" ht="21.75" customHeight="1" x14ac:dyDescent="0.25">
      <c r="A22" s="117" t="s">
        <v>74</v>
      </c>
      <c r="B22" s="118"/>
      <c r="C22" s="119">
        <v>2</v>
      </c>
      <c r="E22" s="125">
        <v>3113</v>
      </c>
      <c r="F22" s="19"/>
      <c r="G22" s="125">
        <v>1595</v>
      </c>
      <c r="H22" s="19"/>
      <c r="I22" s="125">
        <v>26111</v>
      </c>
      <c r="J22" s="19"/>
      <c r="K22" s="125">
        <v>11615</v>
      </c>
    </row>
    <row r="23" spans="1:11" ht="21.75" customHeight="1" x14ac:dyDescent="0.25">
      <c r="A23" s="111" t="s">
        <v>75</v>
      </c>
      <c r="B23" s="118"/>
      <c r="C23" s="119"/>
      <c r="E23" s="120">
        <f>SUM(E19:E22)</f>
        <v>593781</v>
      </c>
      <c r="F23" s="19"/>
      <c r="G23" s="120">
        <f>SUM(G19:G22)</f>
        <v>509531</v>
      </c>
      <c r="H23" s="19"/>
      <c r="I23" s="120">
        <f>SUM(I19:I22)</f>
        <v>282824</v>
      </c>
      <c r="J23" s="19"/>
      <c r="K23" s="120">
        <f>SUM(K19:K22)</f>
        <v>224308</v>
      </c>
    </row>
    <row r="24" spans="1:11" ht="21.75" customHeight="1" x14ac:dyDescent="0.25">
      <c r="A24" s="117" t="s">
        <v>76</v>
      </c>
      <c r="B24" s="118"/>
      <c r="C24" s="119">
        <v>2</v>
      </c>
      <c r="E24" s="124">
        <v>-129469</v>
      </c>
      <c r="F24" s="20"/>
      <c r="G24" s="124">
        <v>-102080</v>
      </c>
      <c r="H24" s="20"/>
      <c r="I24" s="124">
        <v>-84029</v>
      </c>
      <c r="J24" s="20"/>
      <c r="K24" s="124">
        <v>-63474</v>
      </c>
    </row>
    <row r="25" spans="1:11" ht="21.75" customHeight="1" x14ac:dyDescent="0.25">
      <c r="A25" s="117" t="s">
        <v>222</v>
      </c>
      <c r="B25" s="118"/>
      <c r="C25" s="119"/>
      <c r="E25" s="124"/>
      <c r="F25" s="20"/>
      <c r="G25" s="38"/>
      <c r="H25" s="20"/>
      <c r="I25" s="124"/>
      <c r="J25" s="20"/>
      <c r="K25" s="38"/>
    </row>
    <row r="26" spans="1:11" ht="21.75" customHeight="1" x14ac:dyDescent="0.25">
      <c r="A26" s="117" t="s">
        <v>223</v>
      </c>
      <c r="B26" s="118"/>
      <c r="C26" s="119"/>
      <c r="E26" s="124">
        <v>-54881</v>
      </c>
      <c r="F26" s="38"/>
      <c r="G26" s="38">
        <v>-60200</v>
      </c>
      <c r="H26" s="38"/>
      <c r="I26" s="124">
        <v>-10933</v>
      </c>
      <c r="J26" s="20"/>
      <c r="K26" s="38">
        <v>2456</v>
      </c>
    </row>
    <row r="27" spans="1:11" ht="21.75" customHeight="1" x14ac:dyDescent="0.25">
      <c r="A27" s="117" t="s">
        <v>206</v>
      </c>
      <c r="B27" s="118"/>
      <c r="C27" s="119"/>
      <c r="E27" s="38">
        <v>4444</v>
      </c>
      <c r="F27" s="38"/>
      <c r="G27" s="38">
        <v>0</v>
      </c>
      <c r="H27" s="38"/>
      <c r="I27" s="38">
        <v>0</v>
      </c>
      <c r="J27" s="20"/>
      <c r="K27" s="38">
        <v>0</v>
      </c>
    </row>
    <row r="28" spans="1:11" ht="21.75" customHeight="1" x14ac:dyDescent="0.25">
      <c r="A28" s="111" t="s">
        <v>77</v>
      </c>
      <c r="E28" s="126">
        <f>SUM(E24:E27)</f>
        <v>-179906</v>
      </c>
      <c r="F28" s="19"/>
      <c r="G28" s="126">
        <f>SUM(G24:G27)</f>
        <v>-162280</v>
      </c>
      <c r="H28" s="19"/>
      <c r="I28" s="126">
        <f>SUM(I24:I27)</f>
        <v>-94962</v>
      </c>
      <c r="J28" s="19"/>
      <c r="K28" s="126">
        <f>SUM(K24:K27)</f>
        <v>-61018</v>
      </c>
    </row>
    <row r="29" spans="1:11" ht="21.75" customHeight="1" x14ac:dyDescent="0.25">
      <c r="A29" s="127" t="s">
        <v>78</v>
      </c>
      <c r="B29" s="100"/>
      <c r="E29" s="116">
        <f>SUM(E23,E28)</f>
        <v>413875</v>
      </c>
      <c r="F29" s="14"/>
      <c r="G29" s="116">
        <f>SUM(G23,G28)</f>
        <v>347251</v>
      </c>
      <c r="H29" s="14"/>
      <c r="I29" s="116">
        <f>SUM(I23,I28)</f>
        <v>187862</v>
      </c>
      <c r="J29" s="14"/>
      <c r="K29" s="116">
        <f>SUM(K23,K28)</f>
        <v>163290</v>
      </c>
    </row>
    <row r="30" spans="1:11" ht="21.75" customHeight="1" x14ac:dyDescent="0.25">
      <c r="A30" s="117" t="s">
        <v>243</v>
      </c>
      <c r="B30" s="100"/>
      <c r="E30" s="125">
        <v>-81715</v>
      </c>
      <c r="F30" s="19"/>
      <c r="G30" s="125">
        <v>-76794</v>
      </c>
      <c r="H30" s="19"/>
      <c r="I30" s="125">
        <v>-78489</v>
      </c>
      <c r="J30" s="19"/>
      <c r="K30" s="125">
        <v>-75201</v>
      </c>
    </row>
    <row r="31" spans="1:11" ht="21.75" customHeight="1" x14ac:dyDescent="0.25">
      <c r="A31" s="127" t="s">
        <v>112</v>
      </c>
      <c r="B31" s="100"/>
      <c r="E31" s="123">
        <f>SUM(E29:E30)</f>
        <v>332160</v>
      </c>
      <c r="F31" s="123"/>
      <c r="G31" s="123">
        <f>SUM(G29:G30)</f>
        <v>270457</v>
      </c>
      <c r="H31" s="123"/>
      <c r="I31" s="123">
        <f>SUM(I29:I30)</f>
        <v>109373</v>
      </c>
      <c r="J31" s="123"/>
      <c r="K31" s="123">
        <f>SUM(K29:K30)</f>
        <v>88089</v>
      </c>
    </row>
    <row r="32" spans="1:11" ht="21.75" customHeight="1" x14ac:dyDescent="0.25">
      <c r="A32" s="117" t="s">
        <v>128</v>
      </c>
      <c r="B32" s="100"/>
      <c r="C32" s="128">
        <v>11.2</v>
      </c>
      <c r="E32" s="129">
        <v>0</v>
      </c>
      <c r="F32" s="19"/>
      <c r="G32" s="129">
        <v>0</v>
      </c>
      <c r="H32" s="19"/>
      <c r="I32" s="125">
        <v>191493</v>
      </c>
      <c r="J32" s="19"/>
      <c r="K32" s="125">
        <v>160406</v>
      </c>
    </row>
    <row r="33" spans="1:12" ht="21.75" customHeight="1" x14ac:dyDescent="0.25">
      <c r="A33" s="127" t="s">
        <v>113</v>
      </c>
      <c r="B33" s="100"/>
      <c r="E33" s="130">
        <f>SUM(E31:E32)</f>
        <v>332160</v>
      </c>
      <c r="F33" s="19"/>
      <c r="G33" s="130">
        <f>SUM(G31:G32)</f>
        <v>270457</v>
      </c>
      <c r="H33" s="20"/>
      <c r="I33" s="130">
        <f>SUM(I31:I32)</f>
        <v>300866</v>
      </c>
      <c r="J33" s="20"/>
      <c r="K33" s="130">
        <f>SUM(K31:K32)</f>
        <v>248495</v>
      </c>
    </row>
    <row r="34" spans="1:12" ht="21.75" customHeight="1" x14ac:dyDescent="0.25">
      <c r="A34" s="117" t="s">
        <v>129</v>
      </c>
      <c r="B34" s="100"/>
      <c r="C34" s="128">
        <v>25</v>
      </c>
      <c r="E34" s="125">
        <v>-49604</v>
      </c>
      <c r="F34" s="20"/>
      <c r="G34" s="125">
        <v>-40172</v>
      </c>
      <c r="H34" s="20"/>
      <c r="I34" s="125">
        <v>-12062</v>
      </c>
      <c r="J34" s="20"/>
      <c r="K34" s="125">
        <v>-21550</v>
      </c>
    </row>
    <row r="35" spans="1:12" ht="21.75" customHeight="1" x14ac:dyDescent="0.25">
      <c r="A35" s="111" t="s">
        <v>150</v>
      </c>
      <c r="E35" s="131">
        <f>SUM(E33:E34)</f>
        <v>282556</v>
      </c>
      <c r="F35" s="132"/>
      <c r="G35" s="131">
        <f>SUM(G33:G34)</f>
        <v>230285</v>
      </c>
      <c r="H35" s="132"/>
      <c r="I35" s="131">
        <f>SUM(I33:I34)</f>
        <v>288804</v>
      </c>
      <c r="J35" s="132"/>
      <c r="K35" s="131">
        <f>SUM(K33:K34)</f>
        <v>226945</v>
      </c>
    </row>
    <row r="36" spans="1:12" ht="21.75" customHeight="1" x14ac:dyDescent="0.25">
      <c r="A36" s="117"/>
      <c r="B36" s="100"/>
      <c r="C36" s="128"/>
      <c r="E36" s="212"/>
      <c r="F36" s="212"/>
      <c r="G36" s="212"/>
      <c r="H36" s="212"/>
      <c r="I36" s="212"/>
      <c r="J36" s="212"/>
      <c r="K36" s="212"/>
      <c r="L36" s="133"/>
    </row>
    <row r="37" spans="1:12" ht="21.75" customHeight="1" x14ac:dyDescent="0.25">
      <c r="A37" s="136" t="s">
        <v>79</v>
      </c>
      <c r="B37" s="137"/>
      <c r="C37" s="138"/>
      <c r="D37" s="139"/>
      <c r="E37" s="140"/>
      <c r="F37" s="138"/>
      <c r="G37" s="140"/>
      <c r="H37" s="141"/>
      <c r="I37" s="142"/>
      <c r="J37" s="143"/>
      <c r="K37" s="142"/>
    </row>
    <row r="38" spans="1:12" ht="21.75" customHeight="1" x14ac:dyDescent="0.25">
      <c r="A38" s="36" t="s">
        <v>114</v>
      </c>
      <c r="B38" s="137"/>
      <c r="C38" s="138"/>
      <c r="D38" s="139"/>
      <c r="E38" s="140"/>
      <c r="F38" s="138"/>
      <c r="G38" s="140"/>
      <c r="H38" s="141"/>
      <c r="I38" s="142"/>
      <c r="J38" s="143"/>
      <c r="K38" s="142"/>
    </row>
    <row r="39" spans="1:12" ht="21.75" customHeight="1" x14ac:dyDescent="0.25">
      <c r="A39" s="37" t="s">
        <v>115</v>
      </c>
      <c r="B39" s="137"/>
      <c r="C39" s="138"/>
      <c r="D39" s="139"/>
      <c r="E39" s="140"/>
      <c r="F39" s="138"/>
      <c r="G39" s="140"/>
      <c r="H39" s="141"/>
      <c r="I39" s="142"/>
      <c r="J39" s="143"/>
      <c r="K39" s="142"/>
    </row>
    <row r="40" spans="1:12" ht="21.75" customHeight="1" x14ac:dyDescent="0.25">
      <c r="A40" s="37" t="s">
        <v>116</v>
      </c>
      <c r="B40" s="137"/>
      <c r="C40" s="138"/>
      <c r="D40" s="139"/>
      <c r="E40" s="48">
        <v>-19</v>
      </c>
      <c r="F40" s="35"/>
      <c r="G40" s="48">
        <v>-205</v>
      </c>
      <c r="H40" s="35"/>
      <c r="I40" s="38">
        <v>0</v>
      </c>
      <c r="J40" s="20"/>
      <c r="K40" s="38">
        <v>0</v>
      </c>
    </row>
    <row r="41" spans="1:12" ht="21.75" customHeight="1" x14ac:dyDescent="0.25">
      <c r="A41" s="37" t="s">
        <v>189</v>
      </c>
      <c r="B41" s="137"/>
      <c r="C41" s="128">
        <v>11.2</v>
      </c>
      <c r="D41" s="139"/>
      <c r="E41" s="43">
        <v>0</v>
      </c>
      <c r="F41" s="39"/>
      <c r="G41" s="43">
        <v>0</v>
      </c>
      <c r="H41" s="39"/>
      <c r="I41" s="43">
        <v>-19</v>
      </c>
      <c r="J41" s="38"/>
      <c r="K41" s="49">
        <v>-205</v>
      </c>
    </row>
    <row r="42" spans="1:12" ht="21.75" customHeight="1" x14ac:dyDescent="0.25">
      <c r="A42" s="42" t="s">
        <v>191</v>
      </c>
      <c r="B42" s="137"/>
      <c r="C42" s="128"/>
      <c r="D42" s="139"/>
      <c r="E42" s="38"/>
      <c r="F42" s="39"/>
      <c r="G42" s="38"/>
      <c r="H42" s="39"/>
      <c r="I42" s="48"/>
      <c r="J42" s="38"/>
      <c r="K42" s="48"/>
    </row>
    <row r="43" spans="1:12" ht="21.75" customHeight="1" x14ac:dyDescent="0.25">
      <c r="A43" s="42" t="s">
        <v>190</v>
      </c>
      <c r="B43" s="137"/>
      <c r="C43" s="138"/>
      <c r="D43" s="139"/>
      <c r="E43" s="50">
        <f>SUM(E40:E41)</f>
        <v>-19</v>
      </c>
      <c r="F43" s="39"/>
      <c r="G43" s="50">
        <f>SUM(G40:G41)</f>
        <v>-205</v>
      </c>
      <c r="H43" s="39"/>
      <c r="I43" s="50">
        <f>SUM(I40:I41)</f>
        <v>-19</v>
      </c>
      <c r="J43" s="38"/>
      <c r="K43" s="50">
        <f>SUM(K40:K41)</f>
        <v>-205</v>
      </c>
    </row>
    <row r="44" spans="1:12" ht="21.75" customHeight="1" x14ac:dyDescent="0.25">
      <c r="A44" s="136" t="s">
        <v>151</v>
      </c>
      <c r="B44" s="137"/>
      <c r="C44" s="140"/>
      <c r="D44" s="139"/>
      <c r="E44" s="50">
        <f>E43</f>
        <v>-19</v>
      </c>
      <c r="F44" s="144"/>
      <c r="G44" s="50">
        <f>G43</f>
        <v>-205</v>
      </c>
      <c r="H44" s="145"/>
      <c r="I44" s="50">
        <f>I43</f>
        <v>-19</v>
      </c>
      <c r="J44" s="146"/>
      <c r="K44" s="50">
        <f>K43</f>
        <v>-205</v>
      </c>
    </row>
    <row r="45" spans="1:12" ht="21.75" customHeight="1" x14ac:dyDescent="0.25">
      <c r="A45" s="117"/>
      <c r="B45" s="100"/>
      <c r="C45" s="128"/>
      <c r="E45" s="133"/>
      <c r="F45" s="134"/>
      <c r="G45" s="133"/>
      <c r="H45" s="134"/>
      <c r="I45" s="133"/>
      <c r="J45" s="135"/>
      <c r="K45" s="133"/>
    </row>
    <row r="46" spans="1:12" ht="21.75" customHeight="1" thickBot="1" x14ac:dyDescent="0.3">
      <c r="A46" s="136" t="s">
        <v>152</v>
      </c>
      <c r="B46" s="137"/>
      <c r="C46" s="140"/>
      <c r="D46" s="139"/>
      <c r="E46" s="147">
        <f>E35+E44</f>
        <v>282537</v>
      </c>
      <c r="F46" s="148"/>
      <c r="G46" s="147">
        <f>G35+G44</f>
        <v>230080</v>
      </c>
      <c r="H46" s="141"/>
      <c r="I46" s="147">
        <f>I35+I44</f>
        <v>288785</v>
      </c>
      <c r="J46" s="143"/>
      <c r="K46" s="147">
        <f>K35+K44</f>
        <v>226740</v>
      </c>
    </row>
    <row r="47" spans="1:12" ht="21.75" customHeight="1" thickTop="1" x14ac:dyDescent="0.25">
      <c r="A47" s="136"/>
      <c r="B47" s="137"/>
      <c r="C47" s="140"/>
      <c r="D47" s="139"/>
      <c r="E47" s="149"/>
      <c r="F47" s="148"/>
      <c r="G47" s="149"/>
      <c r="H47" s="141"/>
      <c r="I47" s="149"/>
      <c r="J47" s="143"/>
      <c r="K47" s="150"/>
    </row>
    <row r="48" spans="1:12" ht="21.75" customHeight="1" x14ac:dyDescent="0.25">
      <c r="A48" s="42" t="s">
        <v>219</v>
      </c>
      <c r="B48" s="137"/>
      <c r="C48" s="140"/>
      <c r="D48" s="139"/>
      <c r="E48" s="149"/>
      <c r="F48" s="148"/>
      <c r="G48" s="149"/>
      <c r="H48" s="141"/>
      <c r="I48" s="149"/>
      <c r="J48" s="143"/>
      <c r="K48" s="150"/>
    </row>
    <row r="49" spans="1:12" s="58" customFormat="1" ht="21.75" customHeight="1" x14ac:dyDescent="0.25">
      <c r="B49" s="53"/>
      <c r="C49" s="54"/>
      <c r="D49" s="55"/>
      <c r="E49" s="56"/>
      <c r="F49" s="55"/>
      <c r="G49" s="55"/>
      <c r="H49" s="55"/>
      <c r="I49" s="57"/>
      <c r="J49" s="55"/>
      <c r="K49" s="93" t="s">
        <v>148</v>
      </c>
    </row>
    <row r="50" spans="1:12" s="58" customFormat="1" ht="21.75" customHeight="1" x14ac:dyDescent="0.25">
      <c r="A50" s="52" t="s">
        <v>0</v>
      </c>
      <c r="B50" s="53"/>
      <c r="C50" s="54"/>
      <c r="D50" s="55"/>
      <c r="E50" s="56"/>
      <c r="F50" s="55"/>
      <c r="G50" s="55"/>
      <c r="H50" s="55"/>
      <c r="I50" s="57"/>
      <c r="J50" s="55"/>
      <c r="K50" s="55"/>
    </row>
    <row r="51" spans="1:12" s="58" customFormat="1" ht="21.75" customHeight="1" x14ac:dyDescent="0.25">
      <c r="A51" s="52" t="s">
        <v>160</v>
      </c>
      <c r="B51" s="53"/>
      <c r="C51" s="54"/>
      <c r="D51" s="55"/>
      <c r="E51" s="56"/>
      <c r="F51" s="55"/>
      <c r="G51" s="55"/>
      <c r="H51" s="55"/>
      <c r="I51" s="57"/>
      <c r="J51" s="55"/>
      <c r="K51" s="55"/>
    </row>
    <row r="52" spans="1:12" s="58" customFormat="1" ht="21.75" customHeight="1" x14ac:dyDescent="0.25">
      <c r="A52" s="95" t="s">
        <v>241</v>
      </c>
      <c r="B52" s="53"/>
      <c r="C52" s="54"/>
      <c r="D52" s="55"/>
      <c r="E52" s="56"/>
      <c r="F52" s="55"/>
      <c r="G52" s="55"/>
      <c r="H52" s="55"/>
      <c r="I52" s="57"/>
      <c r="J52" s="55"/>
      <c r="K52" s="55"/>
    </row>
    <row r="53" spans="1:12" s="58" customFormat="1" ht="21.75" customHeight="1" x14ac:dyDescent="0.25">
      <c r="B53" s="53"/>
      <c r="C53" s="54"/>
      <c r="D53" s="55"/>
      <c r="E53" s="56"/>
      <c r="F53" s="55"/>
      <c r="G53" s="55"/>
      <c r="H53" s="55"/>
      <c r="I53" s="59"/>
      <c r="J53" s="55"/>
      <c r="K53" s="32" t="s">
        <v>149</v>
      </c>
    </row>
    <row r="54" spans="1:12" s="14" customFormat="1" ht="21.75" customHeight="1" x14ac:dyDescent="0.25">
      <c r="A54" s="22"/>
      <c r="C54" s="22"/>
      <c r="E54" s="60"/>
      <c r="F54" s="214" t="s">
        <v>2</v>
      </c>
      <c r="G54" s="214"/>
      <c r="H54" s="61"/>
      <c r="I54" s="62"/>
      <c r="J54" s="214" t="s">
        <v>21</v>
      </c>
      <c r="K54" s="214"/>
    </row>
    <row r="55" spans="1:12" s="14" customFormat="1" ht="21.75" customHeight="1" x14ac:dyDescent="0.25">
      <c r="A55" s="22"/>
      <c r="C55" s="107" t="s">
        <v>23</v>
      </c>
      <c r="D55" s="108"/>
      <c r="E55" s="107">
        <v>2564</v>
      </c>
      <c r="F55" s="109"/>
      <c r="G55" s="107">
        <v>2563</v>
      </c>
      <c r="H55" s="110"/>
      <c r="I55" s="107">
        <v>2564</v>
      </c>
      <c r="J55" s="109"/>
      <c r="K55" s="107">
        <v>2563</v>
      </c>
    </row>
    <row r="56" spans="1:12" s="14" customFormat="1" ht="21.75" customHeight="1" x14ac:dyDescent="0.25">
      <c r="A56" s="21" t="s">
        <v>161</v>
      </c>
      <c r="C56" s="63"/>
      <c r="E56" s="32"/>
      <c r="G56" s="178"/>
      <c r="I56" s="65"/>
      <c r="J56" s="64"/>
      <c r="K56" s="178"/>
    </row>
    <row r="57" spans="1:12" s="14" customFormat="1" ht="21.75" customHeight="1" thickBot="1" x14ac:dyDescent="0.3">
      <c r="A57" s="22" t="s">
        <v>162</v>
      </c>
      <c r="C57" s="63"/>
      <c r="E57" s="38">
        <f>I57</f>
        <v>288804</v>
      </c>
      <c r="F57" s="64"/>
      <c r="G57" s="38">
        <f>K57</f>
        <v>226945</v>
      </c>
      <c r="I57" s="66">
        <f>I35</f>
        <v>288804</v>
      </c>
      <c r="J57" s="64"/>
      <c r="K57" s="66">
        <f>K35</f>
        <v>226945</v>
      </c>
    </row>
    <row r="58" spans="1:12" s="14" customFormat="1" ht="21.75" customHeight="1" thickTop="1" x14ac:dyDescent="0.25">
      <c r="A58" s="22" t="s">
        <v>192</v>
      </c>
      <c r="C58" s="63"/>
      <c r="E58" s="43">
        <f>E59-E57</f>
        <v>-6248</v>
      </c>
      <c r="G58" s="43">
        <f>G59-G57</f>
        <v>3340</v>
      </c>
      <c r="I58" s="67"/>
      <c r="J58" s="68"/>
      <c r="K58" s="67"/>
    </row>
    <row r="59" spans="1:12" s="14" customFormat="1" ht="21.75" customHeight="1" thickBot="1" x14ac:dyDescent="0.3">
      <c r="A59" s="22"/>
      <c r="C59" s="22"/>
      <c r="E59" s="69">
        <f>E35</f>
        <v>282556</v>
      </c>
      <c r="F59" s="70"/>
      <c r="G59" s="69">
        <f>G35</f>
        <v>230285</v>
      </c>
      <c r="H59" s="20"/>
      <c r="I59" s="67"/>
      <c r="J59" s="68"/>
      <c r="K59" s="67"/>
    </row>
    <row r="60" spans="1:12" s="14" customFormat="1" ht="21.75" customHeight="1" thickTop="1" x14ac:dyDescent="0.25">
      <c r="A60" s="71"/>
      <c r="B60" s="41"/>
      <c r="C60" s="72"/>
      <c r="D60" s="73"/>
      <c r="E60" s="74"/>
      <c r="F60" s="39"/>
      <c r="G60" s="74"/>
      <c r="H60" s="38"/>
      <c r="I60" s="67"/>
      <c r="J60" s="75"/>
      <c r="K60" s="67"/>
      <c r="L60" s="41"/>
    </row>
    <row r="61" spans="1:12" s="14" customFormat="1" ht="21.75" customHeight="1" x14ac:dyDescent="0.25">
      <c r="A61" s="76" t="s">
        <v>163</v>
      </c>
      <c r="B61" s="33"/>
      <c r="C61" s="77"/>
      <c r="D61" s="78"/>
      <c r="E61" s="79"/>
      <c r="F61" s="80"/>
      <c r="G61" s="79"/>
      <c r="H61" s="81"/>
      <c r="I61" s="82"/>
      <c r="J61" s="83"/>
      <c r="K61" s="82"/>
      <c r="L61" s="33"/>
    </row>
    <row r="62" spans="1:12" s="14" customFormat="1" ht="21.75" customHeight="1" thickBot="1" x14ac:dyDescent="0.3">
      <c r="A62" s="22" t="s">
        <v>162</v>
      </c>
      <c r="B62" s="33"/>
      <c r="C62" s="77"/>
      <c r="D62" s="78"/>
      <c r="E62" s="38">
        <f>I62</f>
        <v>288785</v>
      </c>
      <c r="F62" s="64"/>
      <c r="G62" s="38">
        <f>K62</f>
        <v>226740</v>
      </c>
      <c r="I62" s="66">
        <f>I46</f>
        <v>288785</v>
      </c>
      <c r="J62" s="64"/>
      <c r="K62" s="66">
        <f>K46</f>
        <v>226740</v>
      </c>
      <c r="L62" s="33"/>
    </row>
    <row r="63" spans="1:12" s="14" customFormat="1" ht="21.75" customHeight="1" thickTop="1" x14ac:dyDescent="0.25">
      <c r="A63" s="22" t="s">
        <v>192</v>
      </c>
      <c r="B63" s="33"/>
      <c r="C63" s="77"/>
      <c r="D63" s="78"/>
      <c r="E63" s="43">
        <f>E64-E62</f>
        <v>-6248</v>
      </c>
      <c r="F63" s="64"/>
      <c r="G63" s="43">
        <f>G64-G62</f>
        <v>3340</v>
      </c>
      <c r="I63" s="67"/>
      <c r="J63" s="70"/>
      <c r="K63" s="67"/>
      <c r="L63" s="33"/>
    </row>
    <row r="64" spans="1:12" s="14" customFormat="1" ht="21.75" customHeight="1" thickBot="1" x14ac:dyDescent="0.3">
      <c r="A64" s="25"/>
      <c r="B64" s="33"/>
      <c r="C64" s="77"/>
      <c r="D64" s="78"/>
      <c r="E64" s="69">
        <f>E46</f>
        <v>282537</v>
      </c>
      <c r="F64" s="68"/>
      <c r="G64" s="69">
        <f>G46</f>
        <v>230080</v>
      </c>
      <c r="H64" s="20"/>
      <c r="I64" s="84"/>
      <c r="J64" s="20"/>
      <c r="K64" s="84"/>
      <c r="L64" s="33"/>
    </row>
    <row r="65" spans="1:13" s="14" customFormat="1" ht="21.75" customHeight="1" thickTop="1" x14ac:dyDescent="0.25">
      <c r="A65" s="111" t="s">
        <v>80</v>
      </c>
      <c r="B65" s="103"/>
      <c r="C65" s="128">
        <v>26</v>
      </c>
      <c r="D65" s="103"/>
      <c r="E65" s="40"/>
      <c r="F65" s="103"/>
      <c r="G65" s="40"/>
      <c r="H65" s="103"/>
      <c r="I65" s="151"/>
      <c r="J65" s="40"/>
      <c r="K65" s="151"/>
    </row>
    <row r="66" spans="1:13" s="14" customFormat="1" ht="21.75" customHeight="1" x14ac:dyDescent="0.25">
      <c r="A66" s="117" t="s">
        <v>81</v>
      </c>
      <c r="B66" s="118"/>
      <c r="C66" s="128"/>
      <c r="D66" s="103"/>
      <c r="E66" s="40"/>
      <c r="F66" s="103"/>
      <c r="G66" s="40"/>
      <c r="H66" s="40"/>
      <c r="I66" s="151"/>
      <c r="J66" s="40"/>
      <c r="K66" s="151"/>
    </row>
    <row r="67" spans="1:13" s="14" customFormat="1" ht="21.75" customHeight="1" thickBot="1" x14ac:dyDescent="0.3">
      <c r="A67" s="117" t="s">
        <v>164</v>
      </c>
      <c r="B67" s="100"/>
      <c r="C67" s="128"/>
      <c r="D67" s="103"/>
      <c r="E67" s="152">
        <v>0.26</v>
      </c>
      <c r="F67" s="134"/>
      <c r="G67" s="152">
        <v>0.26</v>
      </c>
      <c r="H67" s="134"/>
      <c r="I67" s="152">
        <v>0.26</v>
      </c>
      <c r="J67" s="135"/>
      <c r="K67" s="152">
        <v>0.26</v>
      </c>
    </row>
    <row r="68" spans="1:13" ht="21.75" customHeight="1" thickTop="1" x14ac:dyDescent="0.25">
      <c r="A68" s="117"/>
      <c r="B68" s="100"/>
      <c r="C68" s="128"/>
      <c r="E68" s="133"/>
      <c r="F68" s="134"/>
      <c r="G68" s="133"/>
      <c r="H68" s="134"/>
      <c r="I68" s="133"/>
      <c r="J68" s="135"/>
      <c r="K68" s="133"/>
    </row>
    <row r="69" spans="1:13" s="14" customFormat="1" ht="21.75" customHeight="1" x14ac:dyDescent="0.25">
      <c r="A69" s="117" t="s">
        <v>125</v>
      </c>
      <c r="B69" s="100"/>
      <c r="C69" s="128"/>
      <c r="D69" s="103"/>
      <c r="E69" s="133"/>
      <c r="F69" s="134"/>
      <c r="G69" s="133"/>
      <c r="H69" s="134"/>
      <c r="I69" s="133"/>
      <c r="J69" s="135"/>
      <c r="K69" s="133"/>
    </row>
    <row r="70" spans="1:13" s="14" customFormat="1" ht="21.75" customHeight="1" thickBot="1" x14ac:dyDescent="0.3">
      <c r="A70" s="117" t="s">
        <v>164</v>
      </c>
      <c r="B70" s="100"/>
      <c r="C70" s="128"/>
      <c r="D70" s="103"/>
      <c r="E70" s="152">
        <v>0.26</v>
      </c>
      <c r="F70" s="134"/>
      <c r="G70" s="152">
        <v>0.25</v>
      </c>
      <c r="H70" s="134"/>
      <c r="I70" s="152">
        <v>0.26</v>
      </c>
      <c r="J70" s="135"/>
      <c r="K70" s="152">
        <v>0.25</v>
      </c>
    </row>
    <row r="71" spans="1:13" s="14" customFormat="1" ht="21.75" customHeight="1" thickTop="1" x14ac:dyDescent="0.25">
      <c r="A71" s="117"/>
      <c r="B71" s="100"/>
      <c r="C71" s="128"/>
      <c r="D71" s="103"/>
      <c r="E71" s="153"/>
      <c r="F71" s="154"/>
      <c r="G71" s="153"/>
      <c r="H71" s="154"/>
      <c r="I71" s="92"/>
      <c r="J71" s="155"/>
      <c r="K71" s="103"/>
      <c r="L71" s="40"/>
      <c r="M71" s="40"/>
    </row>
    <row r="72" spans="1:13" s="14" customFormat="1" ht="21.75" customHeight="1" x14ac:dyDescent="0.25">
      <c r="A72" s="42" t="s">
        <v>219</v>
      </c>
      <c r="B72" s="51"/>
      <c r="C72" s="51"/>
      <c r="D72" s="51"/>
      <c r="E72" s="51"/>
      <c r="F72" s="51"/>
      <c r="G72" s="51"/>
      <c r="H72" s="51"/>
      <c r="I72" s="41"/>
      <c r="J72" s="33"/>
      <c r="K72" s="32"/>
      <c r="L72" s="51"/>
    </row>
    <row r="73" spans="1:13" s="91" customFormat="1" ht="21.75" customHeight="1" x14ac:dyDescent="0.25">
      <c r="I73" s="92"/>
      <c r="K73" s="93" t="s">
        <v>148</v>
      </c>
      <c r="M73" s="94"/>
    </row>
    <row r="74" spans="1:13" s="100" customFormat="1" ht="21.75" customHeight="1" x14ac:dyDescent="0.25">
      <c r="A74" s="95" t="s">
        <v>0</v>
      </c>
      <c r="B74" s="96"/>
      <c r="C74" s="97"/>
      <c r="D74" s="98"/>
      <c r="E74" s="98"/>
      <c r="F74" s="98"/>
      <c r="G74" s="98"/>
      <c r="H74" s="98"/>
      <c r="I74" s="99"/>
      <c r="J74" s="98"/>
      <c r="K74" s="98"/>
    </row>
    <row r="75" spans="1:13" s="100" customFormat="1" ht="21.75" customHeight="1" x14ac:dyDescent="0.25">
      <c r="A75" s="95" t="s">
        <v>68</v>
      </c>
      <c r="B75" s="96"/>
      <c r="C75" s="97"/>
      <c r="D75" s="98"/>
      <c r="E75" s="98"/>
      <c r="F75" s="98"/>
      <c r="G75" s="98"/>
      <c r="H75" s="98"/>
      <c r="I75" s="99"/>
      <c r="J75" s="98"/>
      <c r="K75" s="98"/>
    </row>
    <row r="76" spans="1:13" s="100" customFormat="1" ht="21.75" customHeight="1" x14ac:dyDescent="0.25">
      <c r="A76" s="95" t="s">
        <v>238</v>
      </c>
      <c r="B76" s="96"/>
      <c r="C76" s="97"/>
      <c r="D76" s="98"/>
      <c r="E76" s="98"/>
      <c r="F76" s="98"/>
      <c r="G76" s="98"/>
      <c r="H76" s="98"/>
      <c r="I76" s="99"/>
      <c r="J76" s="98"/>
      <c r="K76" s="98"/>
    </row>
    <row r="77" spans="1:13" s="100" customFormat="1" ht="21.75" customHeight="1" x14ac:dyDescent="0.25">
      <c r="A77" s="95"/>
      <c r="B77" s="96"/>
      <c r="C77" s="97"/>
      <c r="D77" s="98"/>
      <c r="E77" s="98"/>
      <c r="F77" s="98"/>
      <c r="G77" s="98"/>
      <c r="H77" s="98"/>
      <c r="I77" s="99"/>
      <c r="J77" s="98"/>
      <c r="K77" s="98"/>
    </row>
    <row r="78" spans="1:13" s="100" customFormat="1" ht="21.75" customHeight="1" x14ac:dyDescent="0.25">
      <c r="B78" s="96"/>
      <c r="C78" s="97"/>
      <c r="D78" s="98"/>
      <c r="E78" s="98"/>
      <c r="F78" s="98"/>
      <c r="G78" s="98"/>
      <c r="H78" s="98"/>
      <c r="I78" s="101"/>
      <c r="J78" s="98"/>
      <c r="K78" s="93" t="s">
        <v>149</v>
      </c>
    </row>
    <row r="79" spans="1:13" ht="21.75" customHeight="1" x14ac:dyDescent="0.25">
      <c r="E79" s="104"/>
      <c r="F79" s="104" t="s">
        <v>2</v>
      </c>
      <c r="G79" s="104"/>
      <c r="H79" s="105"/>
      <c r="I79" s="106"/>
      <c r="J79" s="104" t="s">
        <v>21</v>
      </c>
      <c r="K79" s="104"/>
    </row>
    <row r="80" spans="1:13" ht="21.75" customHeight="1" x14ac:dyDescent="0.25">
      <c r="C80" s="107" t="s">
        <v>23</v>
      </c>
      <c r="D80" s="108"/>
      <c r="E80" s="107">
        <v>2564</v>
      </c>
      <c r="F80" s="109"/>
      <c r="G80" s="107">
        <v>2563</v>
      </c>
      <c r="H80" s="110"/>
      <c r="I80" s="107">
        <v>2564</v>
      </c>
      <c r="J80" s="109"/>
      <c r="K80" s="107">
        <v>2563</v>
      </c>
    </row>
    <row r="81" spans="1:11" ht="21.75" customHeight="1" x14ac:dyDescent="0.25">
      <c r="A81" s="111" t="s">
        <v>69</v>
      </c>
      <c r="C81" s="112"/>
      <c r="D81" s="113"/>
      <c r="E81" s="107"/>
      <c r="F81" s="109"/>
      <c r="G81" s="178"/>
      <c r="H81" s="114"/>
      <c r="I81" s="115"/>
      <c r="J81" s="109"/>
      <c r="K81" s="178"/>
    </row>
    <row r="82" spans="1:11" ht="21.75" customHeight="1" x14ac:dyDescent="0.25">
      <c r="A82" s="111" t="s">
        <v>70</v>
      </c>
    </row>
    <row r="83" spans="1:11" ht="21.75" customHeight="1" x14ac:dyDescent="0.25">
      <c r="A83" s="117" t="s">
        <v>184</v>
      </c>
      <c r="B83" s="118"/>
      <c r="C83" s="119">
        <v>2</v>
      </c>
      <c r="E83" s="120">
        <v>166430</v>
      </c>
      <c r="F83" s="120"/>
      <c r="G83" s="120">
        <v>184095</v>
      </c>
      <c r="H83" s="19"/>
      <c r="I83" s="120">
        <v>164536</v>
      </c>
      <c r="J83" s="19"/>
      <c r="K83" s="120">
        <v>181626</v>
      </c>
    </row>
    <row r="84" spans="1:11" ht="21.75" customHeight="1" x14ac:dyDescent="0.25">
      <c r="A84" s="117" t="s">
        <v>188</v>
      </c>
      <c r="B84" s="118"/>
      <c r="C84" s="119">
        <v>2</v>
      </c>
      <c r="E84" s="120">
        <v>940917</v>
      </c>
      <c r="F84" s="120"/>
      <c r="G84" s="120">
        <v>749617</v>
      </c>
      <c r="H84" s="19"/>
      <c r="I84" s="120">
        <v>492337</v>
      </c>
      <c r="J84" s="19"/>
      <c r="K84" s="120">
        <v>440322</v>
      </c>
    </row>
    <row r="85" spans="1:11" ht="21.75" customHeight="1" x14ac:dyDescent="0.25">
      <c r="A85" s="117" t="s">
        <v>187</v>
      </c>
      <c r="B85" s="118"/>
      <c r="C85" s="119"/>
      <c r="E85" s="120">
        <v>229</v>
      </c>
      <c r="F85" s="120"/>
      <c r="G85" s="120">
        <v>758</v>
      </c>
      <c r="H85" s="19"/>
      <c r="I85" s="38">
        <v>0</v>
      </c>
      <c r="J85" s="19"/>
      <c r="K85" s="38">
        <v>0</v>
      </c>
    </row>
    <row r="86" spans="1:11" ht="21.75" customHeight="1" x14ac:dyDescent="0.25">
      <c r="A86" s="181" t="s">
        <v>183</v>
      </c>
      <c r="B86" s="100"/>
      <c r="C86" s="182"/>
      <c r="E86" s="120">
        <v>437824</v>
      </c>
      <c r="F86" s="120"/>
      <c r="G86" s="120">
        <v>454561</v>
      </c>
      <c r="H86" s="19"/>
      <c r="I86" s="120">
        <v>105278</v>
      </c>
      <c r="J86" s="19"/>
      <c r="K86" s="120">
        <v>87037</v>
      </c>
    </row>
    <row r="87" spans="1:11" ht="21.75" customHeight="1" x14ac:dyDescent="0.25">
      <c r="A87" s="34" t="s">
        <v>157</v>
      </c>
      <c r="B87" s="118"/>
      <c r="C87" s="119" t="s">
        <v>244</v>
      </c>
      <c r="E87" s="120">
        <v>79895</v>
      </c>
      <c r="F87" s="120"/>
      <c r="G87" s="120">
        <v>137809</v>
      </c>
      <c r="H87" s="19"/>
      <c r="I87" s="38">
        <v>0</v>
      </c>
      <c r="J87" s="19"/>
      <c r="K87" s="38">
        <v>0</v>
      </c>
    </row>
    <row r="88" spans="1:11" ht="21.75" customHeight="1" x14ac:dyDescent="0.25">
      <c r="A88" s="111" t="s">
        <v>71</v>
      </c>
      <c r="C88" s="121"/>
      <c r="E88" s="122">
        <f>SUM(E83:E87)</f>
        <v>1625295</v>
      </c>
      <c r="F88" s="123"/>
      <c r="G88" s="122">
        <f>SUM(G83:G87)</f>
        <v>1526840</v>
      </c>
      <c r="H88" s="123"/>
      <c r="I88" s="122">
        <f>SUM(I83:I87)</f>
        <v>762151</v>
      </c>
      <c r="J88" s="123"/>
      <c r="K88" s="122">
        <f>SUM(K83:K87)</f>
        <v>708985</v>
      </c>
    </row>
    <row r="89" spans="1:11" ht="21.75" customHeight="1" x14ac:dyDescent="0.25">
      <c r="A89" s="117" t="s">
        <v>72</v>
      </c>
      <c r="B89" s="118"/>
      <c r="C89" s="119">
        <v>2</v>
      </c>
      <c r="E89" s="124">
        <v>-397840</v>
      </c>
      <c r="F89" s="20"/>
      <c r="G89" s="124">
        <v>-426390</v>
      </c>
      <c r="H89" s="20"/>
      <c r="I89" s="124">
        <v>-265755</v>
      </c>
      <c r="J89" s="20"/>
      <c r="K89" s="124">
        <v>-298158</v>
      </c>
    </row>
    <row r="90" spans="1:11" ht="21.75" customHeight="1" x14ac:dyDescent="0.25">
      <c r="A90" s="34" t="s">
        <v>158</v>
      </c>
      <c r="B90" s="118"/>
      <c r="C90" s="119" t="s">
        <v>245</v>
      </c>
      <c r="E90" s="125">
        <v>-58676</v>
      </c>
      <c r="F90" s="20"/>
      <c r="G90" s="125">
        <v>-110758</v>
      </c>
      <c r="H90" s="20"/>
      <c r="I90" s="43">
        <v>0</v>
      </c>
      <c r="J90" s="20"/>
      <c r="K90" s="43">
        <v>0</v>
      </c>
    </row>
    <row r="91" spans="1:11" ht="21.75" customHeight="1" x14ac:dyDescent="0.25">
      <c r="A91" s="111" t="s">
        <v>73</v>
      </c>
      <c r="C91" s="121"/>
      <c r="E91" s="116">
        <f>SUM(E88:E90)</f>
        <v>1168779</v>
      </c>
      <c r="F91" s="14"/>
      <c r="G91" s="116">
        <f>SUM(G88:G90)</f>
        <v>989692</v>
      </c>
      <c r="H91" s="14"/>
      <c r="I91" s="116">
        <f>SUM(I88:I90)</f>
        <v>496396</v>
      </c>
      <c r="J91" s="14"/>
      <c r="K91" s="116">
        <f>SUM(K88:K90)</f>
        <v>410827</v>
      </c>
    </row>
    <row r="92" spans="1:11" ht="21.75" customHeight="1" x14ac:dyDescent="0.25">
      <c r="A92" s="102" t="s">
        <v>269</v>
      </c>
      <c r="C92" s="121"/>
      <c r="E92" s="116"/>
      <c r="F92" s="14"/>
      <c r="G92" s="116"/>
      <c r="H92" s="14"/>
      <c r="J92" s="14"/>
      <c r="K92" s="116"/>
    </row>
    <row r="93" spans="1:11" ht="21.75" customHeight="1" x14ac:dyDescent="0.25">
      <c r="A93" s="102" t="s">
        <v>268</v>
      </c>
      <c r="C93" s="121"/>
      <c r="E93" s="116">
        <v>6351</v>
      </c>
      <c r="F93" s="14"/>
      <c r="G93" s="38">
        <v>0</v>
      </c>
      <c r="H93" s="38"/>
      <c r="I93" s="38">
        <v>3453</v>
      </c>
      <c r="J93" s="38"/>
      <c r="K93" s="38">
        <v>0</v>
      </c>
    </row>
    <row r="94" spans="1:11" ht="21.75" customHeight="1" x14ac:dyDescent="0.25">
      <c r="A94" s="117" t="s">
        <v>74</v>
      </c>
      <c r="B94" s="118"/>
      <c r="C94" s="119">
        <v>2</v>
      </c>
      <c r="E94" s="125">
        <v>8981</v>
      </c>
      <c r="F94" s="19"/>
      <c r="G94" s="125">
        <v>3501</v>
      </c>
      <c r="H94" s="19"/>
      <c r="I94" s="125">
        <v>53341</v>
      </c>
      <c r="J94" s="19"/>
      <c r="K94" s="125">
        <v>23493</v>
      </c>
    </row>
    <row r="95" spans="1:11" ht="21.75" customHeight="1" x14ac:dyDescent="0.25">
      <c r="A95" s="111" t="s">
        <v>75</v>
      </c>
      <c r="B95" s="118"/>
      <c r="C95" s="119"/>
      <c r="E95" s="120">
        <f>SUM(E91:E94)</f>
        <v>1184111</v>
      </c>
      <c r="F95" s="19"/>
      <c r="G95" s="120">
        <f>SUM(G91:G94)</f>
        <v>993193</v>
      </c>
      <c r="H95" s="19"/>
      <c r="I95" s="120">
        <f>SUM(I91:I94)</f>
        <v>553190</v>
      </c>
      <c r="J95" s="19"/>
      <c r="K95" s="120">
        <f>SUM(K91:K94)</f>
        <v>434320</v>
      </c>
    </row>
    <row r="96" spans="1:11" ht="21.75" customHeight="1" x14ac:dyDescent="0.25">
      <c r="A96" s="117" t="s">
        <v>76</v>
      </c>
      <c r="B96" s="118"/>
      <c r="C96" s="119">
        <v>2</v>
      </c>
      <c r="E96" s="124">
        <v>-268204</v>
      </c>
      <c r="F96" s="20"/>
      <c r="G96" s="124">
        <v>-207163</v>
      </c>
      <c r="H96" s="20"/>
      <c r="I96" s="124">
        <v>-160820</v>
      </c>
      <c r="J96" s="20"/>
      <c r="K96" s="124">
        <v>-131468</v>
      </c>
    </row>
    <row r="97" spans="1:11" ht="21.75" customHeight="1" x14ac:dyDescent="0.25">
      <c r="A97" s="117" t="s">
        <v>222</v>
      </c>
      <c r="B97" s="118"/>
      <c r="C97" s="119"/>
      <c r="E97" s="124"/>
      <c r="F97" s="20"/>
      <c r="G97" s="124"/>
      <c r="H97" s="20"/>
      <c r="I97" s="124"/>
      <c r="J97" s="20"/>
      <c r="K97" s="124"/>
    </row>
    <row r="98" spans="1:11" ht="21.75" customHeight="1" x14ac:dyDescent="0.25">
      <c r="A98" s="117" t="s">
        <v>223</v>
      </c>
      <c r="B98" s="118"/>
      <c r="C98" s="119"/>
      <c r="E98" s="124">
        <v>-77865</v>
      </c>
      <c r="F98" s="38"/>
      <c r="G98" s="38">
        <v>-109962</v>
      </c>
      <c r="H98" s="38"/>
      <c r="I98" s="38">
        <v>-13769</v>
      </c>
      <c r="J98" s="20"/>
      <c r="K98" s="38">
        <v>3247</v>
      </c>
    </row>
    <row r="99" spans="1:11" ht="21.75" customHeight="1" x14ac:dyDescent="0.25">
      <c r="A99" s="117" t="s">
        <v>206</v>
      </c>
      <c r="B99" s="118"/>
      <c r="C99" s="119"/>
      <c r="E99" s="38">
        <v>4223</v>
      </c>
      <c r="F99" s="38"/>
      <c r="G99" s="38">
        <v>0</v>
      </c>
      <c r="H99" s="38"/>
      <c r="I99" s="38">
        <v>0</v>
      </c>
      <c r="J99" s="20"/>
      <c r="K99" s="38">
        <v>0</v>
      </c>
    </row>
    <row r="100" spans="1:11" ht="21.75" customHeight="1" x14ac:dyDescent="0.25">
      <c r="A100" s="117" t="s">
        <v>267</v>
      </c>
      <c r="B100" s="118"/>
      <c r="C100" s="119"/>
      <c r="E100" s="38"/>
      <c r="F100" s="38"/>
      <c r="G100" s="38"/>
      <c r="H100" s="38"/>
      <c r="I100" s="38"/>
      <c r="J100" s="20"/>
      <c r="K100" s="38"/>
    </row>
    <row r="101" spans="1:11" ht="21.75" customHeight="1" x14ac:dyDescent="0.25">
      <c r="A101" s="117" t="s">
        <v>268</v>
      </c>
      <c r="B101" s="118"/>
      <c r="C101" s="119"/>
      <c r="E101" s="38">
        <v>0</v>
      </c>
      <c r="F101" s="38"/>
      <c r="G101" s="38">
        <v>-10912</v>
      </c>
      <c r="H101" s="38"/>
      <c r="I101" s="38">
        <v>0</v>
      </c>
      <c r="J101" s="20"/>
      <c r="K101" s="38">
        <v>0</v>
      </c>
    </row>
    <row r="102" spans="1:11" ht="21.75" customHeight="1" x14ac:dyDescent="0.25">
      <c r="A102" s="111" t="s">
        <v>77</v>
      </c>
      <c r="E102" s="126">
        <f>SUM(E96:E101)</f>
        <v>-341846</v>
      </c>
      <c r="F102" s="19"/>
      <c r="G102" s="126">
        <f>SUM(G96:G101)</f>
        <v>-328037</v>
      </c>
      <c r="H102" s="19"/>
      <c r="I102" s="126">
        <f>SUM(I96:I101)</f>
        <v>-174589</v>
      </c>
      <c r="J102" s="19"/>
      <c r="K102" s="126">
        <f>SUM(K96:K101)</f>
        <v>-128221</v>
      </c>
    </row>
    <row r="103" spans="1:11" ht="21.75" customHeight="1" x14ac:dyDescent="0.25">
      <c r="A103" s="127" t="s">
        <v>78</v>
      </c>
      <c r="B103" s="100"/>
      <c r="E103" s="116">
        <f>SUM(E95,E102)</f>
        <v>842265</v>
      </c>
      <c r="F103" s="14"/>
      <c r="G103" s="116">
        <f>SUM(G95,G102)</f>
        <v>665156</v>
      </c>
      <c r="H103" s="14"/>
      <c r="I103" s="116">
        <f>SUM(I95,I102)</f>
        <v>378601</v>
      </c>
      <c r="J103" s="14"/>
      <c r="K103" s="116">
        <f>SUM(K95,K102)</f>
        <v>306099</v>
      </c>
    </row>
    <row r="104" spans="1:11" ht="21.75" customHeight="1" x14ac:dyDescent="0.25">
      <c r="A104" s="117" t="s">
        <v>243</v>
      </c>
      <c r="B104" s="100"/>
      <c r="E104" s="125">
        <v>-160298</v>
      </c>
      <c r="F104" s="19"/>
      <c r="G104" s="125">
        <v>-144995</v>
      </c>
      <c r="H104" s="19"/>
      <c r="I104" s="125">
        <v>-155311</v>
      </c>
      <c r="J104" s="19"/>
      <c r="K104" s="125">
        <v>-142787</v>
      </c>
    </row>
    <row r="105" spans="1:11" ht="21.75" customHeight="1" x14ac:dyDescent="0.25">
      <c r="A105" s="127" t="s">
        <v>112</v>
      </c>
      <c r="B105" s="100"/>
      <c r="E105" s="123">
        <f>SUM(E103:E104)</f>
        <v>681967</v>
      </c>
      <c r="F105" s="123"/>
      <c r="G105" s="123">
        <f>SUM(G103:G104)</f>
        <v>520161</v>
      </c>
      <c r="H105" s="123"/>
      <c r="I105" s="123">
        <f>SUM(I103:I104)</f>
        <v>223290</v>
      </c>
      <c r="J105" s="123"/>
      <c r="K105" s="123">
        <f>SUM(K103:K104)</f>
        <v>163312</v>
      </c>
    </row>
    <row r="106" spans="1:11" ht="21.75" customHeight="1" x14ac:dyDescent="0.25">
      <c r="A106" s="117" t="s">
        <v>128</v>
      </c>
      <c r="B106" s="100"/>
      <c r="C106" s="128">
        <v>11.2</v>
      </c>
      <c r="E106" s="129">
        <v>0</v>
      </c>
      <c r="F106" s="19"/>
      <c r="G106" s="129">
        <v>0</v>
      </c>
      <c r="H106" s="19"/>
      <c r="I106" s="125">
        <v>382715</v>
      </c>
      <c r="J106" s="19"/>
      <c r="K106" s="125">
        <v>309600</v>
      </c>
    </row>
    <row r="107" spans="1:11" ht="21.75" customHeight="1" x14ac:dyDescent="0.25">
      <c r="A107" s="127" t="s">
        <v>113</v>
      </c>
      <c r="B107" s="100"/>
      <c r="E107" s="130">
        <f>SUM(E105:E106)</f>
        <v>681967</v>
      </c>
      <c r="F107" s="19"/>
      <c r="G107" s="130">
        <f>SUM(G105:G106)</f>
        <v>520161</v>
      </c>
      <c r="H107" s="20"/>
      <c r="I107" s="130">
        <f>SUM(I105:I106)</f>
        <v>606005</v>
      </c>
      <c r="J107" s="20"/>
      <c r="K107" s="130">
        <f>SUM(K105:K106)</f>
        <v>472912</v>
      </c>
    </row>
    <row r="108" spans="1:11" ht="21.75" customHeight="1" x14ac:dyDescent="0.25">
      <c r="A108" s="117" t="s">
        <v>129</v>
      </c>
      <c r="B108" s="100"/>
      <c r="C108" s="128">
        <v>25</v>
      </c>
      <c r="E108" s="125">
        <v>-115190</v>
      </c>
      <c r="F108" s="20"/>
      <c r="G108" s="125">
        <v>-92996</v>
      </c>
      <c r="H108" s="20"/>
      <c r="I108" s="125">
        <v>-34375</v>
      </c>
      <c r="J108" s="20"/>
      <c r="K108" s="125">
        <v>-39158</v>
      </c>
    </row>
    <row r="109" spans="1:11" ht="21.75" customHeight="1" x14ac:dyDescent="0.25">
      <c r="A109" s="111" t="s">
        <v>150</v>
      </c>
      <c r="E109" s="131">
        <f>SUM(E107:E108)</f>
        <v>566777</v>
      </c>
      <c r="F109" s="132"/>
      <c r="G109" s="131">
        <f>SUM(G107:G108)</f>
        <v>427165</v>
      </c>
      <c r="H109" s="132"/>
      <c r="I109" s="131">
        <f>SUM(I107:I108)</f>
        <v>571630</v>
      </c>
      <c r="J109" s="132"/>
      <c r="K109" s="131">
        <f>SUM(K107:K108)</f>
        <v>433754</v>
      </c>
    </row>
    <row r="110" spans="1:11" ht="21.75" customHeight="1" x14ac:dyDescent="0.25">
      <c r="A110" s="117"/>
      <c r="B110" s="100"/>
      <c r="C110" s="128"/>
      <c r="E110" s="133"/>
      <c r="F110" s="133"/>
      <c r="G110" s="133"/>
      <c r="H110" s="133"/>
      <c r="I110" s="133"/>
      <c r="J110" s="133"/>
      <c r="K110" s="133"/>
    </row>
    <row r="111" spans="1:11" ht="21.75" customHeight="1" x14ac:dyDescent="0.25">
      <c r="A111" s="136" t="s">
        <v>79</v>
      </c>
      <c r="B111" s="137"/>
      <c r="C111" s="138"/>
      <c r="D111" s="139"/>
      <c r="E111" s="140"/>
      <c r="F111" s="138"/>
      <c r="G111" s="140"/>
      <c r="H111" s="141"/>
      <c r="I111" s="142"/>
      <c r="J111" s="143"/>
      <c r="K111" s="142"/>
    </row>
    <row r="112" spans="1:11" ht="21.75" customHeight="1" x14ac:dyDescent="0.25">
      <c r="A112" s="36" t="s">
        <v>114</v>
      </c>
      <c r="B112" s="137"/>
      <c r="C112" s="138"/>
      <c r="D112" s="139"/>
      <c r="E112" s="140"/>
      <c r="F112" s="138"/>
      <c r="G112" s="140"/>
      <c r="H112" s="141"/>
      <c r="I112" s="142"/>
      <c r="J112" s="143"/>
      <c r="K112" s="142"/>
    </row>
    <row r="113" spans="1:11" ht="21.75" customHeight="1" x14ac:dyDescent="0.25">
      <c r="A113" s="37" t="s">
        <v>115</v>
      </c>
      <c r="B113" s="137"/>
      <c r="C113" s="138"/>
      <c r="D113" s="139"/>
      <c r="E113" s="140"/>
      <c r="F113" s="138"/>
      <c r="G113" s="140"/>
      <c r="H113" s="141"/>
      <c r="I113" s="142"/>
      <c r="J113" s="143"/>
      <c r="K113" s="142"/>
    </row>
    <row r="114" spans="1:11" ht="21.75" customHeight="1" x14ac:dyDescent="0.25">
      <c r="A114" s="37" t="s">
        <v>116</v>
      </c>
      <c r="B114" s="137"/>
      <c r="C114" s="138"/>
      <c r="D114" s="139"/>
      <c r="E114" s="48">
        <v>132</v>
      </c>
      <c r="F114" s="35"/>
      <c r="G114" s="48">
        <v>85</v>
      </c>
      <c r="H114" s="35"/>
      <c r="I114" s="38">
        <v>0</v>
      </c>
      <c r="J114" s="20"/>
      <c r="K114" s="38">
        <v>0</v>
      </c>
    </row>
    <row r="115" spans="1:11" ht="21.75" customHeight="1" x14ac:dyDescent="0.25">
      <c r="A115" s="37" t="s">
        <v>189</v>
      </c>
      <c r="B115" s="137"/>
      <c r="C115" s="128">
        <v>11.2</v>
      </c>
      <c r="D115" s="139"/>
      <c r="E115" s="43">
        <v>0</v>
      </c>
      <c r="F115" s="39"/>
      <c r="G115" s="43">
        <v>0</v>
      </c>
      <c r="H115" s="39"/>
      <c r="I115" s="49">
        <v>132</v>
      </c>
      <c r="J115" s="38"/>
      <c r="K115" s="49">
        <v>85</v>
      </c>
    </row>
    <row r="116" spans="1:11" ht="21.75" customHeight="1" x14ac:dyDescent="0.25">
      <c r="A116" s="42" t="s">
        <v>191</v>
      </c>
      <c r="B116" s="137"/>
      <c r="C116" s="128"/>
      <c r="D116" s="139"/>
      <c r="E116" s="38"/>
      <c r="F116" s="39"/>
      <c r="G116" s="38"/>
      <c r="H116" s="39"/>
      <c r="I116" s="48"/>
      <c r="J116" s="38"/>
      <c r="K116" s="48"/>
    </row>
    <row r="117" spans="1:11" ht="21.75" customHeight="1" x14ac:dyDescent="0.25">
      <c r="A117" s="42" t="s">
        <v>190</v>
      </c>
      <c r="B117" s="137"/>
      <c r="C117" s="138"/>
      <c r="D117" s="139"/>
      <c r="E117" s="50">
        <f>SUM(E114:E115)</f>
        <v>132</v>
      </c>
      <c r="F117" s="39"/>
      <c r="G117" s="50">
        <f>SUM(G114:G115)</f>
        <v>85</v>
      </c>
      <c r="H117" s="39"/>
      <c r="I117" s="50">
        <f>SUM(I114:I115)</f>
        <v>132</v>
      </c>
      <c r="J117" s="38"/>
      <c r="K117" s="50">
        <f>SUM(K114:K115)</f>
        <v>85</v>
      </c>
    </row>
    <row r="118" spans="1:11" ht="21.75" customHeight="1" x14ac:dyDescent="0.25">
      <c r="A118" s="136" t="s">
        <v>151</v>
      </c>
      <c r="B118" s="137"/>
      <c r="C118" s="140"/>
      <c r="D118" s="139"/>
      <c r="E118" s="50">
        <f>E117</f>
        <v>132</v>
      </c>
      <c r="F118" s="144"/>
      <c r="G118" s="50">
        <f>G117</f>
        <v>85</v>
      </c>
      <c r="H118" s="145"/>
      <c r="I118" s="50">
        <f>I117</f>
        <v>132</v>
      </c>
      <c r="J118" s="146"/>
      <c r="K118" s="50">
        <f>K117</f>
        <v>85</v>
      </c>
    </row>
    <row r="119" spans="1:11" ht="21.75" customHeight="1" x14ac:dyDescent="0.25">
      <c r="A119" s="117"/>
      <c r="B119" s="100"/>
      <c r="C119" s="128"/>
      <c r="E119" s="133"/>
      <c r="F119" s="134"/>
      <c r="G119" s="133"/>
      <c r="H119" s="134"/>
      <c r="I119" s="133"/>
      <c r="J119" s="135"/>
      <c r="K119" s="133"/>
    </row>
    <row r="120" spans="1:11" ht="21.75" customHeight="1" thickBot="1" x14ac:dyDescent="0.3">
      <c r="A120" s="136" t="s">
        <v>152</v>
      </c>
      <c r="B120" s="137"/>
      <c r="C120" s="140"/>
      <c r="D120" s="139"/>
      <c r="E120" s="147">
        <f>E109+E118</f>
        <v>566909</v>
      </c>
      <c r="F120" s="148"/>
      <c r="G120" s="147">
        <f>G109+G118</f>
        <v>427250</v>
      </c>
      <c r="H120" s="141"/>
      <c r="I120" s="147">
        <f>I109+I118</f>
        <v>571762</v>
      </c>
      <c r="J120" s="143"/>
      <c r="K120" s="147">
        <f>K109+K118</f>
        <v>433839</v>
      </c>
    </row>
    <row r="121" spans="1:11" ht="21.75" customHeight="1" thickTop="1" x14ac:dyDescent="0.25">
      <c r="A121" s="136"/>
      <c r="B121" s="137"/>
      <c r="C121" s="140"/>
      <c r="D121" s="139"/>
      <c r="E121" s="149"/>
      <c r="F121" s="148"/>
      <c r="G121" s="149"/>
      <c r="H121" s="141"/>
      <c r="I121" s="149"/>
      <c r="J121" s="143"/>
      <c r="K121" s="150"/>
    </row>
    <row r="122" spans="1:11" ht="21.75" customHeight="1" x14ac:dyDescent="0.25">
      <c r="A122" s="42" t="s">
        <v>219</v>
      </c>
      <c r="B122" s="137"/>
      <c r="C122" s="140"/>
      <c r="D122" s="139"/>
      <c r="E122" s="149"/>
      <c r="F122" s="148"/>
      <c r="G122" s="149"/>
      <c r="H122" s="141"/>
      <c r="I122" s="149"/>
      <c r="J122" s="143"/>
      <c r="K122" s="150"/>
    </row>
    <row r="123" spans="1:11" s="58" customFormat="1" ht="21.75" customHeight="1" x14ac:dyDescent="0.25">
      <c r="B123" s="53"/>
      <c r="C123" s="54"/>
      <c r="D123" s="55"/>
      <c r="E123" s="56"/>
      <c r="F123" s="55"/>
      <c r="G123" s="55"/>
      <c r="H123" s="55"/>
      <c r="I123" s="57"/>
      <c r="J123" s="55"/>
      <c r="K123" s="93" t="s">
        <v>148</v>
      </c>
    </row>
    <row r="124" spans="1:11" s="58" customFormat="1" ht="21.75" customHeight="1" x14ac:dyDescent="0.25">
      <c r="A124" s="52" t="s">
        <v>0</v>
      </c>
      <c r="B124" s="53"/>
      <c r="C124" s="54"/>
      <c r="D124" s="55"/>
      <c r="E124" s="56"/>
      <c r="F124" s="55"/>
      <c r="G124" s="55"/>
      <c r="H124" s="55"/>
      <c r="I124" s="57"/>
      <c r="J124" s="55"/>
      <c r="K124" s="55"/>
    </row>
    <row r="125" spans="1:11" s="58" customFormat="1" ht="21.75" customHeight="1" x14ac:dyDescent="0.25">
      <c r="A125" s="52" t="s">
        <v>160</v>
      </c>
      <c r="B125" s="53"/>
      <c r="C125" s="54"/>
      <c r="D125" s="55"/>
      <c r="E125" s="56"/>
      <c r="F125" s="55"/>
      <c r="G125" s="55"/>
      <c r="H125" s="55"/>
      <c r="I125" s="57"/>
      <c r="J125" s="55"/>
      <c r="K125" s="55"/>
    </row>
    <row r="126" spans="1:11" s="58" customFormat="1" ht="21.75" customHeight="1" x14ac:dyDescent="0.25">
      <c r="A126" s="95" t="s">
        <v>238</v>
      </c>
      <c r="B126" s="53"/>
      <c r="C126" s="54"/>
      <c r="D126" s="55"/>
      <c r="E126" s="56"/>
      <c r="F126" s="55"/>
      <c r="G126" s="55"/>
      <c r="H126" s="55"/>
      <c r="I126" s="57"/>
      <c r="J126" s="55"/>
      <c r="K126" s="55"/>
    </row>
    <row r="127" spans="1:11" s="58" customFormat="1" ht="21.75" customHeight="1" x14ac:dyDescent="0.25">
      <c r="B127" s="53"/>
      <c r="C127" s="54"/>
      <c r="D127" s="55"/>
      <c r="E127" s="56"/>
      <c r="F127" s="55"/>
      <c r="G127" s="55"/>
      <c r="H127" s="55"/>
      <c r="I127" s="59"/>
      <c r="J127" s="55"/>
      <c r="K127" s="32" t="s">
        <v>149</v>
      </c>
    </row>
    <row r="128" spans="1:11" s="14" customFormat="1" ht="21.75" customHeight="1" x14ac:dyDescent="0.25">
      <c r="A128" s="22"/>
      <c r="C128" s="22"/>
      <c r="E128" s="60"/>
      <c r="F128" s="214" t="s">
        <v>2</v>
      </c>
      <c r="G128" s="214"/>
      <c r="H128" s="61"/>
      <c r="I128" s="62"/>
      <c r="J128" s="214" t="s">
        <v>21</v>
      </c>
      <c r="K128" s="214"/>
    </row>
    <row r="129" spans="1:12" s="14" customFormat="1" ht="21.75" customHeight="1" x14ac:dyDescent="0.25">
      <c r="A129" s="22"/>
      <c r="C129" s="107" t="s">
        <v>23</v>
      </c>
      <c r="D129" s="108"/>
      <c r="E129" s="107">
        <v>2564</v>
      </c>
      <c r="F129" s="109"/>
      <c r="G129" s="107">
        <v>2563</v>
      </c>
      <c r="H129" s="110"/>
      <c r="I129" s="107">
        <v>2564</v>
      </c>
      <c r="J129" s="109"/>
      <c r="K129" s="107">
        <v>2563</v>
      </c>
    </row>
    <row r="130" spans="1:12" s="14" customFormat="1" ht="21.75" customHeight="1" x14ac:dyDescent="0.25">
      <c r="A130" s="21" t="s">
        <v>161</v>
      </c>
      <c r="C130" s="63"/>
      <c r="E130" s="32"/>
      <c r="G130" s="178"/>
      <c r="I130" s="65"/>
      <c r="J130" s="64"/>
      <c r="K130" s="178"/>
    </row>
    <row r="131" spans="1:12" s="14" customFormat="1" ht="21.75" customHeight="1" thickBot="1" x14ac:dyDescent="0.3">
      <c r="A131" s="22" t="s">
        <v>162</v>
      </c>
      <c r="C131" s="63"/>
      <c r="E131" s="38">
        <f>I131</f>
        <v>571630</v>
      </c>
      <c r="F131" s="64"/>
      <c r="G131" s="38">
        <f>K131</f>
        <v>433754</v>
      </c>
      <c r="I131" s="66">
        <f>I109</f>
        <v>571630</v>
      </c>
      <c r="J131" s="64"/>
      <c r="K131" s="66">
        <f>K109</f>
        <v>433754</v>
      </c>
    </row>
    <row r="132" spans="1:12" s="14" customFormat="1" ht="21.75" customHeight="1" thickTop="1" x14ac:dyDescent="0.25">
      <c r="A132" s="22" t="s">
        <v>192</v>
      </c>
      <c r="C132" s="63"/>
      <c r="E132" s="43">
        <f>E133-E131</f>
        <v>-4853</v>
      </c>
      <c r="G132" s="43">
        <f>G133-G131</f>
        <v>-6589</v>
      </c>
      <c r="I132" s="67"/>
      <c r="J132" s="68"/>
      <c r="K132" s="67"/>
    </row>
    <row r="133" spans="1:12" s="14" customFormat="1" ht="21.75" customHeight="1" thickBot="1" x14ac:dyDescent="0.3">
      <c r="A133" s="22"/>
      <c r="C133" s="22"/>
      <c r="E133" s="69">
        <f>E109</f>
        <v>566777</v>
      </c>
      <c r="F133" s="70"/>
      <c r="G133" s="69">
        <f>G109</f>
        <v>427165</v>
      </c>
      <c r="H133" s="20"/>
      <c r="I133" s="67"/>
      <c r="J133" s="68"/>
      <c r="K133" s="67"/>
    </row>
    <row r="134" spans="1:12" s="14" customFormat="1" ht="21.75" customHeight="1" thickTop="1" x14ac:dyDescent="0.25">
      <c r="A134" s="71"/>
      <c r="B134" s="41"/>
      <c r="C134" s="72"/>
      <c r="D134" s="73"/>
      <c r="E134" s="74"/>
      <c r="F134" s="39"/>
      <c r="G134" s="74"/>
      <c r="H134" s="38"/>
      <c r="I134" s="67"/>
      <c r="J134" s="75"/>
      <c r="K134" s="67"/>
      <c r="L134" s="41"/>
    </row>
    <row r="135" spans="1:12" s="14" customFormat="1" ht="21.75" customHeight="1" x14ac:dyDescent="0.25">
      <c r="A135" s="76" t="s">
        <v>163</v>
      </c>
      <c r="B135" s="33"/>
      <c r="C135" s="77"/>
      <c r="D135" s="78"/>
      <c r="E135" s="79"/>
      <c r="F135" s="80"/>
      <c r="G135" s="79"/>
      <c r="H135" s="81"/>
      <c r="I135" s="82"/>
      <c r="J135" s="83"/>
      <c r="K135" s="82"/>
      <c r="L135" s="33"/>
    </row>
    <row r="136" spans="1:12" s="14" customFormat="1" ht="21.75" customHeight="1" thickBot="1" x14ac:dyDescent="0.3">
      <c r="A136" s="22" t="s">
        <v>162</v>
      </c>
      <c r="B136" s="33"/>
      <c r="C136" s="77"/>
      <c r="D136" s="78"/>
      <c r="E136" s="38">
        <f>I136</f>
        <v>571762</v>
      </c>
      <c r="F136" s="64"/>
      <c r="G136" s="38">
        <f>K136</f>
        <v>433839</v>
      </c>
      <c r="I136" s="66">
        <f>I120</f>
        <v>571762</v>
      </c>
      <c r="J136" s="64"/>
      <c r="K136" s="66">
        <f>K120</f>
        <v>433839</v>
      </c>
      <c r="L136" s="33"/>
    </row>
    <row r="137" spans="1:12" s="14" customFormat="1" ht="21.75" customHeight="1" thickTop="1" x14ac:dyDescent="0.25">
      <c r="A137" s="22" t="s">
        <v>192</v>
      </c>
      <c r="B137" s="33"/>
      <c r="C137" s="77"/>
      <c r="D137" s="78"/>
      <c r="E137" s="43">
        <f>E138-E136</f>
        <v>-4853</v>
      </c>
      <c r="F137" s="64"/>
      <c r="G137" s="43">
        <f>G138-G136</f>
        <v>-6589</v>
      </c>
      <c r="I137" s="67"/>
      <c r="J137" s="70"/>
      <c r="K137" s="67"/>
      <c r="L137" s="33"/>
    </row>
    <row r="138" spans="1:12" s="14" customFormat="1" ht="21.75" customHeight="1" thickBot="1" x14ac:dyDescent="0.3">
      <c r="A138" s="25"/>
      <c r="B138" s="33"/>
      <c r="C138" s="77"/>
      <c r="D138" s="78"/>
      <c r="E138" s="69">
        <f>E120</f>
        <v>566909</v>
      </c>
      <c r="F138" s="68"/>
      <c r="G138" s="69">
        <f>G120</f>
        <v>427250</v>
      </c>
      <c r="H138" s="20"/>
      <c r="I138" s="84"/>
      <c r="J138" s="20"/>
      <c r="K138" s="84"/>
      <c r="L138" s="33"/>
    </row>
    <row r="139" spans="1:12" s="14" customFormat="1" ht="21.75" customHeight="1" thickTop="1" x14ac:dyDescent="0.25">
      <c r="A139" s="111" t="s">
        <v>80</v>
      </c>
      <c r="B139" s="103"/>
      <c r="C139" s="128">
        <v>26</v>
      </c>
      <c r="D139" s="103"/>
      <c r="E139" s="40"/>
      <c r="F139" s="103"/>
      <c r="G139" s="40"/>
      <c r="H139" s="103"/>
      <c r="I139" s="151"/>
      <c r="J139" s="40"/>
      <c r="K139" s="151"/>
    </row>
    <row r="140" spans="1:12" s="14" customFormat="1" ht="21.75" customHeight="1" x14ac:dyDescent="0.25">
      <c r="A140" s="117" t="s">
        <v>81</v>
      </c>
      <c r="B140" s="118"/>
      <c r="C140" s="128"/>
      <c r="D140" s="103"/>
      <c r="E140" s="40"/>
      <c r="F140" s="103"/>
      <c r="G140" s="40"/>
      <c r="H140" s="40"/>
      <c r="I140" s="151"/>
      <c r="J140" s="40"/>
      <c r="K140" s="151"/>
    </row>
    <row r="141" spans="1:12" s="14" customFormat="1" ht="21.75" customHeight="1" thickBot="1" x14ac:dyDescent="0.3">
      <c r="A141" s="117" t="s">
        <v>164</v>
      </c>
      <c r="B141" s="100"/>
      <c r="C141" s="128"/>
      <c r="D141" s="103"/>
      <c r="E141" s="152">
        <v>0.55000000000000004</v>
      </c>
      <c r="F141" s="134"/>
      <c r="G141" s="152">
        <v>0.49</v>
      </c>
      <c r="H141" s="134"/>
      <c r="I141" s="152">
        <v>0.55000000000000004</v>
      </c>
      <c r="J141" s="135"/>
      <c r="K141" s="152">
        <v>0.49</v>
      </c>
    </row>
    <row r="142" spans="1:12" ht="21.75" customHeight="1" thickTop="1" x14ac:dyDescent="0.25">
      <c r="A142" s="117"/>
      <c r="B142" s="100"/>
      <c r="C142" s="128"/>
      <c r="E142" s="133"/>
      <c r="F142" s="134"/>
      <c r="G142" s="133"/>
      <c r="H142" s="134"/>
      <c r="I142" s="133"/>
      <c r="J142" s="135"/>
      <c r="K142" s="133"/>
    </row>
    <row r="143" spans="1:12" s="14" customFormat="1" ht="21.75" customHeight="1" x14ac:dyDescent="0.25">
      <c r="A143" s="117" t="s">
        <v>125</v>
      </c>
      <c r="B143" s="100"/>
      <c r="C143" s="128"/>
      <c r="D143" s="103"/>
      <c r="E143" s="133"/>
      <c r="F143" s="134"/>
      <c r="G143" s="133"/>
      <c r="H143" s="134"/>
      <c r="I143" s="133"/>
      <c r="J143" s="135"/>
      <c r="K143" s="133"/>
    </row>
    <row r="144" spans="1:12" s="14" customFormat="1" ht="21.75" customHeight="1" thickBot="1" x14ac:dyDescent="0.3">
      <c r="A144" s="117" t="s">
        <v>164</v>
      </c>
      <c r="B144" s="100"/>
      <c r="C144" s="128"/>
      <c r="D144" s="103"/>
      <c r="E144" s="152">
        <v>0.53</v>
      </c>
      <c r="F144" s="134"/>
      <c r="G144" s="152">
        <v>0.49</v>
      </c>
      <c r="H144" s="134"/>
      <c r="I144" s="152">
        <v>0.53</v>
      </c>
      <c r="J144" s="135"/>
      <c r="K144" s="152">
        <v>0.49</v>
      </c>
    </row>
    <row r="145" spans="1:13" s="14" customFormat="1" ht="21.75" customHeight="1" thickTop="1" x14ac:dyDescent="0.25">
      <c r="A145" s="117"/>
      <c r="B145" s="100"/>
      <c r="C145" s="128"/>
      <c r="D145" s="103"/>
      <c r="E145" s="153"/>
      <c r="F145" s="154"/>
      <c r="G145" s="153"/>
      <c r="H145" s="154"/>
      <c r="I145" s="92"/>
      <c r="J145" s="155"/>
      <c r="K145" s="103"/>
      <c r="L145" s="40"/>
      <c r="M145" s="40"/>
    </row>
    <row r="146" spans="1:13" s="14" customFormat="1" ht="21.75" customHeight="1" x14ac:dyDescent="0.25">
      <c r="A146" s="42" t="s">
        <v>219</v>
      </c>
      <c r="B146" s="51"/>
      <c r="C146" s="51"/>
      <c r="D146" s="51"/>
      <c r="E146" s="51"/>
      <c r="F146" s="51"/>
      <c r="G146" s="51"/>
      <c r="H146" s="51"/>
      <c r="I146" s="41"/>
      <c r="J146" s="33"/>
      <c r="K146" s="32"/>
      <c r="L146" s="51"/>
    </row>
    <row r="147" spans="1:13" s="100" customFormat="1" ht="21.75" customHeight="1" x14ac:dyDescent="0.25">
      <c r="B147" s="96"/>
      <c r="C147" s="97"/>
      <c r="D147" s="98"/>
      <c r="E147" s="98"/>
      <c r="F147" s="98"/>
      <c r="G147" s="98"/>
      <c r="H147" s="98"/>
      <c r="I147" s="99"/>
      <c r="J147" s="98"/>
      <c r="K147" s="156" t="s">
        <v>148</v>
      </c>
    </row>
    <row r="148" spans="1:13" s="100" customFormat="1" ht="21.75" customHeight="1" x14ac:dyDescent="0.25">
      <c r="A148" s="95" t="s">
        <v>0</v>
      </c>
      <c r="B148" s="98"/>
      <c r="C148" s="97"/>
      <c r="D148" s="98"/>
      <c r="E148" s="98"/>
      <c r="F148" s="98"/>
      <c r="G148" s="98"/>
      <c r="H148" s="98"/>
      <c r="I148" s="99"/>
      <c r="J148" s="98"/>
      <c r="K148" s="98"/>
    </row>
    <row r="149" spans="1:13" s="100" customFormat="1" ht="21.75" customHeight="1" x14ac:dyDescent="0.25">
      <c r="A149" s="127" t="s">
        <v>82</v>
      </c>
      <c r="B149" s="96"/>
      <c r="C149" s="97"/>
      <c r="D149" s="98"/>
      <c r="E149" s="98"/>
      <c r="F149" s="98"/>
      <c r="G149" s="98"/>
      <c r="H149" s="98"/>
      <c r="I149" s="99"/>
      <c r="J149" s="98"/>
      <c r="K149" s="98"/>
    </row>
    <row r="150" spans="1:13" s="100" customFormat="1" ht="21.75" customHeight="1" x14ac:dyDescent="0.25">
      <c r="A150" s="95" t="s">
        <v>238</v>
      </c>
      <c r="B150" s="96"/>
      <c r="C150" s="97"/>
      <c r="D150" s="98"/>
      <c r="E150" s="98"/>
      <c r="F150" s="98"/>
      <c r="G150" s="98"/>
      <c r="H150" s="98"/>
      <c r="I150" s="99"/>
      <c r="J150" s="98"/>
      <c r="K150" s="98"/>
    </row>
    <row r="151" spans="1:13" s="100" customFormat="1" ht="21.75" customHeight="1" x14ac:dyDescent="0.25">
      <c r="B151" s="96"/>
      <c r="C151" s="97"/>
      <c r="D151" s="98"/>
      <c r="E151" s="98"/>
      <c r="F151" s="98"/>
      <c r="G151" s="98"/>
      <c r="H151" s="98"/>
      <c r="I151" s="101"/>
      <c r="J151" s="98"/>
      <c r="K151" s="93" t="s">
        <v>149</v>
      </c>
    </row>
    <row r="152" spans="1:13" ht="21.75" customHeight="1" x14ac:dyDescent="0.25">
      <c r="E152" s="104"/>
      <c r="F152" s="104" t="s">
        <v>2</v>
      </c>
      <c r="G152" s="104"/>
      <c r="H152" s="105"/>
      <c r="I152" s="106"/>
      <c r="J152" s="104" t="s">
        <v>21</v>
      </c>
      <c r="K152" s="104"/>
    </row>
    <row r="153" spans="1:13" ht="21.75" customHeight="1" x14ac:dyDescent="0.25">
      <c r="C153" s="103"/>
      <c r="D153" s="108"/>
      <c r="E153" s="107">
        <v>2564</v>
      </c>
      <c r="F153" s="109"/>
      <c r="G153" s="107">
        <v>2563</v>
      </c>
      <c r="H153" s="110"/>
      <c r="I153" s="107">
        <v>2564</v>
      </c>
      <c r="J153" s="109"/>
      <c r="K153" s="107">
        <v>2563</v>
      </c>
    </row>
    <row r="154" spans="1:13" ht="21.75" customHeight="1" x14ac:dyDescent="0.25">
      <c r="A154" s="111" t="s">
        <v>83</v>
      </c>
      <c r="B154" s="105"/>
      <c r="C154" s="157"/>
      <c r="E154" s="123"/>
      <c r="F154" s="123"/>
      <c r="G154" s="123"/>
      <c r="I154" s="120"/>
      <c r="J154" s="123"/>
      <c r="K154" s="123"/>
    </row>
    <row r="155" spans="1:13" ht="21.75" customHeight="1" x14ac:dyDescent="0.25">
      <c r="A155" s="102" t="s">
        <v>84</v>
      </c>
      <c r="C155" s="157"/>
      <c r="E155" s="132">
        <f>E107</f>
        <v>681967</v>
      </c>
      <c r="F155" s="132"/>
      <c r="G155" s="132">
        <f>G107</f>
        <v>520161</v>
      </c>
      <c r="H155" s="132"/>
      <c r="I155" s="132">
        <f>I107</f>
        <v>606005</v>
      </c>
      <c r="J155" s="132"/>
      <c r="K155" s="132">
        <f>K107</f>
        <v>472912</v>
      </c>
    </row>
    <row r="156" spans="1:13" ht="21.75" customHeight="1" x14ac:dyDescent="0.25">
      <c r="A156" s="102" t="s">
        <v>85</v>
      </c>
      <c r="C156" s="157"/>
      <c r="E156" s="123"/>
      <c r="F156" s="123"/>
      <c r="G156" s="123"/>
      <c r="H156" s="123"/>
      <c r="I156" s="120"/>
      <c r="J156" s="123"/>
      <c r="K156" s="120"/>
    </row>
    <row r="157" spans="1:13" ht="21.75" customHeight="1" x14ac:dyDescent="0.25">
      <c r="A157" s="102" t="s">
        <v>86</v>
      </c>
      <c r="C157" s="157"/>
      <c r="E157" s="123"/>
      <c r="F157" s="123"/>
      <c r="G157" s="123"/>
      <c r="H157" s="123"/>
      <c r="I157" s="120"/>
      <c r="J157" s="123"/>
      <c r="K157" s="120"/>
    </row>
    <row r="158" spans="1:13" ht="21.75" customHeight="1" x14ac:dyDescent="0.25">
      <c r="A158" s="117" t="s">
        <v>87</v>
      </c>
      <c r="C158" s="157"/>
      <c r="E158" s="19">
        <v>59809</v>
      </c>
      <c r="F158" s="19"/>
      <c r="G158" s="19">
        <v>51771</v>
      </c>
      <c r="H158" s="19"/>
      <c r="I158" s="120">
        <v>48798</v>
      </c>
      <c r="J158" s="19"/>
      <c r="K158" s="120">
        <v>41613</v>
      </c>
    </row>
    <row r="159" spans="1:13" ht="21.75" customHeight="1" x14ac:dyDescent="0.25">
      <c r="A159" s="117" t="s">
        <v>203</v>
      </c>
      <c r="C159" s="157"/>
      <c r="E159" s="90">
        <v>77865</v>
      </c>
      <c r="F159" s="90"/>
      <c r="G159" s="90">
        <v>109962</v>
      </c>
      <c r="H159" s="90"/>
      <c r="I159" s="90">
        <v>13769</v>
      </c>
      <c r="J159" s="90"/>
      <c r="K159" s="90">
        <v>-3247</v>
      </c>
    </row>
    <row r="160" spans="1:13" ht="21.75" customHeight="1" x14ac:dyDescent="0.25">
      <c r="A160" s="117" t="s">
        <v>207</v>
      </c>
      <c r="C160" s="157"/>
      <c r="E160" s="90">
        <v>-4223</v>
      </c>
      <c r="F160" s="90"/>
      <c r="G160" s="90">
        <v>0</v>
      </c>
      <c r="H160" s="90"/>
      <c r="I160" s="90">
        <v>0</v>
      </c>
      <c r="J160" s="90"/>
      <c r="K160" s="90">
        <v>0</v>
      </c>
    </row>
    <row r="161" spans="1:11" ht="21.75" customHeight="1" x14ac:dyDescent="0.25">
      <c r="A161" s="117" t="s">
        <v>220</v>
      </c>
      <c r="C161" s="157"/>
      <c r="E161" s="19">
        <v>-40606</v>
      </c>
      <c r="F161" s="19"/>
      <c r="G161" s="19">
        <v>11292</v>
      </c>
      <c r="H161" s="27"/>
      <c r="I161" s="158">
        <v>0</v>
      </c>
      <c r="J161" s="27"/>
      <c r="K161" s="158">
        <v>0</v>
      </c>
    </row>
    <row r="162" spans="1:11" ht="21.75" customHeight="1" x14ac:dyDescent="0.25">
      <c r="A162" s="117" t="s">
        <v>196</v>
      </c>
      <c r="C162" s="157"/>
      <c r="E162" s="19">
        <v>21336</v>
      </c>
      <c r="F162" s="19"/>
      <c r="G162" s="19">
        <v>6455</v>
      </c>
      <c r="H162" s="27"/>
      <c r="I162" s="158">
        <v>0</v>
      </c>
      <c r="J162" s="27"/>
      <c r="K162" s="158">
        <v>0</v>
      </c>
    </row>
    <row r="163" spans="1:11" ht="21.75" customHeight="1" x14ac:dyDescent="0.25">
      <c r="A163" s="117" t="s">
        <v>208</v>
      </c>
      <c r="C163" s="157"/>
      <c r="E163" s="19">
        <v>37899</v>
      </c>
      <c r="F163" s="19"/>
      <c r="G163" s="19">
        <v>-10806</v>
      </c>
      <c r="H163" s="27"/>
      <c r="I163" s="158">
        <v>0</v>
      </c>
      <c r="J163" s="27"/>
      <c r="K163" s="158">
        <v>0</v>
      </c>
    </row>
    <row r="164" spans="1:11" ht="21.75" customHeight="1" x14ac:dyDescent="0.25">
      <c r="A164" s="22" t="s">
        <v>132</v>
      </c>
      <c r="B164" s="14"/>
      <c r="C164" s="159"/>
      <c r="D164" s="14"/>
      <c r="E164" s="90">
        <v>0</v>
      </c>
      <c r="F164" s="19"/>
      <c r="G164" s="90">
        <v>0</v>
      </c>
      <c r="H164" s="19"/>
      <c r="I164" s="120">
        <v>-382715</v>
      </c>
      <c r="J164" s="19"/>
      <c r="K164" s="120">
        <v>-309600</v>
      </c>
    </row>
    <row r="165" spans="1:11" ht="21.75" customHeight="1" x14ac:dyDescent="0.25">
      <c r="A165" s="22" t="s">
        <v>165</v>
      </c>
      <c r="B165" s="14"/>
      <c r="C165" s="159"/>
      <c r="D165" s="14"/>
      <c r="E165" s="90">
        <v>-18347</v>
      </c>
      <c r="F165" s="19"/>
      <c r="G165" s="90">
        <v>-6718</v>
      </c>
      <c r="H165" s="19"/>
      <c r="I165" s="27">
        <v>0</v>
      </c>
      <c r="J165" s="19"/>
      <c r="K165" s="27">
        <v>0</v>
      </c>
    </row>
    <row r="166" spans="1:11" ht="21.75" customHeight="1" x14ac:dyDescent="0.25">
      <c r="A166" s="117" t="s">
        <v>246</v>
      </c>
      <c r="B166" s="100"/>
      <c r="C166" s="157"/>
      <c r="E166" s="19">
        <v>518</v>
      </c>
      <c r="F166" s="19"/>
      <c r="G166" s="19">
        <v>87</v>
      </c>
      <c r="H166" s="19"/>
      <c r="I166" s="120">
        <v>184</v>
      </c>
      <c r="J166" s="19"/>
      <c r="K166" s="120">
        <v>4</v>
      </c>
    </row>
    <row r="167" spans="1:11" ht="21.75" customHeight="1" x14ac:dyDescent="0.25">
      <c r="A167" s="117" t="s">
        <v>247</v>
      </c>
      <c r="B167" s="100"/>
      <c r="C167" s="157"/>
      <c r="E167" s="19">
        <v>-2582</v>
      </c>
      <c r="F167" s="19"/>
      <c r="G167" s="19">
        <v>1255</v>
      </c>
      <c r="H167" s="19"/>
      <c r="I167" s="27">
        <v>-1690</v>
      </c>
      <c r="J167" s="19"/>
      <c r="K167" s="27">
        <v>0</v>
      </c>
    </row>
    <row r="168" spans="1:11" ht="21.75" customHeight="1" x14ac:dyDescent="0.25">
      <c r="A168" s="102" t="s">
        <v>88</v>
      </c>
      <c r="B168" s="100"/>
      <c r="C168" s="157"/>
      <c r="E168" s="19">
        <v>520</v>
      </c>
      <c r="F168" s="19"/>
      <c r="G168" s="19">
        <v>224</v>
      </c>
      <c r="H168" s="19"/>
      <c r="I168" s="120">
        <v>112</v>
      </c>
      <c r="J168" s="19"/>
      <c r="K168" s="120">
        <v>97</v>
      </c>
    </row>
    <row r="169" spans="1:11" ht="21.75" customHeight="1" x14ac:dyDescent="0.25">
      <c r="A169" s="183" t="s">
        <v>261</v>
      </c>
      <c r="B169" s="100"/>
      <c r="C169" s="157"/>
      <c r="E169" s="19">
        <v>5253</v>
      </c>
      <c r="F169" s="19"/>
      <c r="G169" s="27">
        <v>0</v>
      </c>
      <c r="H169" s="19"/>
      <c r="I169" s="120">
        <v>3016</v>
      </c>
      <c r="J169" s="19"/>
      <c r="K169" s="27">
        <v>0</v>
      </c>
    </row>
    <row r="170" spans="1:11" ht="21.75" customHeight="1" x14ac:dyDescent="0.25">
      <c r="A170" s="102" t="s">
        <v>89</v>
      </c>
      <c r="B170" s="100"/>
      <c r="C170" s="157"/>
      <c r="E170" s="19">
        <v>-940917</v>
      </c>
      <c r="F170" s="19"/>
      <c r="G170" s="19">
        <v>-749617</v>
      </c>
      <c r="H170" s="19"/>
      <c r="I170" s="120">
        <v>-492337</v>
      </c>
      <c r="J170" s="19"/>
      <c r="K170" s="120">
        <v>-440322</v>
      </c>
    </row>
    <row r="171" spans="1:11" ht="21.75" customHeight="1" x14ac:dyDescent="0.25">
      <c r="A171" s="102" t="s">
        <v>174</v>
      </c>
      <c r="B171" s="100"/>
      <c r="C171" s="157"/>
      <c r="E171" s="19">
        <v>-229</v>
      </c>
      <c r="F171" s="19"/>
      <c r="G171" s="19">
        <v>-758</v>
      </c>
      <c r="H171" s="19"/>
      <c r="I171" s="27">
        <v>0</v>
      </c>
      <c r="J171" s="19"/>
      <c r="K171" s="27">
        <v>0</v>
      </c>
    </row>
    <row r="172" spans="1:11" ht="21.75" customHeight="1" x14ac:dyDescent="0.25">
      <c r="A172" s="102" t="s">
        <v>90</v>
      </c>
      <c r="B172" s="100"/>
      <c r="C172" s="157"/>
      <c r="E172" s="213">
        <v>160298</v>
      </c>
      <c r="F172" s="19"/>
      <c r="G172" s="213">
        <v>144995</v>
      </c>
      <c r="H172" s="19"/>
      <c r="I172" s="125">
        <v>155311</v>
      </c>
      <c r="J172" s="19"/>
      <c r="K172" s="125">
        <v>142787</v>
      </c>
    </row>
    <row r="173" spans="1:11" ht="21.75" customHeight="1" x14ac:dyDescent="0.25">
      <c r="A173" s="102" t="s">
        <v>201</v>
      </c>
      <c r="C173" s="157"/>
      <c r="E173" s="123"/>
      <c r="F173" s="123"/>
      <c r="G173" s="123"/>
      <c r="H173" s="123"/>
      <c r="I173" s="120"/>
      <c r="J173" s="123"/>
      <c r="K173" s="120"/>
    </row>
    <row r="174" spans="1:11" ht="21.75" customHeight="1" x14ac:dyDescent="0.25">
      <c r="A174" s="102" t="s">
        <v>91</v>
      </c>
      <c r="C174" s="157"/>
      <c r="E174" s="123">
        <f>SUM(E155:E172)</f>
        <v>38561</v>
      </c>
      <c r="F174" s="123"/>
      <c r="G174" s="123">
        <f>SUM(G155:G172)</f>
        <v>78303</v>
      </c>
      <c r="H174" s="123"/>
      <c r="I174" s="120">
        <f>SUM(I155:I172)</f>
        <v>-49547</v>
      </c>
      <c r="J174" s="123"/>
      <c r="K174" s="120">
        <f>SUM(K155:K172)</f>
        <v>-95756</v>
      </c>
    </row>
    <row r="175" spans="1:11" ht="21.75" customHeight="1" x14ac:dyDescent="0.25">
      <c r="A175" s="102" t="s">
        <v>92</v>
      </c>
      <c r="C175" s="157"/>
      <c r="E175" s="123"/>
      <c r="F175" s="123"/>
      <c r="G175" s="123"/>
      <c r="H175" s="123"/>
      <c r="I175" s="120"/>
      <c r="J175" s="123"/>
      <c r="K175" s="120"/>
    </row>
    <row r="176" spans="1:11" ht="21.75" customHeight="1" x14ac:dyDescent="0.25">
      <c r="A176" s="102" t="s">
        <v>177</v>
      </c>
      <c r="B176" s="105"/>
      <c r="C176" s="157"/>
      <c r="E176" s="160">
        <v>4669</v>
      </c>
      <c r="F176" s="40"/>
      <c r="G176" s="160">
        <v>-1515</v>
      </c>
      <c r="I176" s="90">
        <v>0</v>
      </c>
      <c r="J176" s="40"/>
      <c r="K176" s="90">
        <v>0</v>
      </c>
    </row>
    <row r="177" spans="1:11" ht="21.75" customHeight="1" x14ac:dyDescent="0.25">
      <c r="A177" s="102" t="s">
        <v>93</v>
      </c>
      <c r="C177" s="157"/>
      <c r="E177" s="19">
        <v>-41474</v>
      </c>
      <c r="F177" s="19"/>
      <c r="G177" s="19">
        <v>667</v>
      </c>
      <c r="H177" s="19"/>
      <c r="I177" s="120">
        <v>2773</v>
      </c>
      <c r="J177" s="19"/>
      <c r="K177" s="120">
        <v>8197</v>
      </c>
    </row>
    <row r="178" spans="1:11" ht="21.75" customHeight="1" x14ac:dyDescent="0.25">
      <c r="A178" s="102" t="s">
        <v>94</v>
      </c>
      <c r="C178" s="157"/>
      <c r="E178" s="19">
        <v>5936</v>
      </c>
      <c r="F178" s="19"/>
      <c r="G178" s="19">
        <v>6140</v>
      </c>
      <c r="H178" s="19"/>
      <c r="I178" s="120">
        <v>3813</v>
      </c>
      <c r="J178" s="19"/>
      <c r="K178" s="120">
        <v>3036</v>
      </c>
    </row>
    <row r="179" spans="1:11" ht="21.75" customHeight="1" x14ac:dyDescent="0.25">
      <c r="A179" s="102" t="s">
        <v>166</v>
      </c>
      <c r="C179" s="157"/>
      <c r="E179" s="19">
        <v>-17788</v>
      </c>
      <c r="F179" s="19"/>
      <c r="G179" s="19">
        <v>-19808</v>
      </c>
      <c r="H179" s="19"/>
      <c r="I179" s="90">
        <v>0</v>
      </c>
      <c r="J179" s="19"/>
      <c r="K179" s="27">
        <v>0</v>
      </c>
    </row>
    <row r="180" spans="1:11" ht="21.75" customHeight="1" x14ac:dyDescent="0.25">
      <c r="A180" s="102" t="s">
        <v>167</v>
      </c>
      <c r="C180" s="157"/>
      <c r="E180" s="19">
        <v>12195</v>
      </c>
      <c r="F180" s="19"/>
      <c r="G180" s="19">
        <v>-9789</v>
      </c>
      <c r="H180" s="19"/>
      <c r="I180" s="90">
        <v>0</v>
      </c>
      <c r="J180" s="19"/>
      <c r="K180" s="27">
        <v>0</v>
      </c>
    </row>
    <row r="181" spans="1:11" ht="21.75" customHeight="1" x14ac:dyDescent="0.25">
      <c r="A181" s="102" t="s">
        <v>168</v>
      </c>
      <c r="C181" s="157"/>
      <c r="E181" s="19">
        <v>-21044</v>
      </c>
      <c r="F181" s="19"/>
      <c r="G181" s="19">
        <v>-13025</v>
      </c>
      <c r="H181" s="19"/>
      <c r="I181" s="90">
        <v>0</v>
      </c>
      <c r="J181" s="19"/>
      <c r="K181" s="27">
        <v>0</v>
      </c>
    </row>
    <row r="182" spans="1:11" ht="21.75" customHeight="1" x14ac:dyDescent="0.25">
      <c r="A182" s="102" t="s">
        <v>169</v>
      </c>
      <c r="C182" s="157"/>
      <c r="E182" s="19">
        <v>-25344</v>
      </c>
      <c r="F182" s="19"/>
      <c r="G182" s="19">
        <v>-685</v>
      </c>
      <c r="H182" s="19"/>
      <c r="I182" s="90">
        <v>0</v>
      </c>
      <c r="J182" s="19"/>
      <c r="K182" s="27">
        <v>0</v>
      </c>
    </row>
    <row r="183" spans="1:11" ht="21.75" customHeight="1" x14ac:dyDescent="0.25">
      <c r="A183" s="102" t="s">
        <v>197</v>
      </c>
      <c r="C183" s="157"/>
      <c r="E183" s="90">
        <v>0</v>
      </c>
      <c r="F183" s="19"/>
      <c r="G183" s="19">
        <v>25709</v>
      </c>
      <c r="H183" s="19"/>
      <c r="I183" s="90">
        <v>0</v>
      </c>
      <c r="J183" s="19"/>
      <c r="K183" s="27">
        <v>0</v>
      </c>
    </row>
    <row r="184" spans="1:11" ht="21.75" customHeight="1" x14ac:dyDescent="0.25">
      <c r="A184" s="102" t="s">
        <v>248</v>
      </c>
      <c r="C184" s="157"/>
      <c r="E184" s="19">
        <v>86383</v>
      </c>
      <c r="F184" s="19"/>
      <c r="G184" s="19">
        <v>36973</v>
      </c>
      <c r="H184" s="19"/>
      <c r="I184" s="27">
        <v>19109</v>
      </c>
      <c r="J184" s="19"/>
      <c r="K184" s="27">
        <v>707</v>
      </c>
    </row>
    <row r="185" spans="1:11" ht="21.75" customHeight="1" x14ac:dyDescent="0.25">
      <c r="A185" s="102" t="s">
        <v>95</v>
      </c>
      <c r="C185" s="157"/>
      <c r="E185" s="19">
        <v>-65774</v>
      </c>
      <c r="F185" s="19"/>
      <c r="G185" s="19">
        <v>-7571</v>
      </c>
      <c r="H185" s="19"/>
      <c r="I185" s="120">
        <v>-18693</v>
      </c>
      <c r="J185" s="19"/>
      <c r="K185" s="120">
        <v>-84</v>
      </c>
    </row>
    <row r="186" spans="1:11" ht="21.75" customHeight="1" x14ac:dyDescent="0.25">
      <c r="A186" s="102" t="s">
        <v>96</v>
      </c>
      <c r="C186" s="157"/>
      <c r="E186" s="19">
        <v>-2793235</v>
      </c>
      <c r="F186" s="19"/>
      <c r="G186" s="19">
        <v>-234800</v>
      </c>
      <c r="H186" s="19"/>
      <c r="I186" s="120">
        <v>-694481</v>
      </c>
      <c r="J186" s="19"/>
      <c r="K186" s="120">
        <v>-12190</v>
      </c>
    </row>
    <row r="187" spans="1:11" ht="21.75" customHeight="1" x14ac:dyDescent="0.25">
      <c r="A187" s="102" t="s">
        <v>198</v>
      </c>
      <c r="C187" s="157"/>
      <c r="E187" s="19">
        <v>867</v>
      </c>
      <c r="F187" s="19"/>
      <c r="G187" s="19">
        <v>118</v>
      </c>
      <c r="H187" s="19"/>
      <c r="I187" s="120">
        <v>-3194</v>
      </c>
      <c r="J187" s="19"/>
      <c r="K187" s="120">
        <v>-280</v>
      </c>
    </row>
    <row r="188" spans="1:11" ht="21.75" customHeight="1" x14ac:dyDescent="0.25">
      <c r="A188" s="117" t="s">
        <v>97</v>
      </c>
      <c r="B188" s="118"/>
      <c r="C188" s="157"/>
      <c r="E188" s="19">
        <v>3114</v>
      </c>
      <c r="F188" s="19"/>
      <c r="G188" s="19">
        <v>-7279</v>
      </c>
      <c r="H188" s="19"/>
      <c r="I188" s="120">
        <v>3368</v>
      </c>
      <c r="J188" s="19"/>
      <c r="K188" s="120">
        <v>-7279</v>
      </c>
    </row>
    <row r="189" spans="1:11" ht="21.75" customHeight="1" x14ac:dyDescent="0.25">
      <c r="A189" s="102" t="s">
        <v>98</v>
      </c>
      <c r="C189" s="157"/>
      <c r="E189" s="19"/>
      <c r="F189" s="19"/>
      <c r="G189" s="19"/>
      <c r="H189" s="19"/>
      <c r="I189" s="120"/>
      <c r="J189" s="19"/>
      <c r="K189" s="120"/>
    </row>
    <row r="190" spans="1:11" ht="21.75" customHeight="1" x14ac:dyDescent="0.25">
      <c r="A190" s="117" t="s">
        <v>99</v>
      </c>
      <c r="B190" s="100"/>
      <c r="C190" s="157"/>
      <c r="E190" s="19">
        <v>13922</v>
      </c>
      <c r="F190" s="19"/>
      <c r="G190" s="19">
        <v>36887</v>
      </c>
      <c r="H190" s="19"/>
      <c r="I190" s="120">
        <v>6086</v>
      </c>
      <c r="J190" s="19"/>
      <c r="K190" s="120">
        <v>15569</v>
      </c>
    </row>
    <row r="191" spans="1:11" ht="21.75" customHeight="1" x14ac:dyDescent="0.25">
      <c r="A191" s="117" t="s">
        <v>170</v>
      </c>
      <c r="B191" s="100"/>
      <c r="C191" s="157"/>
      <c r="E191" s="19">
        <v>2697</v>
      </c>
      <c r="F191" s="19"/>
      <c r="G191" s="19">
        <v>-9263</v>
      </c>
      <c r="H191" s="19"/>
      <c r="I191" s="90">
        <v>0</v>
      </c>
      <c r="J191" s="19"/>
      <c r="K191" s="90">
        <v>0</v>
      </c>
    </row>
    <row r="192" spans="1:11" ht="21.75" customHeight="1" x14ac:dyDescent="0.25">
      <c r="A192" s="117" t="s">
        <v>171</v>
      </c>
      <c r="B192" s="100"/>
      <c r="C192" s="157"/>
      <c r="E192" s="19">
        <v>-5186</v>
      </c>
      <c r="F192" s="19"/>
      <c r="G192" s="19">
        <v>40977</v>
      </c>
      <c r="H192" s="19"/>
      <c r="I192" s="90">
        <v>0</v>
      </c>
      <c r="J192" s="19"/>
      <c r="K192" s="90">
        <v>0</v>
      </c>
    </row>
    <row r="193" spans="1:13" ht="21.75" customHeight="1" x14ac:dyDescent="0.25">
      <c r="A193" s="34" t="s">
        <v>100</v>
      </c>
      <c r="B193" s="100"/>
      <c r="C193" s="157"/>
      <c r="E193" s="19">
        <v>-436</v>
      </c>
      <c r="F193" s="19"/>
      <c r="G193" s="19">
        <v>41162</v>
      </c>
      <c r="H193" s="19"/>
      <c r="I193" s="120">
        <v>1058</v>
      </c>
      <c r="J193" s="19"/>
      <c r="K193" s="120">
        <v>-11447</v>
      </c>
    </row>
    <row r="194" spans="1:13" ht="21.75" customHeight="1" x14ac:dyDescent="0.25">
      <c r="A194" s="117" t="s">
        <v>133</v>
      </c>
      <c r="C194" s="157"/>
      <c r="E194" s="90">
        <v>0</v>
      </c>
      <c r="F194" s="132"/>
      <c r="G194" s="90">
        <v>-384</v>
      </c>
      <c r="H194" s="132"/>
      <c r="I194" s="90">
        <v>0</v>
      </c>
      <c r="J194" s="132"/>
      <c r="K194" s="90">
        <v>0</v>
      </c>
      <c r="L194" s="162"/>
      <c r="M194" s="162"/>
    </row>
    <row r="195" spans="1:13" ht="21.75" customHeight="1" x14ac:dyDescent="0.25">
      <c r="A195" s="34" t="s">
        <v>101</v>
      </c>
      <c r="B195" s="100"/>
      <c r="C195" s="157"/>
      <c r="E195" s="163">
        <v>40</v>
      </c>
      <c r="F195" s="19"/>
      <c r="G195" s="163">
        <v>2295</v>
      </c>
      <c r="H195" s="19"/>
      <c r="I195" s="49">
        <v>-90</v>
      </c>
      <c r="J195" s="19"/>
      <c r="K195" s="49">
        <v>1467</v>
      </c>
    </row>
    <row r="196" spans="1:13" ht="21.75" customHeight="1" x14ac:dyDescent="0.25">
      <c r="A196" s="117" t="s">
        <v>262</v>
      </c>
      <c r="B196" s="100"/>
      <c r="C196" s="157"/>
      <c r="E196" s="123">
        <f>SUM(E174:E188,E190:E195)</f>
        <v>-2801897</v>
      </c>
      <c r="F196" s="123"/>
      <c r="G196" s="123">
        <f>SUM(G174:G188,G190:G195)</f>
        <v>-34888</v>
      </c>
      <c r="H196" s="123"/>
      <c r="I196" s="123">
        <f>SUM(I174:I188,I190:I195)</f>
        <v>-729798</v>
      </c>
      <c r="J196" s="123"/>
      <c r="K196" s="123">
        <f>SUM(K174:K188,K190:K195)</f>
        <v>-98060</v>
      </c>
    </row>
    <row r="197" spans="1:13" ht="21.75" customHeight="1" x14ac:dyDescent="0.25">
      <c r="A197" s="117"/>
      <c r="B197" s="118"/>
      <c r="C197" s="157"/>
      <c r="E197" s="19"/>
      <c r="F197" s="19"/>
      <c r="G197" s="19"/>
      <c r="H197" s="19"/>
      <c r="I197" s="120"/>
      <c r="J197" s="19"/>
      <c r="K197" s="120"/>
    </row>
    <row r="198" spans="1:13" ht="21.75" customHeight="1" x14ac:dyDescent="0.25">
      <c r="A198" s="42" t="s">
        <v>219</v>
      </c>
      <c r="B198" s="118"/>
      <c r="C198" s="157"/>
      <c r="F198" s="40"/>
    </row>
    <row r="199" spans="1:13" s="137" customFormat="1" ht="21.75" customHeight="1" x14ac:dyDescent="0.25">
      <c r="I199" s="92"/>
      <c r="J199" s="91"/>
      <c r="K199" s="156" t="s">
        <v>148</v>
      </c>
      <c r="M199" s="103"/>
    </row>
    <row r="200" spans="1:13" s="100" customFormat="1" ht="21.75" customHeight="1" x14ac:dyDescent="0.25">
      <c r="A200" s="95" t="s">
        <v>0</v>
      </c>
      <c r="B200" s="96"/>
      <c r="C200" s="97"/>
      <c r="D200" s="98"/>
      <c r="E200" s="98"/>
      <c r="F200" s="98"/>
      <c r="G200" s="98"/>
      <c r="H200" s="98"/>
      <c r="I200" s="99"/>
      <c r="J200" s="98"/>
      <c r="K200" s="98"/>
      <c r="M200" s="103"/>
    </row>
    <row r="201" spans="1:13" s="100" customFormat="1" ht="21.75" customHeight="1" x14ac:dyDescent="0.25">
      <c r="A201" s="127" t="s">
        <v>105</v>
      </c>
      <c r="B201" s="98"/>
      <c r="C201" s="97"/>
      <c r="D201" s="98"/>
      <c r="E201" s="98"/>
      <c r="F201" s="98"/>
      <c r="G201" s="98"/>
      <c r="H201" s="98"/>
      <c r="I201" s="99"/>
      <c r="J201" s="98"/>
      <c r="K201" s="98"/>
      <c r="M201" s="103"/>
    </row>
    <row r="202" spans="1:13" s="100" customFormat="1" ht="21.75" customHeight="1" x14ac:dyDescent="0.25">
      <c r="A202" s="95" t="s">
        <v>238</v>
      </c>
      <c r="B202" s="96"/>
      <c r="C202" s="97"/>
      <c r="D202" s="98"/>
      <c r="E202" s="98"/>
      <c r="F202" s="98"/>
      <c r="G202" s="98"/>
      <c r="H202" s="98"/>
      <c r="I202" s="99"/>
      <c r="J202" s="98"/>
      <c r="K202" s="98"/>
      <c r="M202" s="103"/>
    </row>
    <row r="203" spans="1:13" s="100" customFormat="1" ht="21.75" customHeight="1" x14ac:dyDescent="0.25">
      <c r="B203" s="96"/>
      <c r="C203" s="97"/>
      <c r="D203" s="98"/>
      <c r="E203" s="98"/>
      <c r="F203" s="98"/>
      <c r="G203" s="98"/>
      <c r="H203" s="98"/>
      <c r="I203" s="101"/>
      <c r="J203" s="98"/>
      <c r="K203" s="93" t="s">
        <v>149</v>
      </c>
      <c r="M203" s="103"/>
    </row>
    <row r="204" spans="1:13" ht="21.75" customHeight="1" x14ac:dyDescent="0.25">
      <c r="E204" s="104"/>
      <c r="F204" s="104" t="s">
        <v>2</v>
      </c>
      <c r="G204" s="104"/>
      <c r="H204" s="105"/>
      <c r="I204" s="106"/>
      <c r="J204" s="104" t="s">
        <v>21</v>
      </c>
      <c r="K204" s="104"/>
    </row>
    <row r="205" spans="1:13" ht="21.75" customHeight="1" x14ac:dyDescent="0.25">
      <c r="C205" s="112"/>
      <c r="D205" s="113"/>
      <c r="E205" s="107">
        <v>2564</v>
      </c>
      <c r="F205" s="109"/>
      <c r="G205" s="107">
        <v>2563</v>
      </c>
      <c r="H205" s="110"/>
      <c r="I205" s="107">
        <v>2564</v>
      </c>
      <c r="J205" s="109"/>
      <c r="K205" s="107">
        <v>2563</v>
      </c>
    </row>
    <row r="206" spans="1:13" ht="21.75" customHeight="1" x14ac:dyDescent="0.25">
      <c r="A206" s="117" t="s">
        <v>102</v>
      </c>
      <c r="B206" s="100"/>
      <c r="C206" s="157"/>
      <c r="E206" s="123">
        <v>850173</v>
      </c>
      <c r="F206" s="123"/>
      <c r="G206" s="123">
        <v>649665</v>
      </c>
      <c r="H206" s="123"/>
      <c r="I206" s="120">
        <v>476833</v>
      </c>
      <c r="J206" s="123"/>
      <c r="K206" s="120">
        <v>436928</v>
      </c>
    </row>
    <row r="207" spans="1:13" ht="21.75" customHeight="1" x14ac:dyDescent="0.25">
      <c r="A207" s="117" t="s">
        <v>103</v>
      </c>
      <c r="B207" s="100"/>
      <c r="C207" s="157"/>
      <c r="E207" s="123">
        <v>-157784</v>
      </c>
      <c r="F207" s="123"/>
      <c r="G207" s="123">
        <v>-134543</v>
      </c>
      <c r="H207" s="123"/>
      <c r="I207" s="123">
        <v>-152939</v>
      </c>
      <c r="J207" s="123"/>
      <c r="K207" s="123">
        <v>-132377</v>
      </c>
    </row>
    <row r="208" spans="1:13" ht="21.75" customHeight="1" x14ac:dyDescent="0.25">
      <c r="A208" s="117" t="s">
        <v>104</v>
      </c>
      <c r="C208" s="157"/>
      <c r="E208" s="164">
        <v>-74412</v>
      </c>
      <c r="F208" s="132"/>
      <c r="G208" s="164">
        <v>-5619</v>
      </c>
      <c r="H208" s="132"/>
      <c r="I208" s="125">
        <v>-19287</v>
      </c>
      <c r="J208" s="132"/>
      <c r="K208" s="125">
        <v>-5000</v>
      </c>
    </row>
    <row r="209" spans="1:11" ht="21.75" customHeight="1" x14ac:dyDescent="0.25">
      <c r="A209" s="127" t="s">
        <v>249</v>
      </c>
      <c r="B209" s="118"/>
      <c r="C209" s="157"/>
      <c r="E209" s="164">
        <f>SUM(E196,E206:E208)</f>
        <v>-2183920</v>
      </c>
      <c r="F209" s="123"/>
      <c r="G209" s="164">
        <f>SUM(G196,G206:G208)</f>
        <v>474615</v>
      </c>
      <c r="H209" s="123"/>
      <c r="I209" s="164">
        <f>SUM(I196,I206:I208)</f>
        <v>-425191</v>
      </c>
      <c r="J209" s="123"/>
      <c r="K209" s="164">
        <f>SUM(K196,K206:K208)</f>
        <v>201491</v>
      </c>
    </row>
    <row r="210" spans="1:11" ht="21.75" customHeight="1" x14ac:dyDescent="0.25">
      <c r="A210" s="111" t="s">
        <v>106</v>
      </c>
      <c r="B210" s="105"/>
      <c r="C210" s="157"/>
      <c r="E210" s="160"/>
      <c r="F210" s="40"/>
      <c r="G210" s="160"/>
      <c r="I210" s="48"/>
      <c r="J210" s="40"/>
      <c r="K210" s="48"/>
    </row>
    <row r="211" spans="1:11" ht="21.75" customHeight="1" x14ac:dyDescent="0.25">
      <c r="A211" s="102" t="s">
        <v>263</v>
      </c>
      <c r="C211" s="157"/>
      <c r="E211" s="132">
        <v>1174</v>
      </c>
      <c r="F211" s="123"/>
      <c r="G211" s="132">
        <v>5</v>
      </c>
      <c r="H211" s="123"/>
      <c r="I211" s="124">
        <v>1176</v>
      </c>
      <c r="J211" s="123"/>
      <c r="K211" s="124">
        <v>5</v>
      </c>
    </row>
    <row r="212" spans="1:11" ht="21.75" customHeight="1" x14ac:dyDescent="0.25">
      <c r="A212" s="102" t="s">
        <v>221</v>
      </c>
      <c r="C212" s="157"/>
      <c r="E212" s="165">
        <v>282000</v>
      </c>
      <c r="F212" s="123"/>
      <c r="G212" s="165">
        <v>11000</v>
      </c>
      <c r="H212" s="123"/>
      <c r="I212" s="151">
        <v>-1287500</v>
      </c>
      <c r="J212" s="123"/>
      <c r="K212" s="151">
        <v>321000</v>
      </c>
    </row>
    <row r="213" spans="1:11" ht="21.75" customHeight="1" x14ac:dyDescent="0.25">
      <c r="A213" s="102" t="s">
        <v>264</v>
      </c>
      <c r="C213" s="157"/>
      <c r="E213" s="165">
        <v>0</v>
      </c>
      <c r="F213" s="123"/>
      <c r="G213" s="165">
        <v>0</v>
      </c>
      <c r="H213" s="123"/>
      <c r="I213" s="165">
        <v>3558</v>
      </c>
      <c r="J213" s="123"/>
      <c r="K213" s="165">
        <v>0</v>
      </c>
    </row>
    <row r="214" spans="1:11" ht="21.75" customHeight="1" x14ac:dyDescent="0.25">
      <c r="A214" s="166" t="s">
        <v>260</v>
      </c>
      <c r="B214" s="162"/>
      <c r="C214" s="157"/>
      <c r="E214" s="123">
        <v>332</v>
      </c>
      <c r="F214" s="132"/>
      <c r="G214" s="165">
        <v>197</v>
      </c>
      <c r="H214" s="132"/>
      <c r="I214" s="120">
        <v>327</v>
      </c>
      <c r="J214" s="132"/>
      <c r="K214" s="165">
        <v>197</v>
      </c>
    </row>
    <row r="215" spans="1:11" ht="21.75" customHeight="1" x14ac:dyDescent="0.25">
      <c r="A215" s="166" t="s">
        <v>153</v>
      </c>
      <c r="B215" s="162"/>
      <c r="C215" s="157"/>
      <c r="E215" s="132">
        <v>-29561</v>
      </c>
      <c r="F215" s="132"/>
      <c r="G215" s="132">
        <v>-49141</v>
      </c>
      <c r="H215" s="132"/>
      <c r="I215" s="124">
        <v>-28118</v>
      </c>
      <c r="J215" s="132"/>
      <c r="K215" s="124">
        <v>-41177</v>
      </c>
    </row>
    <row r="216" spans="1:11" ht="21.75" customHeight="1" x14ac:dyDescent="0.25">
      <c r="A216" s="166" t="s">
        <v>202</v>
      </c>
      <c r="B216" s="162"/>
      <c r="C216" s="157"/>
      <c r="E216" s="165">
        <v>0</v>
      </c>
      <c r="F216" s="132"/>
      <c r="G216" s="165">
        <v>-5000</v>
      </c>
      <c r="H216" s="132"/>
      <c r="I216" s="165">
        <v>0</v>
      </c>
      <c r="J216" s="132"/>
      <c r="K216" s="165">
        <v>0</v>
      </c>
    </row>
    <row r="217" spans="1:11" ht="21.75" customHeight="1" x14ac:dyDescent="0.25">
      <c r="A217" s="166" t="s">
        <v>176</v>
      </c>
      <c r="B217" s="162"/>
      <c r="C217" s="157"/>
      <c r="E217" s="165">
        <v>229</v>
      </c>
      <c r="F217" s="132"/>
      <c r="G217" s="165">
        <v>758</v>
      </c>
      <c r="H217" s="132"/>
      <c r="I217" s="165">
        <v>0</v>
      </c>
      <c r="J217" s="132"/>
      <c r="K217" s="165">
        <v>0</v>
      </c>
    </row>
    <row r="218" spans="1:11" ht="21.75" customHeight="1" x14ac:dyDescent="0.25">
      <c r="A218" s="111" t="s">
        <v>172</v>
      </c>
      <c r="C218" s="157"/>
      <c r="E218" s="167">
        <f>SUM(E211:E217)</f>
        <v>254174</v>
      </c>
      <c r="F218" s="123"/>
      <c r="G218" s="167">
        <f>SUM(G211:G217)</f>
        <v>-42181</v>
      </c>
      <c r="H218" s="123"/>
      <c r="I218" s="167">
        <f>SUM(I211:I217)</f>
        <v>-1310557</v>
      </c>
      <c r="J218" s="123"/>
      <c r="K218" s="167">
        <f>SUM(K211:K217)</f>
        <v>280025</v>
      </c>
    </row>
    <row r="219" spans="1:11" ht="21.75" customHeight="1" x14ac:dyDescent="0.25">
      <c r="A219" s="111" t="s">
        <v>107</v>
      </c>
      <c r="B219" s="105"/>
      <c r="C219" s="157"/>
      <c r="E219" s="123"/>
      <c r="F219" s="123"/>
      <c r="G219" s="123"/>
      <c r="H219" s="123"/>
      <c r="I219" s="120"/>
      <c r="J219" s="123"/>
      <c r="K219" s="120"/>
    </row>
    <row r="220" spans="1:11" ht="21.75" customHeight="1" x14ac:dyDescent="0.25">
      <c r="A220" s="168" t="s">
        <v>209</v>
      </c>
      <c r="B220" s="169"/>
      <c r="C220" s="159"/>
      <c r="D220" s="14"/>
      <c r="E220" s="158">
        <v>-50000</v>
      </c>
      <c r="F220" s="27"/>
      <c r="G220" s="158">
        <v>-650000</v>
      </c>
      <c r="H220" s="27"/>
      <c r="I220" s="158">
        <v>-50000</v>
      </c>
      <c r="J220" s="27"/>
      <c r="K220" s="158">
        <v>-650000</v>
      </c>
    </row>
    <row r="221" spans="1:11" ht="21.75" customHeight="1" x14ac:dyDescent="0.25">
      <c r="A221" s="168" t="s">
        <v>173</v>
      </c>
      <c r="B221" s="169"/>
      <c r="C221" s="159"/>
      <c r="D221" s="14"/>
      <c r="E221" s="158">
        <v>0</v>
      </c>
      <c r="F221" s="27"/>
      <c r="G221" s="158">
        <v>-200000</v>
      </c>
      <c r="H221" s="27"/>
      <c r="I221" s="158">
        <v>0</v>
      </c>
      <c r="J221" s="27"/>
      <c r="K221" s="158">
        <v>-200000</v>
      </c>
    </row>
    <row r="222" spans="1:11" ht="21.75" customHeight="1" x14ac:dyDescent="0.25">
      <c r="A222" s="168" t="s">
        <v>200</v>
      </c>
      <c r="B222" s="169"/>
      <c r="C222" s="159"/>
      <c r="D222" s="14"/>
      <c r="E222" s="158">
        <v>-25068</v>
      </c>
      <c r="F222" s="27"/>
      <c r="G222" s="158">
        <v>-21591</v>
      </c>
      <c r="H222" s="27"/>
      <c r="I222" s="158">
        <v>-17606</v>
      </c>
      <c r="J222" s="27"/>
      <c r="K222" s="158">
        <v>-14571</v>
      </c>
    </row>
    <row r="223" spans="1:11" ht="21.75" customHeight="1" x14ac:dyDescent="0.25">
      <c r="A223" s="168" t="s">
        <v>108</v>
      </c>
      <c r="B223" s="169"/>
      <c r="C223" s="159"/>
      <c r="D223" s="14"/>
      <c r="E223" s="158">
        <v>267513</v>
      </c>
      <c r="F223" s="27"/>
      <c r="G223" s="158">
        <v>118487</v>
      </c>
      <c r="H223" s="27"/>
      <c r="I223" s="158">
        <v>0</v>
      </c>
      <c r="J223" s="27"/>
      <c r="K223" s="158">
        <v>0</v>
      </c>
    </row>
    <row r="224" spans="1:11" ht="21.75" customHeight="1" x14ac:dyDescent="0.25">
      <c r="A224" s="168" t="s">
        <v>109</v>
      </c>
      <c r="B224" s="169"/>
      <c r="C224" s="159"/>
      <c r="D224" s="14"/>
      <c r="E224" s="158">
        <v>-150034</v>
      </c>
      <c r="F224" s="27"/>
      <c r="G224" s="158">
        <v>-158200</v>
      </c>
      <c r="H224" s="27"/>
      <c r="I224" s="158">
        <v>-123700</v>
      </c>
      <c r="J224" s="27"/>
      <c r="K224" s="158">
        <v>-158200</v>
      </c>
    </row>
    <row r="225" spans="1:11" ht="21.75" customHeight="1" x14ac:dyDescent="0.25">
      <c r="A225" s="168" t="s">
        <v>199</v>
      </c>
      <c r="B225" s="169"/>
      <c r="C225" s="159"/>
      <c r="D225" s="14"/>
      <c r="E225" s="158">
        <v>0</v>
      </c>
      <c r="F225" s="27"/>
      <c r="G225" s="158">
        <v>2000000</v>
      </c>
      <c r="H225" s="27"/>
      <c r="I225" s="158">
        <v>0</v>
      </c>
      <c r="J225" s="27"/>
      <c r="K225" s="158">
        <v>2000000</v>
      </c>
    </row>
    <row r="226" spans="1:11" ht="21.75" customHeight="1" x14ac:dyDescent="0.25">
      <c r="A226" s="168" t="s">
        <v>126</v>
      </c>
      <c r="B226" s="169"/>
      <c r="C226" s="159"/>
      <c r="D226" s="14"/>
      <c r="E226" s="158">
        <v>-750</v>
      </c>
      <c r="F226" s="27"/>
      <c r="G226" s="158">
        <v>-10800</v>
      </c>
      <c r="H226" s="27"/>
      <c r="I226" s="158">
        <v>0</v>
      </c>
      <c r="J226" s="27"/>
      <c r="K226" s="158">
        <v>-10350</v>
      </c>
    </row>
    <row r="227" spans="1:11" ht="21.75" customHeight="1" x14ac:dyDescent="0.25">
      <c r="A227" s="168" t="s">
        <v>210</v>
      </c>
      <c r="B227" s="169"/>
      <c r="C227" s="159"/>
      <c r="D227" s="14"/>
      <c r="E227" s="158">
        <v>1941890</v>
      </c>
      <c r="F227" s="27"/>
      <c r="G227" s="158">
        <v>55867</v>
      </c>
      <c r="H227" s="27"/>
      <c r="I227" s="158">
        <v>1941890</v>
      </c>
      <c r="J227" s="27"/>
      <c r="K227" s="158">
        <v>55867</v>
      </c>
    </row>
    <row r="228" spans="1:11" ht="21.75" customHeight="1" x14ac:dyDescent="0.25">
      <c r="A228" s="168" t="s">
        <v>143</v>
      </c>
      <c r="B228" s="169"/>
      <c r="C228" s="159"/>
      <c r="D228" s="14"/>
      <c r="E228" s="158">
        <v>92</v>
      </c>
      <c r="F228" s="27"/>
      <c r="G228" s="158">
        <v>0</v>
      </c>
      <c r="H228" s="27"/>
      <c r="I228" s="158">
        <v>0</v>
      </c>
      <c r="J228" s="27"/>
      <c r="K228" s="158">
        <v>0</v>
      </c>
    </row>
    <row r="229" spans="1:11" ht="21.75" customHeight="1" x14ac:dyDescent="0.25">
      <c r="A229" s="168" t="s">
        <v>205</v>
      </c>
      <c r="B229" s="169"/>
      <c r="C229" s="159"/>
      <c r="D229" s="14"/>
      <c r="E229" s="158">
        <v>-447634</v>
      </c>
      <c r="F229" s="27"/>
      <c r="G229" s="158">
        <v>-293208</v>
      </c>
      <c r="H229" s="27"/>
      <c r="I229" s="158">
        <v>-447634</v>
      </c>
      <c r="J229" s="27"/>
      <c r="K229" s="158">
        <v>-293208</v>
      </c>
    </row>
    <row r="230" spans="1:11" ht="21.75" customHeight="1" x14ac:dyDescent="0.25">
      <c r="A230" s="111" t="s">
        <v>218</v>
      </c>
      <c r="C230" s="157"/>
      <c r="E230" s="170">
        <f>SUM(E220:E229)</f>
        <v>1536009</v>
      </c>
      <c r="F230" s="171"/>
      <c r="G230" s="170">
        <f>SUM(G220:G229)</f>
        <v>840555</v>
      </c>
      <c r="H230" s="171"/>
      <c r="I230" s="170">
        <f>SUM(I220:I229)</f>
        <v>1302950</v>
      </c>
      <c r="J230" s="171"/>
      <c r="K230" s="170">
        <f>SUM(K220:K229)</f>
        <v>729538</v>
      </c>
    </row>
    <row r="231" spans="1:11" ht="21.75" customHeight="1" x14ac:dyDescent="0.25">
      <c r="A231" s="102" t="s">
        <v>127</v>
      </c>
      <c r="C231" s="157"/>
      <c r="E231" s="122">
        <v>132</v>
      </c>
      <c r="F231" s="123"/>
      <c r="G231" s="122">
        <v>85</v>
      </c>
      <c r="H231" s="123"/>
      <c r="I231" s="158">
        <v>0</v>
      </c>
      <c r="J231" s="123"/>
      <c r="K231" s="176">
        <v>0</v>
      </c>
    </row>
    <row r="232" spans="1:11" ht="21.75" customHeight="1" x14ac:dyDescent="0.25">
      <c r="A232" s="102" t="s">
        <v>265</v>
      </c>
      <c r="C232" s="157"/>
      <c r="E232" s="164">
        <v>-4</v>
      </c>
      <c r="F232" s="123"/>
      <c r="G232" s="164">
        <v>-93</v>
      </c>
      <c r="H232" s="123"/>
      <c r="I232" s="177">
        <v>0</v>
      </c>
      <c r="J232" s="123"/>
      <c r="K232" s="177">
        <v>0</v>
      </c>
    </row>
    <row r="233" spans="1:11" ht="21.75" customHeight="1" x14ac:dyDescent="0.25">
      <c r="A233" s="111" t="s">
        <v>266</v>
      </c>
      <c r="C233" s="157"/>
      <c r="E233" s="132">
        <f>SUM(E209,E218,E230,E231,E232)</f>
        <v>-393609</v>
      </c>
      <c r="F233" s="123"/>
      <c r="G233" s="132">
        <f>SUM(G209,G218,G230,G231,G232)</f>
        <v>1272981</v>
      </c>
      <c r="H233" s="123"/>
      <c r="I233" s="132">
        <f>SUM(I209,I218,I230,I231,I232)</f>
        <v>-432798</v>
      </c>
      <c r="J233" s="123"/>
      <c r="K233" s="132">
        <f>SUM(K209,K218,K230,K231,K232)</f>
        <v>1211054</v>
      </c>
    </row>
    <row r="234" spans="1:11" ht="21.75" customHeight="1" x14ac:dyDescent="0.25">
      <c r="A234" s="117" t="s">
        <v>154</v>
      </c>
      <c r="B234" s="100"/>
      <c r="C234" s="157"/>
      <c r="E234" s="164">
        <v>967077</v>
      </c>
      <c r="F234" s="123"/>
      <c r="G234" s="164">
        <v>316864</v>
      </c>
      <c r="H234" s="123"/>
      <c r="I234" s="177">
        <v>786036</v>
      </c>
      <c r="J234" s="123"/>
      <c r="K234" s="177">
        <v>151570</v>
      </c>
    </row>
    <row r="235" spans="1:11" ht="21.75" customHeight="1" thickBot="1" x14ac:dyDescent="0.3">
      <c r="A235" s="95" t="s">
        <v>155</v>
      </c>
      <c r="B235" s="118"/>
      <c r="C235" s="157"/>
      <c r="E235" s="172">
        <f>SUM(E233:E234)</f>
        <v>573468</v>
      </c>
      <c r="F235" s="123"/>
      <c r="G235" s="172">
        <f>SUM(G233:G234)</f>
        <v>1589845</v>
      </c>
      <c r="H235" s="123"/>
      <c r="I235" s="172">
        <f>SUM(I233:I234)</f>
        <v>353238</v>
      </c>
      <c r="J235" s="123"/>
      <c r="K235" s="172">
        <f>SUM(K233:K234)</f>
        <v>1362624</v>
      </c>
    </row>
    <row r="236" spans="1:11" ht="21.75" customHeight="1" thickTop="1" x14ac:dyDescent="0.25">
      <c r="E236" s="132">
        <f>SUM(E235-BS!E12)</f>
        <v>0</v>
      </c>
      <c r="I236" s="132">
        <f>SUM(I235-BS!I12)</f>
        <v>0</v>
      </c>
    </row>
    <row r="237" spans="1:11" ht="21.75" customHeight="1" x14ac:dyDescent="0.25">
      <c r="A237" s="95" t="s">
        <v>156</v>
      </c>
      <c r="B237" s="118"/>
      <c r="C237" s="157"/>
      <c r="F237" s="123"/>
      <c r="G237" s="132"/>
      <c r="H237" s="123"/>
      <c r="J237" s="123"/>
      <c r="K237" s="132"/>
    </row>
    <row r="238" spans="1:11" ht="21.75" customHeight="1" x14ac:dyDescent="0.25">
      <c r="A238" s="95" t="s">
        <v>217</v>
      </c>
      <c r="B238" s="118"/>
      <c r="C238" s="157"/>
      <c r="E238" s="132"/>
      <c r="F238" s="123"/>
      <c r="G238" s="132"/>
      <c r="H238" s="123"/>
      <c r="I238" s="124"/>
      <c r="J238" s="123"/>
      <c r="K238" s="124"/>
    </row>
    <row r="239" spans="1:11" ht="21.75" customHeight="1" x14ac:dyDescent="0.25">
      <c r="A239" s="161" t="s">
        <v>211</v>
      </c>
      <c r="B239" s="14"/>
      <c r="C239" s="14"/>
      <c r="D239" s="14"/>
      <c r="E239" s="20"/>
      <c r="F239" s="19"/>
      <c r="G239" s="20"/>
      <c r="H239" s="19"/>
      <c r="I239" s="124"/>
      <c r="J239" s="19"/>
      <c r="K239" s="124"/>
    </row>
    <row r="240" spans="1:11" ht="21.75" customHeight="1" x14ac:dyDescent="0.25">
      <c r="A240" s="161" t="s">
        <v>212</v>
      </c>
      <c r="B240" s="14"/>
      <c r="C240" s="14"/>
      <c r="D240" s="14"/>
      <c r="E240" s="90">
        <v>314539</v>
      </c>
      <c r="F240" s="19"/>
      <c r="G240" s="90">
        <v>1253634</v>
      </c>
      <c r="H240" s="19"/>
      <c r="I240" s="90">
        <v>5250</v>
      </c>
      <c r="J240" s="19"/>
      <c r="K240" s="90">
        <v>164548</v>
      </c>
    </row>
    <row r="241" spans="1:13" ht="21.75" customHeight="1" x14ac:dyDescent="0.25">
      <c r="A241" s="161" t="s">
        <v>213</v>
      </c>
      <c r="B241" s="14"/>
      <c r="C241" s="14"/>
      <c r="D241" s="14"/>
      <c r="E241" s="90">
        <v>14005</v>
      </c>
      <c r="F241" s="19"/>
      <c r="G241" s="90">
        <v>6852</v>
      </c>
      <c r="H241" s="19"/>
      <c r="I241" s="90">
        <v>13930</v>
      </c>
      <c r="J241" s="19"/>
      <c r="K241" s="90">
        <v>6852</v>
      </c>
    </row>
    <row r="242" spans="1:13" ht="21.75" customHeight="1" x14ac:dyDescent="0.25">
      <c r="A242" s="161" t="s">
        <v>214</v>
      </c>
      <c r="B242" s="14"/>
      <c r="C242" s="14"/>
      <c r="D242" s="14"/>
      <c r="E242" s="90">
        <v>431059</v>
      </c>
      <c r="F242" s="19"/>
      <c r="G242" s="90">
        <v>158288</v>
      </c>
      <c r="H242" s="19"/>
      <c r="I242" s="90">
        <v>0</v>
      </c>
      <c r="J242" s="19"/>
      <c r="K242" s="90">
        <v>0</v>
      </c>
    </row>
    <row r="243" spans="1:13" ht="21.75" customHeight="1" x14ac:dyDescent="0.25">
      <c r="A243" s="161" t="s">
        <v>250</v>
      </c>
      <c r="B243" s="14"/>
      <c r="C243" s="14"/>
      <c r="D243" s="14"/>
      <c r="E243" s="90">
        <v>1</v>
      </c>
      <c r="F243" s="19"/>
      <c r="G243" s="90">
        <v>0</v>
      </c>
      <c r="H243" s="19"/>
      <c r="I243" s="90">
        <v>0</v>
      </c>
      <c r="J243" s="19"/>
      <c r="K243" s="90">
        <v>0</v>
      </c>
    </row>
    <row r="244" spans="1:13" ht="21.75" customHeight="1" x14ac:dyDescent="0.25">
      <c r="A244" s="161" t="s">
        <v>215</v>
      </c>
      <c r="B244" s="118"/>
      <c r="C244" s="157"/>
      <c r="E244" s="132">
        <v>52311</v>
      </c>
      <c r="F244" s="123"/>
      <c r="G244" s="132">
        <v>43614</v>
      </c>
      <c r="H244" s="90"/>
      <c r="I244" s="90">
        <v>42526</v>
      </c>
      <c r="J244" s="90"/>
      <c r="K244" s="90">
        <v>33796</v>
      </c>
    </row>
    <row r="245" spans="1:13" ht="21.75" customHeight="1" x14ac:dyDescent="0.25">
      <c r="A245" s="161" t="s">
        <v>216</v>
      </c>
      <c r="B245" s="118"/>
      <c r="C245" s="157"/>
      <c r="E245" s="132">
        <v>1578</v>
      </c>
      <c r="F245" s="123"/>
      <c r="G245" s="132">
        <v>1857</v>
      </c>
      <c r="H245" s="90"/>
      <c r="I245" s="90">
        <v>1578</v>
      </c>
      <c r="J245" s="90"/>
      <c r="K245" s="90">
        <v>1857</v>
      </c>
    </row>
    <row r="246" spans="1:13" ht="21.75" customHeight="1" x14ac:dyDescent="0.25">
      <c r="A246" s="95"/>
      <c r="B246" s="118"/>
      <c r="C246" s="157"/>
      <c r="E246" s="132"/>
      <c r="F246" s="123"/>
      <c r="G246" s="132"/>
      <c r="H246" s="123"/>
      <c r="I246" s="124"/>
      <c r="J246" s="123"/>
      <c r="K246" s="132"/>
    </row>
    <row r="247" spans="1:13" ht="21.75" customHeight="1" x14ac:dyDescent="0.25">
      <c r="A247" s="42" t="s">
        <v>219</v>
      </c>
      <c r="B247" s="118"/>
      <c r="C247" s="157"/>
      <c r="E247" s="40"/>
      <c r="F247" s="40"/>
      <c r="G247" s="40"/>
    </row>
    <row r="253" spans="1:13" s="102" customFormat="1" ht="21.75" customHeight="1" x14ac:dyDescent="0.25">
      <c r="B253" s="103"/>
      <c r="D253" s="103"/>
      <c r="E253" s="103"/>
      <c r="F253" s="103"/>
      <c r="G253" s="103"/>
      <c r="H253" s="103"/>
      <c r="I253" s="116"/>
      <c r="J253" s="103"/>
      <c r="K253" s="103"/>
      <c r="L253" s="103"/>
      <c r="M253" s="103"/>
    </row>
    <row r="254" spans="1:13" s="102" customFormat="1" ht="21.75" customHeight="1" x14ac:dyDescent="0.25">
      <c r="B254" s="103"/>
      <c r="D254" s="103"/>
      <c r="E254" s="103"/>
      <c r="F254" s="103"/>
      <c r="G254" s="103"/>
      <c r="H254" s="103"/>
      <c r="I254" s="116"/>
      <c r="J254" s="103"/>
      <c r="K254" s="103"/>
      <c r="L254" s="103"/>
      <c r="M254" s="103"/>
    </row>
    <row r="255" spans="1:13" s="102" customFormat="1" ht="21.75" customHeight="1" x14ac:dyDescent="0.25">
      <c r="B255" s="103"/>
      <c r="D255" s="103"/>
      <c r="E255" s="103"/>
      <c r="F255" s="103"/>
      <c r="G255" s="103"/>
      <c r="H255" s="103"/>
      <c r="I255" s="116"/>
      <c r="J255" s="103"/>
      <c r="K255" s="103"/>
      <c r="L255" s="103"/>
      <c r="M255" s="103"/>
    </row>
    <row r="256" spans="1:13" s="102" customFormat="1" ht="21.75" customHeight="1" x14ac:dyDescent="0.25">
      <c r="B256" s="103"/>
      <c r="D256" s="103"/>
      <c r="E256" s="103"/>
      <c r="F256" s="103"/>
      <c r="G256" s="103"/>
      <c r="H256" s="103"/>
      <c r="I256" s="116"/>
      <c r="J256" s="103"/>
      <c r="K256" s="103"/>
      <c r="L256" s="103"/>
      <c r="M256" s="103"/>
    </row>
    <row r="257" spans="2:13" s="102" customFormat="1" ht="21.75" customHeight="1" x14ac:dyDescent="0.25">
      <c r="B257" s="103"/>
      <c r="D257" s="103"/>
      <c r="E257" s="103"/>
      <c r="F257" s="103"/>
      <c r="G257" s="103"/>
      <c r="H257" s="103"/>
      <c r="I257" s="116"/>
      <c r="J257" s="103"/>
      <c r="K257" s="103"/>
      <c r="L257" s="103"/>
      <c r="M257" s="103"/>
    </row>
    <row r="258" spans="2:13" s="102" customFormat="1" ht="21.75" customHeight="1" x14ac:dyDescent="0.25">
      <c r="B258" s="103"/>
      <c r="D258" s="103"/>
      <c r="E258" s="103"/>
      <c r="F258" s="103"/>
      <c r="G258" s="103"/>
      <c r="H258" s="103"/>
      <c r="I258" s="116"/>
      <c r="J258" s="103"/>
      <c r="K258" s="103"/>
      <c r="L258" s="103"/>
      <c r="M258" s="103"/>
    </row>
    <row r="259" spans="2:13" s="102" customFormat="1" ht="21.75" customHeight="1" x14ac:dyDescent="0.25">
      <c r="B259" s="103"/>
      <c r="D259" s="103"/>
      <c r="E259" s="103"/>
      <c r="F259" s="103"/>
      <c r="G259" s="103"/>
      <c r="H259" s="103"/>
      <c r="I259" s="116"/>
      <c r="J259" s="103"/>
      <c r="K259" s="103"/>
      <c r="L259" s="103"/>
      <c r="M259" s="103"/>
    </row>
    <row r="260" spans="2:13" s="102" customFormat="1" ht="21.75" customHeight="1" x14ac:dyDescent="0.25">
      <c r="B260" s="103"/>
      <c r="D260" s="103"/>
      <c r="E260" s="103"/>
      <c r="F260" s="103"/>
      <c r="G260" s="103"/>
      <c r="H260" s="103"/>
      <c r="I260" s="116"/>
      <c r="J260" s="103"/>
      <c r="K260" s="103"/>
      <c r="L260" s="103"/>
      <c r="M260" s="103"/>
    </row>
    <row r="261" spans="2:13" s="102" customFormat="1" ht="21.75" customHeight="1" x14ac:dyDescent="0.25">
      <c r="B261" s="103"/>
      <c r="D261" s="103"/>
      <c r="E261" s="103"/>
      <c r="F261" s="103"/>
      <c r="G261" s="103"/>
      <c r="H261" s="103"/>
      <c r="I261" s="116"/>
      <c r="J261" s="103"/>
      <c r="K261" s="103"/>
      <c r="L261" s="103"/>
      <c r="M261" s="103"/>
    </row>
    <row r="262" spans="2:13" s="102" customFormat="1" ht="21.75" customHeight="1" x14ac:dyDescent="0.25">
      <c r="B262" s="103"/>
      <c r="D262" s="103"/>
      <c r="E262" s="103"/>
      <c r="F262" s="103"/>
      <c r="G262" s="103"/>
      <c r="H262" s="103"/>
      <c r="I262" s="116"/>
      <c r="J262" s="103"/>
      <c r="K262" s="103"/>
      <c r="L262" s="103"/>
      <c r="M262" s="103"/>
    </row>
    <row r="263" spans="2:13" s="102" customFormat="1" ht="21.75" customHeight="1" x14ac:dyDescent="0.25">
      <c r="B263" s="103"/>
      <c r="D263" s="103"/>
      <c r="E263" s="103"/>
      <c r="F263" s="103"/>
      <c r="G263" s="103"/>
      <c r="H263" s="103"/>
      <c r="I263" s="116"/>
      <c r="J263" s="103"/>
      <c r="K263" s="103"/>
      <c r="L263" s="103"/>
      <c r="M263" s="103"/>
    </row>
    <row r="264" spans="2:13" s="102" customFormat="1" ht="21.75" customHeight="1" x14ac:dyDescent="0.25">
      <c r="B264" s="103"/>
      <c r="D264" s="103"/>
      <c r="E264" s="103"/>
      <c r="F264" s="103"/>
      <c r="G264" s="103"/>
      <c r="H264" s="103"/>
      <c r="I264" s="116"/>
      <c r="J264" s="103"/>
      <c r="K264" s="103"/>
      <c r="L264" s="103"/>
      <c r="M264" s="103"/>
    </row>
    <row r="265" spans="2:13" s="102" customFormat="1" ht="21.75" customHeight="1" x14ac:dyDescent="0.25">
      <c r="B265" s="103"/>
      <c r="D265" s="103"/>
      <c r="E265" s="103"/>
      <c r="F265" s="103"/>
      <c r="G265" s="103"/>
      <c r="H265" s="103"/>
      <c r="I265" s="116"/>
      <c r="J265" s="103"/>
      <c r="K265" s="103"/>
      <c r="L265" s="103"/>
      <c r="M265" s="103"/>
    </row>
    <row r="266" spans="2:13" s="102" customFormat="1" ht="21.75" customHeight="1" x14ac:dyDescent="0.25">
      <c r="B266" s="103"/>
      <c r="D266" s="103"/>
      <c r="E266" s="103"/>
      <c r="F266" s="103"/>
      <c r="G266" s="103"/>
      <c r="H266" s="103"/>
      <c r="I266" s="116"/>
      <c r="J266" s="103"/>
      <c r="K266" s="103"/>
      <c r="L266" s="103"/>
      <c r="M266" s="103"/>
    </row>
    <row r="267" spans="2:13" s="102" customFormat="1" ht="21.75" customHeight="1" x14ac:dyDescent="0.25">
      <c r="B267" s="103"/>
      <c r="D267" s="103"/>
      <c r="E267" s="103"/>
      <c r="F267" s="103"/>
      <c r="G267" s="103"/>
      <c r="H267" s="103"/>
      <c r="I267" s="116"/>
      <c r="J267" s="103"/>
      <c r="K267" s="103"/>
      <c r="L267" s="103"/>
      <c r="M267" s="103"/>
    </row>
    <row r="268" spans="2:13" s="102" customFormat="1" ht="21.75" customHeight="1" x14ac:dyDescent="0.25">
      <c r="B268" s="103"/>
      <c r="D268" s="103"/>
      <c r="E268" s="103"/>
      <c r="F268" s="103"/>
      <c r="G268" s="103"/>
      <c r="H268" s="103"/>
      <c r="I268" s="116"/>
      <c r="J268" s="103"/>
      <c r="K268" s="103"/>
      <c r="L268" s="103"/>
      <c r="M268" s="103"/>
    </row>
    <row r="269" spans="2:13" s="102" customFormat="1" ht="21.75" customHeight="1" x14ac:dyDescent="0.25">
      <c r="B269" s="103"/>
      <c r="D269" s="103"/>
      <c r="E269" s="103"/>
      <c r="F269" s="103"/>
      <c r="G269" s="103"/>
      <c r="H269" s="103"/>
      <c r="I269" s="116"/>
      <c r="J269" s="103"/>
      <c r="K269" s="103"/>
      <c r="L269" s="103"/>
      <c r="M269" s="103"/>
    </row>
    <row r="270" spans="2:13" s="102" customFormat="1" ht="21.75" customHeight="1" x14ac:dyDescent="0.25">
      <c r="B270" s="103"/>
      <c r="D270" s="103"/>
      <c r="E270" s="103"/>
      <c r="F270" s="103"/>
      <c r="G270" s="103"/>
      <c r="H270" s="103"/>
      <c r="I270" s="116"/>
      <c r="J270" s="103"/>
      <c r="K270" s="103"/>
      <c r="L270" s="103"/>
      <c r="M270" s="103"/>
    </row>
    <row r="271" spans="2:13" s="102" customFormat="1" ht="21.75" customHeight="1" x14ac:dyDescent="0.25">
      <c r="B271" s="103"/>
      <c r="D271" s="103"/>
      <c r="E271" s="103"/>
      <c r="F271" s="103"/>
      <c r="G271" s="103"/>
      <c r="H271" s="103"/>
      <c r="I271" s="116"/>
      <c r="J271" s="103"/>
      <c r="K271" s="103"/>
      <c r="L271" s="103"/>
      <c r="M271" s="103"/>
    </row>
    <row r="272" spans="2:13" s="102" customFormat="1" ht="21.75" customHeight="1" x14ac:dyDescent="0.25">
      <c r="B272" s="103"/>
      <c r="D272" s="103"/>
      <c r="E272" s="103"/>
      <c r="F272" s="103"/>
      <c r="G272" s="103"/>
      <c r="H272" s="103"/>
      <c r="I272" s="116"/>
      <c r="J272" s="103"/>
      <c r="K272" s="103"/>
      <c r="L272" s="103"/>
      <c r="M272" s="103"/>
    </row>
    <row r="273" spans="2:13" s="102" customFormat="1" ht="21.75" customHeight="1" x14ac:dyDescent="0.25">
      <c r="B273" s="103"/>
      <c r="D273" s="103"/>
      <c r="E273" s="103"/>
      <c r="F273" s="103"/>
      <c r="G273" s="103"/>
      <c r="H273" s="103"/>
      <c r="I273" s="116"/>
      <c r="J273" s="103"/>
      <c r="K273" s="103"/>
      <c r="L273" s="103"/>
      <c r="M273" s="103"/>
    </row>
    <row r="274" spans="2:13" s="102" customFormat="1" ht="21.75" customHeight="1" x14ac:dyDescent="0.25">
      <c r="B274" s="103"/>
      <c r="D274" s="103"/>
      <c r="E274" s="103"/>
      <c r="F274" s="103"/>
      <c r="G274" s="103"/>
      <c r="H274" s="103"/>
      <c r="I274" s="116"/>
      <c r="J274" s="103"/>
      <c r="K274" s="103"/>
      <c r="L274" s="103"/>
      <c r="M274" s="103"/>
    </row>
    <row r="275" spans="2:13" s="102" customFormat="1" ht="21.75" customHeight="1" x14ac:dyDescent="0.25">
      <c r="B275" s="103"/>
      <c r="D275" s="103"/>
      <c r="E275" s="103"/>
      <c r="F275" s="103"/>
      <c r="G275" s="103"/>
      <c r="H275" s="103"/>
      <c r="I275" s="116"/>
      <c r="J275" s="103"/>
      <c r="K275" s="103"/>
      <c r="L275" s="103"/>
      <c r="M275" s="103"/>
    </row>
    <row r="276" spans="2:13" s="102" customFormat="1" ht="21.75" customHeight="1" x14ac:dyDescent="0.25">
      <c r="B276" s="103"/>
      <c r="D276" s="103"/>
      <c r="E276" s="103"/>
      <c r="F276" s="103"/>
      <c r="G276" s="103"/>
      <c r="H276" s="103"/>
      <c r="I276" s="116"/>
      <c r="J276" s="103"/>
      <c r="K276" s="103"/>
      <c r="L276" s="103"/>
      <c r="M276" s="103"/>
    </row>
    <row r="277" spans="2:13" s="102" customFormat="1" ht="21.75" customHeight="1" x14ac:dyDescent="0.25">
      <c r="B277" s="103"/>
      <c r="D277" s="103"/>
      <c r="E277" s="103"/>
      <c r="F277" s="103"/>
      <c r="G277" s="103"/>
      <c r="H277" s="103"/>
      <c r="I277" s="116"/>
      <c r="J277" s="103"/>
      <c r="K277" s="103"/>
      <c r="L277" s="103"/>
      <c r="M277" s="103"/>
    </row>
    <row r="278" spans="2:13" s="102" customFormat="1" ht="21.75" customHeight="1" x14ac:dyDescent="0.25">
      <c r="B278" s="103"/>
      <c r="D278" s="103"/>
      <c r="E278" s="103"/>
      <c r="F278" s="103"/>
      <c r="G278" s="103"/>
      <c r="H278" s="103"/>
      <c r="I278" s="116"/>
      <c r="J278" s="103"/>
      <c r="K278" s="103"/>
      <c r="L278" s="103"/>
      <c r="M278" s="103"/>
    </row>
    <row r="279" spans="2:13" s="102" customFormat="1" ht="21.75" customHeight="1" x14ac:dyDescent="0.25">
      <c r="B279" s="103"/>
      <c r="D279" s="103"/>
      <c r="E279" s="103"/>
      <c r="F279" s="103"/>
      <c r="G279" s="103"/>
      <c r="H279" s="103"/>
      <c r="I279" s="116"/>
      <c r="J279" s="103"/>
      <c r="K279" s="103"/>
      <c r="L279" s="103"/>
      <c r="M279" s="103"/>
    </row>
    <row r="280" spans="2:13" s="102" customFormat="1" ht="21.75" customHeight="1" x14ac:dyDescent="0.25">
      <c r="B280" s="103"/>
      <c r="D280" s="103"/>
      <c r="E280" s="103"/>
      <c r="F280" s="103"/>
      <c r="G280" s="103"/>
      <c r="H280" s="103"/>
      <c r="I280" s="116"/>
      <c r="J280" s="103"/>
      <c r="K280" s="103"/>
      <c r="L280" s="103"/>
      <c r="M280" s="103"/>
    </row>
    <row r="281" spans="2:13" s="102" customFormat="1" ht="21.75" customHeight="1" x14ac:dyDescent="0.25">
      <c r="B281" s="103"/>
      <c r="D281" s="103"/>
      <c r="E281" s="103"/>
      <c r="F281" s="103"/>
      <c r="G281" s="103"/>
      <c r="H281" s="103"/>
      <c r="I281" s="116"/>
      <c r="J281" s="103"/>
      <c r="K281" s="103"/>
      <c r="L281" s="103"/>
      <c r="M281" s="103"/>
    </row>
    <row r="282" spans="2:13" s="102" customFormat="1" ht="21.75" customHeight="1" x14ac:dyDescent="0.25">
      <c r="B282" s="103"/>
      <c r="D282" s="103"/>
      <c r="E282" s="103"/>
      <c r="F282" s="103"/>
      <c r="G282" s="103"/>
      <c r="H282" s="103"/>
      <c r="I282" s="116"/>
      <c r="J282" s="103"/>
      <c r="K282" s="103"/>
      <c r="L282" s="103"/>
      <c r="M282" s="103"/>
    </row>
    <row r="283" spans="2:13" s="102" customFormat="1" ht="21.75" customHeight="1" x14ac:dyDescent="0.25">
      <c r="B283" s="103"/>
      <c r="D283" s="103"/>
      <c r="E283" s="103"/>
      <c r="F283" s="103"/>
      <c r="G283" s="103"/>
      <c r="H283" s="103"/>
      <c r="I283" s="116"/>
      <c r="J283" s="103"/>
      <c r="K283" s="103"/>
      <c r="L283" s="103"/>
      <c r="M283" s="103"/>
    </row>
    <row r="284" spans="2:13" s="102" customFormat="1" ht="21.75" customHeight="1" x14ac:dyDescent="0.25">
      <c r="B284" s="103"/>
      <c r="D284" s="103"/>
      <c r="E284" s="103"/>
      <c r="F284" s="103"/>
      <c r="G284" s="103"/>
      <c r="H284" s="103"/>
      <c r="I284" s="116"/>
      <c r="J284" s="103"/>
      <c r="K284" s="103"/>
      <c r="L284" s="103"/>
      <c r="M284" s="103"/>
    </row>
    <row r="285" spans="2:13" s="102" customFormat="1" ht="21.75" customHeight="1" x14ac:dyDescent="0.25">
      <c r="B285" s="103"/>
      <c r="D285" s="103"/>
      <c r="E285" s="103"/>
      <c r="F285" s="103"/>
      <c r="G285" s="103"/>
      <c r="H285" s="103"/>
      <c r="I285" s="116"/>
      <c r="J285" s="103"/>
      <c r="K285" s="103"/>
      <c r="L285" s="103"/>
      <c r="M285" s="103"/>
    </row>
    <row r="286" spans="2:13" s="102" customFormat="1" ht="21.75" customHeight="1" x14ac:dyDescent="0.25">
      <c r="B286" s="103"/>
      <c r="D286" s="103"/>
      <c r="E286" s="103"/>
      <c r="F286" s="103"/>
      <c r="G286" s="103"/>
      <c r="H286" s="103"/>
      <c r="I286" s="116"/>
      <c r="J286" s="103"/>
      <c r="K286" s="103"/>
      <c r="L286" s="103"/>
      <c r="M286" s="103"/>
    </row>
    <row r="287" spans="2:13" s="102" customFormat="1" ht="21.75" customHeight="1" x14ac:dyDescent="0.25">
      <c r="B287" s="103"/>
      <c r="D287" s="103"/>
      <c r="E287" s="103"/>
      <c r="F287" s="103"/>
      <c r="G287" s="103"/>
      <c r="H287" s="103"/>
      <c r="I287" s="116"/>
      <c r="J287" s="103"/>
      <c r="K287" s="103"/>
      <c r="L287" s="103"/>
      <c r="M287" s="103"/>
    </row>
    <row r="288" spans="2:13" s="102" customFormat="1" ht="21.75" customHeight="1" x14ac:dyDescent="0.25">
      <c r="B288" s="103"/>
      <c r="D288" s="103"/>
      <c r="E288" s="103"/>
      <c r="F288" s="103"/>
      <c r="G288" s="103"/>
      <c r="H288" s="103"/>
      <c r="I288" s="116"/>
      <c r="J288" s="103"/>
      <c r="K288" s="103"/>
      <c r="L288" s="103"/>
      <c r="M288" s="103"/>
    </row>
    <row r="289" spans="2:13" s="102" customFormat="1" ht="21.75" customHeight="1" x14ac:dyDescent="0.25">
      <c r="B289" s="103"/>
      <c r="D289" s="103"/>
      <c r="E289" s="103"/>
      <c r="F289" s="103"/>
      <c r="G289" s="103"/>
      <c r="H289" s="103"/>
      <c r="I289" s="116"/>
      <c r="J289" s="103"/>
      <c r="K289" s="103"/>
      <c r="L289" s="103"/>
      <c r="M289" s="103"/>
    </row>
    <row r="290" spans="2:13" s="102" customFormat="1" ht="21.75" customHeight="1" x14ac:dyDescent="0.25">
      <c r="B290" s="103"/>
      <c r="D290" s="103"/>
      <c r="E290" s="103"/>
      <c r="F290" s="103"/>
      <c r="G290" s="103"/>
      <c r="H290" s="103"/>
      <c r="I290" s="116"/>
      <c r="J290" s="103"/>
      <c r="K290" s="103"/>
      <c r="L290" s="103"/>
      <c r="M290" s="103"/>
    </row>
    <row r="291" spans="2:13" s="102" customFormat="1" ht="21.75" customHeight="1" x14ac:dyDescent="0.25">
      <c r="B291" s="103"/>
      <c r="D291" s="103"/>
      <c r="E291" s="103"/>
      <c r="F291" s="103"/>
      <c r="G291" s="103"/>
      <c r="H291" s="103"/>
      <c r="I291" s="116"/>
      <c r="J291" s="103"/>
      <c r="K291" s="103"/>
      <c r="L291" s="103"/>
      <c r="M291" s="103"/>
    </row>
    <row r="292" spans="2:13" s="102" customFormat="1" ht="21.75" customHeight="1" x14ac:dyDescent="0.25">
      <c r="B292" s="103"/>
      <c r="D292" s="103"/>
      <c r="E292" s="103"/>
      <c r="F292" s="103"/>
      <c r="G292" s="103"/>
      <c r="H292" s="103"/>
      <c r="I292" s="116"/>
      <c r="J292" s="103"/>
      <c r="K292" s="103"/>
      <c r="L292" s="103"/>
      <c r="M292" s="103"/>
    </row>
    <row r="293" spans="2:13" s="102" customFormat="1" ht="21.75" customHeight="1" x14ac:dyDescent="0.25">
      <c r="B293" s="103"/>
      <c r="D293" s="103"/>
      <c r="E293" s="103"/>
      <c r="F293" s="103"/>
      <c r="G293" s="103"/>
      <c r="H293" s="103"/>
      <c r="I293" s="116"/>
      <c r="J293" s="103"/>
      <c r="K293" s="103"/>
      <c r="L293" s="103"/>
      <c r="M293" s="103"/>
    </row>
    <row r="294" spans="2:13" s="102" customFormat="1" ht="21.75" customHeight="1" x14ac:dyDescent="0.25">
      <c r="B294" s="103"/>
      <c r="D294" s="103"/>
      <c r="E294" s="103"/>
      <c r="F294" s="103"/>
      <c r="G294" s="103"/>
      <c r="H294" s="103"/>
      <c r="I294" s="116"/>
      <c r="J294" s="103"/>
      <c r="K294" s="103"/>
      <c r="L294" s="103"/>
      <c r="M294" s="103"/>
    </row>
    <row r="295" spans="2:13" s="102" customFormat="1" ht="21.75" customHeight="1" x14ac:dyDescent="0.25">
      <c r="B295" s="103"/>
      <c r="D295" s="103"/>
      <c r="E295" s="103"/>
      <c r="F295" s="103"/>
      <c r="G295" s="103"/>
      <c r="H295" s="103"/>
      <c r="I295" s="116"/>
      <c r="J295" s="103"/>
      <c r="K295" s="103"/>
      <c r="L295" s="103"/>
      <c r="M295" s="103"/>
    </row>
    <row r="296" spans="2:13" s="102" customFormat="1" ht="21.75" customHeight="1" x14ac:dyDescent="0.25">
      <c r="B296" s="103"/>
      <c r="D296" s="103"/>
      <c r="E296" s="103"/>
      <c r="F296" s="103"/>
      <c r="G296" s="103"/>
      <c r="H296" s="103"/>
      <c r="I296" s="116"/>
      <c r="J296" s="103"/>
      <c r="K296" s="103"/>
      <c r="L296" s="103"/>
      <c r="M296" s="103"/>
    </row>
    <row r="297" spans="2:13" s="102" customFormat="1" ht="21.75" customHeight="1" x14ac:dyDescent="0.25">
      <c r="B297" s="103"/>
      <c r="D297" s="103"/>
      <c r="E297" s="103"/>
      <c r="F297" s="103"/>
      <c r="G297" s="103"/>
      <c r="H297" s="103"/>
      <c r="I297" s="116"/>
      <c r="J297" s="103"/>
      <c r="K297" s="103"/>
      <c r="L297" s="103"/>
      <c r="M297" s="103"/>
    </row>
    <row r="298" spans="2:13" s="102" customFormat="1" ht="21.75" customHeight="1" x14ac:dyDescent="0.25">
      <c r="B298" s="103"/>
      <c r="D298" s="103"/>
      <c r="E298" s="103"/>
      <c r="F298" s="103"/>
      <c r="G298" s="103"/>
      <c r="H298" s="103"/>
      <c r="I298" s="116"/>
      <c r="J298" s="103"/>
      <c r="K298" s="103"/>
      <c r="L298" s="103"/>
      <c r="M298" s="103"/>
    </row>
    <row r="299" spans="2:13" s="102" customFormat="1" ht="21.75" customHeight="1" x14ac:dyDescent="0.25">
      <c r="B299" s="103"/>
      <c r="D299" s="103"/>
      <c r="E299" s="103"/>
      <c r="F299" s="103"/>
      <c r="G299" s="103"/>
      <c r="H299" s="103"/>
      <c r="I299" s="116"/>
      <c r="J299" s="103"/>
      <c r="K299" s="103"/>
      <c r="L299" s="103"/>
      <c r="M299" s="103"/>
    </row>
    <row r="300" spans="2:13" s="102" customFormat="1" ht="21.75" customHeight="1" x14ac:dyDescent="0.25">
      <c r="B300" s="103"/>
      <c r="D300" s="103"/>
      <c r="E300" s="103"/>
      <c r="F300" s="103"/>
      <c r="G300" s="103"/>
      <c r="H300" s="103"/>
      <c r="I300" s="116"/>
      <c r="J300" s="103"/>
      <c r="K300" s="103"/>
      <c r="L300" s="103"/>
      <c r="M300" s="103"/>
    </row>
    <row r="301" spans="2:13" s="102" customFormat="1" ht="21.75" customHeight="1" x14ac:dyDescent="0.25">
      <c r="B301" s="103"/>
      <c r="D301" s="103"/>
      <c r="E301" s="103"/>
      <c r="F301" s="103"/>
      <c r="G301" s="103"/>
      <c r="H301" s="103"/>
      <c r="I301" s="116"/>
      <c r="J301" s="103"/>
      <c r="K301" s="103"/>
      <c r="L301" s="103"/>
      <c r="M301" s="103"/>
    </row>
    <row r="302" spans="2:13" s="102" customFormat="1" ht="21.75" customHeight="1" x14ac:dyDescent="0.25">
      <c r="B302" s="103"/>
      <c r="D302" s="103"/>
      <c r="E302" s="103"/>
      <c r="F302" s="103"/>
      <c r="G302" s="103"/>
      <c r="H302" s="103"/>
      <c r="I302" s="116"/>
      <c r="J302" s="103"/>
      <c r="K302" s="103"/>
      <c r="L302" s="103"/>
      <c r="M302" s="103"/>
    </row>
    <row r="303" spans="2:13" s="102" customFormat="1" ht="21.75" customHeight="1" x14ac:dyDescent="0.25">
      <c r="B303" s="103"/>
      <c r="D303" s="103"/>
      <c r="E303" s="103"/>
      <c r="F303" s="103"/>
      <c r="G303" s="103"/>
      <c r="H303" s="103"/>
      <c r="I303" s="116"/>
      <c r="J303" s="103"/>
      <c r="K303" s="103"/>
      <c r="L303" s="103"/>
      <c r="M303" s="103"/>
    </row>
    <row r="304" spans="2:13" s="102" customFormat="1" ht="21.75" customHeight="1" x14ac:dyDescent="0.25">
      <c r="B304" s="103"/>
      <c r="D304" s="103"/>
      <c r="E304" s="103"/>
      <c r="F304" s="103"/>
      <c r="G304" s="103"/>
      <c r="H304" s="103"/>
      <c r="I304" s="116"/>
      <c r="J304" s="103"/>
      <c r="K304" s="103"/>
      <c r="L304" s="103"/>
      <c r="M304" s="103"/>
    </row>
  </sheetData>
  <pageMargins left="0.78740157480314965" right="0.39370078740157483" top="0.78740157480314965" bottom="0.39370078740157483" header="0.19685039370078741" footer="0.19685039370078741"/>
  <pageSetup paperSize="9" scale="67" fitToWidth="0" fitToHeight="0" orientation="portrait" r:id="rId1"/>
  <rowBreaks count="5" manualBreakCount="5">
    <brk id="48" max="16383" man="1"/>
    <brk id="72" max="11" man="1"/>
    <brk id="122" max="11" man="1"/>
    <brk id="146" max="16383" man="1"/>
    <brk id="1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5"/>
  <sheetViews>
    <sheetView showGridLines="0" view="pageBreakPreview" zoomScale="70" zoomScaleNormal="70" zoomScaleSheetLayoutView="70" workbookViewId="0">
      <selection activeCell="A20" sqref="A20"/>
    </sheetView>
  </sheetViews>
  <sheetFormatPr defaultColWidth="9.28515625" defaultRowHeight="23.25" x14ac:dyDescent="0.25"/>
  <cols>
    <col min="1" max="1" width="12.7109375" style="14" customWidth="1"/>
    <col min="2" max="2" width="17.28515625" style="14" customWidth="1"/>
    <col min="3" max="3" width="11.28515625" style="14" customWidth="1"/>
    <col min="4" max="4" width="15" style="14" customWidth="1"/>
    <col min="5" max="5" width="1.7109375" style="14" customWidth="1"/>
    <col min="6" max="6" width="15" style="14" customWidth="1"/>
    <col min="7" max="7" width="1.7109375" style="14" customWidth="1"/>
    <col min="8" max="8" width="12.7109375" style="14" customWidth="1"/>
    <col min="9" max="9" width="1.7109375" style="14" customWidth="1"/>
    <col min="10" max="10" width="15" style="14" customWidth="1"/>
    <col min="11" max="11" width="1.7109375" style="14" customWidth="1"/>
    <col min="12" max="12" width="15" style="14" customWidth="1"/>
    <col min="13" max="13" width="1.7109375" style="14" customWidth="1"/>
    <col min="14" max="14" width="15" style="14" customWidth="1"/>
    <col min="15" max="15" width="1.7109375" style="14" customWidth="1"/>
    <col min="16" max="16" width="15" style="14" customWidth="1"/>
    <col min="17" max="17" width="1.7109375" style="14" customWidth="1"/>
    <col min="18" max="18" width="21.140625" style="14" customWidth="1"/>
    <col min="19" max="19" width="1" style="14" customWidth="1"/>
    <col min="20" max="20" width="20.28515625" style="14" customWidth="1"/>
    <col min="21" max="21" width="1" style="14" customWidth="1"/>
    <col min="22" max="22" width="18.7109375" style="14" customWidth="1"/>
    <col min="23" max="23" width="1.7109375" style="14" customWidth="1"/>
    <col min="24" max="24" width="15" style="14" customWidth="1"/>
    <col min="25" max="25" width="1.7109375" style="14" customWidth="1"/>
    <col min="26" max="26" width="15" style="14" customWidth="1"/>
    <col min="27" max="27" width="1.7109375" style="14" customWidth="1"/>
    <col min="28" max="28" width="15" style="14" customWidth="1"/>
    <col min="29" max="29" width="0.7109375" style="14" customWidth="1"/>
    <col min="30" max="16384" width="9.28515625" style="14"/>
  </cols>
  <sheetData>
    <row r="1" spans="1:29" ht="22.5" customHeight="1" x14ac:dyDescent="0.25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32" t="s">
        <v>148</v>
      </c>
    </row>
    <row r="2" spans="1:29" ht="22.5" customHeight="1" x14ac:dyDescent="0.25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</row>
    <row r="3" spans="1:29" ht="22.5" customHeight="1" x14ac:dyDescent="0.25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9" ht="22.5" customHeight="1" x14ac:dyDescent="0.25">
      <c r="A4" s="16" t="s">
        <v>238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</row>
    <row r="5" spans="1:29" ht="22.5" customHeight="1" x14ac:dyDescent="0.25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8"/>
      <c r="S5" s="18"/>
      <c r="T5" s="18"/>
      <c r="U5" s="18"/>
      <c r="V5" s="18"/>
      <c r="W5" s="18"/>
      <c r="X5" s="18"/>
      <c r="Y5" s="17"/>
      <c r="Z5" s="18"/>
      <c r="AA5" s="17"/>
      <c r="AB5" s="18" t="s">
        <v>149</v>
      </c>
    </row>
    <row r="6" spans="1:29" ht="22.5" customHeight="1" x14ac:dyDescent="0.25">
      <c r="A6" s="19"/>
      <c r="B6" s="19"/>
      <c r="C6" s="19"/>
      <c r="D6" s="217" t="s">
        <v>2</v>
      </c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</row>
    <row r="7" spans="1:29" ht="22.5" customHeight="1" x14ac:dyDescent="0.25">
      <c r="A7" s="19"/>
      <c r="B7" s="19"/>
      <c r="C7" s="19"/>
      <c r="D7" s="218" t="s">
        <v>3</v>
      </c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30"/>
      <c r="AA7" s="30"/>
      <c r="AB7" s="30"/>
    </row>
    <row r="8" spans="1:29" ht="22.5" customHeight="1" x14ac:dyDescent="0.25">
      <c r="A8" s="19"/>
      <c r="B8" s="19"/>
      <c r="C8" s="19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8" t="s">
        <v>111</v>
      </c>
      <c r="S8" s="218"/>
      <c r="T8" s="218"/>
      <c r="U8" s="218"/>
      <c r="V8" s="218"/>
      <c r="W8" s="70"/>
      <c r="X8" s="20"/>
      <c r="Y8" s="30"/>
      <c r="Z8" s="20"/>
      <c r="AA8" s="30"/>
      <c r="AB8" s="30"/>
    </row>
    <row r="9" spans="1:29" ht="22.5" customHeight="1" x14ac:dyDescent="0.25">
      <c r="A9" s="19"/>
      <c r="B9" s="19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8" t="s">
        <v>117</v>
      </c>
      <c r="S9" s="218"/>
      <c r="T9" s="218"/>
      <c r="U9" s="70"/>
      <c r="V9" s="85"/>
      <c r="W9" s="70"/>
      <c r="X9" s="20"/>
      <c r="Y9" s="30"/>
      <c r="Z9" s="20"/>
      <c r="AA9" s="30"/>
      <c r="AB9" s="30"/>
    </row>
    <row r="10" spans="1:29" ht="22.5" customHeight="1" x14ac:dyDescent="0.25">
      <c r="A10" s="19"/>
      <c r="B10" s="19"/>
      <c r="C10" s="19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 t="s">
        <v>118</v>
      </c>
      <c r="S10" s="20"/>
      <c r="T10" s="20"/>
      <c r="U10" s="20"/>
      <c r="V10" s="20"/>
      <c r="W10" s="20"/>
      <c r="X10" s="20"/>
      <c r="Y10" s="30"/>
      <c r="Z10" s="20" t="s">
        <v>4</v>
      </c>
      <c r="AA10" s="30"/>
      <c r="AB10" s="30"/>
    </row>
    <row r="11" spans="1:29" s="19" customFormat="1" ht="22.15" customHeight="1" x14ac:dyDescent="0.25">
      <c r="J11" s="19" t="s">
        <v>253</v>
      </c>
      <c r="R11" s="20" t="s">
        <v>119</v>
      </c>
      <c r="S11" s="20"/>
      <c r="T11" s="20"/>
      <c r="U11" s="20"/>
      <c r="V11" s="20" t="s">
        <v>6</v>
      </c>
      <c r="W11" s="20"/>
      <c r="X11" s="19" t="s">
        <v>6</v>
      </c>
      <c r="Z11" s="19" t="s">
        <v>7</v>
      </c>
    </row>
    <row r="12" spans="1:29" s="19" customFormat="1" ht="22.5" customHeight="1" x14ac:dyDescent="0.25">
      <c r="D12" s="20" t="s">
        <v>8</v>
      </c>
      <c r="F12" s="19" t="s">
        <v>9</v>
      </c>
      <c r="H12" s="19" t="s">
        <v>10</v>
      </c>
      <c r="J12" s="19" t="s">
        <v>254</v>
      </c>
      <c r="L12" s="19" t="s">
        <v>144</v>
      </c>
      <c r="N12" s="216" t="s">
        <v>5</v>
      </c>
      <c r="O12" s="216"/>
      <c r="P12" s="216"/>
      <c r="Q12" s="20"/>
      <c r="R12" s="20" t="s">
        <v>120</v>
      </c>
      <c r="S12" s="20"/>
      <c r="T12" s="20" t="s">
        <v>258</v>
      </c>
      <c r="U12" s="20"/>
      <c r="V12" s="20" t="s">
        <v>130</v>
      </c>
      <c r="W12" s="20"/>
      <c r="X12" s="19" t="s">
        <v>11</v>
      </c>
      <c r="Y12" s="20"/>
      <c r="Z12" s="19" t="s">
        <v>12</v>
      </c>
      <c r="AA12" s="20"/>
      <c r="AB12" s="19" t="s">
        <v>6</v>
      </c>
    </row>
    <row r="13" spans="1:29" s="19" customFormat="1" ht="22.5" customHeight="1" x14ac:dyDescent="0.25">
      <c r="D13" s="213" t="s">
        <v>13</v>
      </c>
      <c r="F13" s="213" t="s">
        <v>14</v>
      </c>
      <c r="H13" s="213" t="s">
        <v>15</v>
      </c>
      <c r="J13" s="213" t="s">
        <v>255</v>
      </c>
      <c r="L13" s="213" t="s">
        <v>143</v>
      </c>
      <c r="N13" s="213" t="s">
        <v>16</v>
      </c>
      <c r="P13" s="213" t="s">
        <v>17</v>
      </c>
      <c r="R13" s="213" t="s">
        <v>121</v>
      </c>
      <c r="S13" s="20"/>
      <c r="T13" s="213" t="s">
        <v>259</v>
      </c>
      <c r="U13" s="20"/>
      <c r="V13" s="213" t="s">
        <v>131</v>
      </c>
      <c r="W13" s="20"/>
      <c r="X13" s="213" t="s">
        <v>18</v>
      </c>
      <c r="Z13" s="213" t="s">
        <v>19</v>
      </c>
      <c r="AB13" s="213" t="s">
        <v>11</v>
      </c>
    </row>
    <row r="14" spans="1:29" ht="21.75" customHeight="1" x14ac:dyDescent="0.25">
      <c r="A14" s="21" t="s">
        <v>180</v>
      </c>
      <c r="D14" s="27">
        <v>443995</v>
      </c>
      <c r="E14" s="27">
        <v>0</v>
      </c>
      <c r="F14" s="27">
        <v>2333948</v>
      </c>
      <c r="G14" s="27">
        <v>0</v>
      </c>
      <c r="H14" s="27">
        <v>9641</v>
      </c>
      <c r="I14" s="27">
        <v>0</v>
      </c>
      <c r="J14" s="27">
        <v>0</v>
      </c>
      <c r="K14" s="27">
        <v>0</v>
      </c>
      <c r="L14" s="27">
        <v>643</v>
      </c>
      <c r="M14" s="27">
        <v>0</v>
      </c>
      <c r="N14" s="27">
        <v>55499</v>
      </c>
      <c r="O14" s="27">
        <v>0</v>
      </c>
      <c r="P14" s="27">
        <v>552235</v>
      </c>
      <c r="Q14" s="27">
        <v>0</v>
      </c>
      <c r="R14" s="27">
        <v>-929</v>
      </c>
      <c r="S14" s="27">
        <v>0</v>
      </c>
      <c r="T14" s="27">
        <v>-28995</v>
      </c>
      <c r="U14" s="27"/>
      <c r="V14" s="27">
        <f>SUM(R14:T14)</f>
        <v>-29924</v>
      </c>
      <c r="W14" s="27"/>
      <c r="X14" s="27">
        <f>SUM(D14:P14,V14)</f>
        <v>3366037</v>
      </c>
      <c r="Y14" s="27"/>
      <c r="Z14" s="27">
        <v>46577</v>
      </c>
      <c r="AA14" s="27"/>
      <c r="AB14" s="27">
        <f t="shared" ref="AB14" si="0">SUM(X14:Z14)</f>
        <v>3412614</v>
      </c>
    </row>
    <row r="15" spans="1:29" ht="21.75" customHeight="1" x14ac:dyDescent="0.25">
      <c r="A15" s="22" t="s">
        <v>150</v>
      </c>
      <c r="C15" s="28"/>
      <c r="D15" s="29">
        <v>0</v>
      </c>
      <c r="E15" s="29"/>
      <c r="F15" s="29">
        <v>0</v>
      </c>
      <c r="G15" s="29"/>
      <c r="H15" s="29">
        <v>0</v>
      </c>
      <c r="I15" s="29"/>
      <c r="J15" s="27">
        <v>0</v>
      </c>
      <c r="K15" s="29"/>
      <c r="L15" s="27">
        <v>0</v>
      </c>
      <c r="M15" s="29"/>
      <c r="N15" s="29">
        <v>0</v>
      </c>
      <c r="O15" s="29"/>
      <c r="P15" s="29">
        <f>SUM(PL!G131)</f>
        <v>433754</v>
      </c>
      <c r="Q15" s="29"/>
      <c r="R15" s="29">
        <v>0</v>
      </c>
      <c r="S15" s="29"/>
      <c r="T15" s="29">
        <v>0</v>
      </c>
      <c r="U15" s="29"/>
      <c r="V15" s="27">
        <f t="shared" ref="V15:V21" si="1">SUM(R15:T15)</f>
        <v>0</v>
      </c>
      <c r="W15" s="27"/>
      <c r="X15" s="27">
        <f>SUM(D15:P15,V15)</f>
        <v>433754</v>
      </c>
      <c r="Y15" s="29"/>
      <c r="Z15" s="29">
        <f>SUM(PL!G132)</f>
        <v>-6589</v>
      </c>
      <c r="AA15" s="29"/>
      <c r="AB15" s="27">
        <f t="shared" ref="AB15:AB21" si="2">SUM(X15:Z15)</f>
        <v>427165</v>
      </c>
      <c r="AC15" s="19"/>
    </row>
    <row r="16" spans="1:29" ht="21.75" customHeight="1" x14ac:dyDescent="0.25">
      <c r="A16" s="25" t="s">
        <v>151</v>
      </c>
      <c r="C16" s="28"/>
      <c r="D16" s="26">
        <v>0</v>
      </c>
      <c r="E16" s="29"/>
      <c r="F16" s="26">
        <v>0</v>
      </c>
      <c r="G16" s="29"/>
      <c r="H16" s="26">
        <v>0</v>
      </c>
      <c r="I16" s="29"/>
      <c r="J16" s="26">
        <v>0</v>
      </c>
      <c r="K16" s="29"/>
      <c r="L16" s="26">
        <v>0</v>
      </c>
      <c r="M16" s="29"/>
      <c r="N16" s="26">
        <v>0</v>
      </c>
      <c r="O16" s="29"/>
      <c r="P16" s="26">
        <v>0</v>
      </c>
      <c r="Q16" s="29"/>
      <c r="R16" s="26">
        <f>SUM(PL!G114)</f>
        <v>85</v>
      </c>
      <c r="S16" s="29"/>
      <c r="T16" s="26">
        <v>0</v>
      </c>
      <c r="U16" s="29"/>
      <c r="V16" s="26">
        <f t="shared" si="1"/>
        <v>85</v>
      </c>
      <c r="W16" s="27"/>
      <c r="X16" s="26">
        <f>SUM(D16:P16,V16)</f>
        <v>85</v>
      </c>
      <c r="Y16" s="29"/>
      <c r="Z16" s="26">
        <v>0</v>
      </c>
      <c r="AA16" s="29"/>
      <c r="AB16" s="26">
        <f t="shared" si="2"/>
        <v>85</v>
      </c>
      <c r="AC16" s="19"/>
    </row>
    <row r="17" spans="1:29" ht="21.75" customHeight="1" x14ac:dyDescent="0.25">
      <c r="A17" s="22" t="s">
        <v>152</v>
      </c>
      <c r="C17" s="28"/>
      <c r="D17" s="29">
        <f>SUM(D15:D16)</f>
        <v>0</v>
      </c>
      <c r="E17" s="29"/>
      <c r="F17" s="29">
        <f>SUM(F15:F16)</f>
        <v>0</v>
      </c>
      <c r="G17" s="27"/>
      <c r="H17" s="29">
        <f>SUM(H15:H16)</f>
        <v>0</v>
      </c>
      <c r="I17" s="27"/>
      <c r="J17" s="29">
        <f>SUM(J15:J16)</f>
        <v>0</v>
      </c>
      <c r="K17" s="27"/>
      <c r="L17" s="29">
        <f>SUM(L15:L16)</f>
        <v>0</v>
      </c>
      <c r="M17" s="27"/>
      <c r="N17" s="29">
        <f>SUM(N15:N16)</f>
        <v>0</v>
      </c>
      <c r="O17" s="29"/>
      <c r="P17" s="29">
        <f>SUM(P15:P16)</f>
        <v>433754</v>
      </c>
      <c r="Q17" s="29"/>
      <c r="R17" s="29">
        <f>SUM(R15:R16)</f>
        <v>85</v>
      </c>
      <c r="S17" s="29"/>
      <c r="T17" s="29">
        <f>SUM(T15:T16)</f>
        <v>0</v>
      </c>
      <c r="U17" s="29"/>
      <c r="V17" s="27">
        <f t="shared" si="1"/>
        <v>85</v>
      </c>
      <c r="W17" s="27"/>
      <c r="X17" s="27">
        <f>SUM(D17:P17,V17)</f>
        <v>433839</v>
      </c>
      <c r="Y17" s="29"/>
      <c r="Z17" s="29">
        <f>SUM(Z15:Z16)</f>
        <v>-6589</v>
      </c>
      <c r="AA17" s="29"/>
      <c r="AB17" s="27">
        <f t="shared" si="2"/>
        <v>427250</v>
      </c>
      <c r="AC17" s="19"/>
    </row>
    <row r="18" spans="1:29" ht="22.15" customHeight="1" x14ac:dyDescent="0.25">
      <c r="A18" s="22" t="s">
        <v>195</v>
      </c>
      <c r="C18" s="28"/>
      <c r="D18" s="29"/>
      <c r="E18" s="29"/>
      <c r="F18" s="29"/>
      <c r="G18" s="27"/>
      <c r="H18" s="29"/>
      <c r="I18" s="27"/>
      <c r="J18" s="29"/>
      <c r="K18" s="27"/>
      <c r="L18" s="29"/>
      <c r="M18" s="27"/>
      <c r="N18" s="29"/>
      <c r="O18" s="29"/>
      <c r="P18" s="29"/>
      <c r="Q18" s="29"/>
      <c r="R18" s="29"/>
      <c r="S18" s="29"/>
      <c r="T18" s="29"/>
      <c r="U18" s="29"/>
      <c r="V18" s="29"/>
      <c r="W18" s="27"/>
      <c r="X18" s="29"/>
      <c r="Y18" s="29"/>
      <c r="Z18" s="29"/>
      <c r="AA18" s="29"/>
      <c r="AB18" s="29"/>
      <c r="AC18" s="19"/>
    </row>
    <row r="19" spans="1:29" ht="22.15" customHeight="1" x14ac:dyDescent="0.25">
      <c r="A19" s="22" t="s">
        <v>252</v>
      </c>
      <c r="C19" s="28"/>
      <c r="D19" s="29">
        <v>259</v>
      </c>
      <c r="E19" s="29"/>
      <c r="F19" s="29">
        <v>9382</v>
      </c>
      <c r="G19" s="27"/>
      <c r="H19" s="29">
        <f>-9641+55867</f>
        <v>46226</v>
      </c>
      <c r="I19" s="27"/>
      <c r="J19" s="29">
        <v>0</v>
      </c>
      <c r="K19" s="27"/>
      <c r="L19" s="29">
        <v>0</v>
      </c>
      <c r="M19" s="27"/>
      <c r="N19" s="29">
        <v>0</v>
      </c>
      <c r="O19" s="29"/>
      <c r="P19" s="29">
        <v>0</v>
      </c>
      <c r="Q19" s="29"/>
      <c r="R19" s="29">
        <v>0</v>
      </c>
      <c r="S19" s="29"/>
      <c r="T19" s="29">
        <v>0</v>
      </c>
      <c r="U19" s="29"/>
      <c r="V19" s="29">
        <f>SUM(R19:T19)</f>
        <v>0</v>
      </c>
      <c r="W19" s="27"/>
      <c r="X19" s="29">
        <f>SUM(D19:P19,V19)</f>
        <v>55867</v>
      </c>
      <c r="Y19" s="29"/>
      <c r="Z19" s="29">
        <v>0</v>
      </c>
      <c r="AA19" s="29"/>
      <c r="AB19" s="29">
        <f t="shared" ref="AB19" si="3">SUM(X19:Z19)</f>
        <v>55867</v>
      </c>
      <c r="AC19" s="19"/>
    </row>
    <row r="20" spans="1:29" ht="21.75" customHeight="1" x14ac:dyDescent="0.25">
      <c r="A20" s="22" t="s">
        <v>251</v>
      </c>
      <c r="C20" s="28"/>
      <c r="D20" s="29">
        <v>0</v>
      </c>
      <c r="E20" s="29"/>
      <c r="F20" s="29">
        <v>0</v>
      </c>
      <c r="G20" s="27"/>
      <c r="H20" s="29">
        <v>0</v>
      </c>
      <c r="I20" s="27"/>
      <c r="J20" s="29">
        <v>0</v>
      </c>
      <c r="K20" s="27"/>
      <c r="L20" s="29">
        <v>0</v>
      </c>
      <c r="M20" s="27"/>
      <c r="N20" s="29">
        <v>0</v>
      </c>
      <c r="O20" s="29"/>
      <c r="P20" s="29">
        <v>-293208</v>
      </c>
      <c r="Q20" s="29"/>
      <c r="R20" s="29">
        <v>0</v>
      </c>
      <c r="S20" s="29"/>
      <c r="T20" s="29">
        <v>0</v>
      </c>
      <c r="U20" s="29"/>
      <c r="V20" s="26">
        <f t="shared" si="1"/>
        <v>0</v>
      </c>
      <c r="W20" s="27"/>
      <c r="X20" s="26">
        <f>SUM(D20:P20,V20)</f>
        <v>-293208</v>
      </c>
      <c r="Y20" s="29"/>
      <c r="Z20" s="29">
        <v>0</v>
      </c>
      <c r="AA20" s="29"/>
      <c r="AB20" s="26">
        <f t="shared" si="2"/>
        <v>-293208</v>
      </c>
      <c r="AC20" s="19"/>
    </row>
    <row r="21" spans="1:29" ht="21.75" customHeight="1" thickBot="1" x14ac:dyDescent="0.3">
      <c r="A21" s="21" t="s">
        <v>204</v>
      </c>
      <c r="D21" s="31">
        <f>D14+SUM(D17:D20)</f>
        <v>444254</v>
      </c>
      <c r="E21" s="29"/>
      <c r="F21" s="31">
        <f>F14+SUM(F17:F20)</f>
        <v>2343330</v>
      </c>
      <c r="G21" s="29"/>
      <c r="H21" s="31">
        <f>H14+SUM(H17:H20)</f>
        <v>55867</v>
      </c>
      <c r="I21" s="29"/>
      <c r="J21" s="31">
        <f>J14+SUM(J17:J20)</f>
        <v>0</v>
      </c>
      <c r="K21" s="29"/>
      <c r="L21" s="31">
        <f>L14+SUM(L17:L20)</f>
        <v>643</v>
      </c>
      <c r="M21" s="29"/>
      <c r="N21" s="31">
        <f>N14+SUM(N17:N20)</f>
        <v>55499</v>
      </c>
      <c r="O21" s="29"/>
      <c r="P21" s="31">
        <f>P14+SUM(P17:P20)</f>
        <v>692781</v>
      </c>
      <c r="Q21" s="29"/>
      <c r="R21" s="31">
        <f>R14+SUM(R17:R20)</f>
        <v>-844</v>
      </c>
      <c r="S21" s="29"/>
      <c r="T21" s="31">
        <f>T14+SUM(T17:T20)</f>
        <v>-28995</v>
      </c>
      <c r="U21" s="29"/>
      <c r="V21" s="31">
        <f t="shared" si="1"/>
        <v>-29839</v>
      </c>
      <c r="W21" s="27"/>
      <c r="X21" s="31">
        <f>SUM(D21:P21,V21)</f>
        <v>3562535</v>
      </c>
      <c r="Y21" s="29"/>
      <c r="Z21" s="31">
        <f>Z14+SUM(Z17:Z20)</f>
        <v>39988</v>
      </c>
      <c r="AA21" s="29"/>
      <c r="AB21" s="31">
        <f t="shared" si="2"/>
        <v>3602523</v>
      </c>
    </row>
    <row r="22" spans="1:29" ht="22.5" customHeight="1" thickTop="1" x14ac:dyDescent="0.25">
      <c r="A22" s="21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</row>
    <row r="23" spans="1:29" ht="22.15" customHeight="1" x14ac:dyDescent="0.25">
      <c r="A23" s="47" t="s">
        <v>239</v>
      </c>
      <c r="D23" s="29">
        <v>488046</v>
      </c>
      <c r="E23" s="29">
        <v>0</v>
      </c>
      <c r="F23" s="29">
        <v>3930493</v>
      </c>
      <c r="G23" s="27">
        <v>0</v>
      </c>
      <c r="H23" s="29">
        <v>376917</v>
      </c>
      <c r="I23" s="27">
        <v>0</v>
      </c>
      <c r="J23" s="29">
        <v>4092</v>
      </c>
      <c r="K23" s="27">
        <v>0</v>
      </c>
      <c r="L23" s="29">
        <v>643</v>
      </c>
      <c r="M23" s="27">
        <v>0</v>
      </c>
      <c r="N23" s="29">
        <v>78715</v>
      </c>
      <c r="O23" s="29">
        <v>0</v>
      </c>
      <c r="P23" s="29">
        <v>880641</v>
      </c>
      <c r="Q23" s="29">
        <v>0</v>
      </c>
      <c r="R23" s="29">
        <v>-941</v>
      </c>
      <c r="S23" s="29">
        <v>0</v>
      </c>
      <c r="T23" s="29">
        <v>-34533</v>
      </c>
      <c r="U23" s="29"/>
      <c r="V23" s="27">
        <f>SUM(R23:T23)</f>
        <v>-35474</v>
      </c>
      <c r="W23" s="29"/>
      <c r="X23" s="27">
        <f>SUM(D23:P23,V23)</f>
        <v>5724073</v>
      </c>
      <c r="Y23" s="29"/>
      <c r="Z23" s="29">
        <v>30471</v>
      </c>
      <c r="AA23" s="29"/>
      <c r="AB23" s="27">
        <f t="shared" ref="AB23:AB31" si="4">SUM(X23:Z23)</f>
        <v>5754544</v>
      </c>
    </row>
    <row r="24" spans="1:29" ht="22.5" customHeight="1" x14ac:dyDescent="0.25">
      <c r="A24" s="22" t="s">
        <v>150</v>
      </c>
      <c r="C24" s="28"/>
      <c r="D24" s="29">
        <v>0</v>
      </c>
      <c r="E24" s="29"/>
      <c r="F24" s="29">
        <v>0</v>
      </c>
      <c r="G24" s="29"/>
      <c r="H24" s="29">
        <v>0</v>
      </c>
      <c r="I24" s="29"/>
      <c r="J24" s="27">
        <v>0</v>
      </c>
      <c r="K24" s="29"/>
      <c r="L24" s="27">
        <v>0</v>
      </c>
      <c r="M24" s="29"/>
      <c r="N24" s="29">
        <v>0</v>
      </c>
      <c r="O24" s="29"/>
      <c r="P24" s="29">
        <f>PL!E131</f>
        <v>571630</v>
      </c>
      <c r="Q24" s="29"/>
      <c r="R24" s="29">
        <v>0</v>
      </c>
      <c r="S24" s="29"/>
      <c r="T24" s="27">
        <f>SUM(R24:R24)</f>
        <v>0</v>
      </c>
      <c r="U24" s="29"/>
      <c r="V24" s="27">
        <f>SUM(R24:T24)</f>
        <v>0</v>
      </c>
      <c r="W24" s="27"/>
      <c r="X24" s="27">
        <f>SUM(D24:P24,V24)</f>
        <v>571630</v>
      </c>
      <c r="Y24" s="29"/>
      <c r="Z24" s="29">
        <f>PL!E132</f>
        <v>-4853</v>
      </c>
      <c r="AA24" s="29"/>
      <c r="AB24" s="27">
        <f t="shared" si="4"/>
        <v>566777</v>
      </c>
      <c r="AC24" s="19"/>
    </row>
    <row r="25" spans="1:29" ht="22.5" customHeight="1" x14ac:dyDescent="0.25">
      <c r="A25" s="25" t="s">
        <v>151</v>
      </c>
      <c r="C25" s="28"/>
      <c r="D25" s="26">
        <v>0</v>
      </c>
      <c r="E25" s="29"/>
      <c r="F25" s="26">
        <v>0</v>
      </c>
      <c r="G25" s="29"/>
      <c r="H25" s="26">
        <v>0</v>
      </c>
      <c r="I25" s="29"/>
      <c r="J25" s="26">
        <v>0</v>
      </c>
      <c r="K25" s="29"/>
      <c r="L25" s="26">
        <v>0</v>
      </c>
      <c r="M25" s="29"/>
      <c r="N25" s="26">
        <v>0</v>
      </c>
      <c r="O25" s="29"/>
      <c r="P25" s="26">
        <v>0</v>
      </c>
      <c r="Q25" s="29"/>
      <c r="R25" s="26">
        <f>PL!E118</f>
        <v>132</v>
      </c>
      <c r="S25" s="29"/>
      <c r="T25" s="26">
        <v>0</v>
      </c>
      <c r="U25" s="29"/>
      <c r="V25" s="26">
        <f>SUM(R25:T25)</f>
        <v>132</v>
      </c>
      <c r="W25" s="27"/>
      <c r="X25" s="26">
        <f>SUM(D25:P25,V25)</f>
        <v>132</v>
      </c>
      <c r="Y25" s="29"/>
      <c r="Z25" s="26">
        <v>0</v>
      </c>
      <c r="AA25" s="29"/>
      <c r="AB25" s="26">
        <f t="shared" si="4"/>
        <v>132</v>
      </c>
      <c r="AC25" s="19"/>
    </row>
    <row r="26" spans="1:29" ht="22.15" customHeight="1" x14ac:dyDescent="0.25">
      <c r="A26" s="22" t="s">
        <v>152</v>
      </c>
      <c r="C26" s="28"/>
      <c r="D26" s="29">
        <f>SUM(D24:D25)</f>
        <v>0</v>
      </c>
      <c r="E26" s="29"/>
      <c r="F26" s="29">
        <f>SUM(F24:F25)</f>
        <v>0</v>
      </c>
      <c r="G26" s="27"/>
      <c r="H26" s="29">
        <f>SUM(H24:H25)</f>
        <v>0</v>
      </c>
      <c r="I26" s="27"/>
      <c r="J26" s="29">
        <f>SUM(J24:J25)</f>
        <v>0</v>
      </c>
      <c r="K26" s="27"/>
      <c r="L26" s="29">
        <f>SUM(L24:L25)</f>
        <v>0</v>
      </c>
      <c r="M26" s="27"/>
      <c r="N26" s="29">
        <f>SUM(N24:N25)</f>
        <v>0</v>
      </c>
      <c r="O26" s="29"/>
      <c r="P26" s="29">
        <f>SUM(P24:P25)</f>
        <v>571630</v>
      </c>
      <c r="Q26" s="29"/>
      <c r="R26" s="29">
        <f>SUM(R24:R25)</f>
        <v>132</v>
      </c>
      <c r="S26" s="29"/>
      <c r="T26" s="29">
        <f>SUM(T24:T25)</f>
        <v>0</v>
      </c>
      <c r="U26" s="29"/>
      <c r="V26" s="29">
        <f>SUM(V24:V25)</f>
        <v>132</v>
      </c>
      <c r="W26" s="27"/>
      <c r="X26" s="29">
        <f>SUM(X24:X25)</f>
        <v>571762</v>
      </c>
      <c r="Y26" s="29"/>
      <c r="Z26" s="29">
        <f>SUM(Z24:Z25)</f>
        <v>-4853</v>
      </c>
      <c r="AA26" s="29"/>
      <c r="AB26" s="29">
        <f>SUM(AB24:AB25)</f>
        <v>566909</v>
      </c>
      <c r="AC26" s="19"/>
    </row>
    <row r="27" spans="1:29" ht="22.15" customHeight="1" x14ac:dyDescent="0.25">
      <c r="A27" s="22" t="s">
        <v>257</v>
      </c>
      <c r="C27" s="28"/>
      <c r="D27" s="29">
        <v>0</v>
      </c>
      <c r="E27" s="29"/>
      <c r="F27" s="29">
        <v>0</v>
      </c>
      <c r="G27" s="27"/>
      <c r="H27" s="29">
        <v>0</v>
      </c>
      <c r="I27" s="27"/>
      <c r="J27" s="29">
        <v>5253</v>
      </c>
      <c r="K27" s="27"/>
      <c r="L27" s="29">
        <v>0</v>
      </c>
      <c r="M27" s="27"/>
      <c r="N27" s="29">
        <v>0</v>
      </c>
      <c r="O27" s="29"/>
      <c r="P27" s="29">
        <v>0</v>
      </c>
      <c r="Q27" s="29"/>
      <c r="R27" s="29">
        <v>0</v>
      </c>
      <c r="S27" s="29"/>
      <c r="T27" s="29">
        <v>0</v>
      </c>
      <c r="U27" s="29"/>
      <c r="V27" s="27">
        <f>SUM(R27:T27)</f>
        <v>0</v>
      </c>
      <c r="W27" s="27"/>
      <c r="X27" s="27">
        <f>SUM(D27:P27,V27)</f>
        <v>5253</v>
      </c>
      <c r="Y27" s="29"/>
      <c r="Z27" s="29">
        <v>0</v>
      </c>
      <c r="AA27" s="29"/>
      <c r="AB27" s="27">
        <f t="shared" si="4"/>
        <v>5253</v>
      </c>
      <c r="AC27" s="19"/>
    </row>
    <row r="28" spans="1:29" ht="22.15" customHeight="1" x14ac:dyDescent="0.25">
      <c r="A28" s="22" t="s">
        <v>195</v>
      </c>
      <c r="C28" s="28"/>
      <c r="D28" s="29"/>
      <c r="E28" s="29"/>
      <c r="F28" s="29"/>
      <c r="G28" s="27"/>
      <c r="H28" s="29"/>
      <c r="I28" s="27"/>
      <c r="J28" s="29"/>
      <c r="K28" s="27"/>
      <c r="L28" s="29"/>
      <c r="M28" s="27"/>
      <c r="N28" s="29"/>
      <c r="O28" s="29"/>
      <c r="P28" s="29"/>
      <c r="Q28" s="29"/>
      <c r="R28" s="29"/>
      <c r="S28" s="29"/>
      <c r="T28" s="29"/>
      <c r="U28" s="29"/>
      <c r="V28" s="29"/>
      <c r="W28" s="27"/>
      <c r="X28" s="29"/>
      <c r="Y28" s="29"/>
      <c r="Z28" s="29"/>
      <c r="AA28" s="29"/>
      <c r="AB28" s="29"/>
      <c r="AC28" s="19"/>
    </row>
    <row r="29" spans="1:29" ht="22.15" customHeight="1" x14ac:dyDescent="0.25">
      <c r="A29" s="22" t="s">
        <v>256</v>
      </c>
      <c r="C29" s="28"/>
      <c r="D29" s="29">
        <v>57851</v>
      </c>
      <c r="E29" s="29"/>
      <c r="F29" s="29">
        <f>366803+177+1744157+1995</f>
        <v>2113132</v>
      </c>
      <c r="G29" s="27"/>
      <c r="H29" s="29">
        <f>-226922</f>
        <v>-226922</v>
      </c>
      <c r="I29" s="27"/>
      <c r="J29" s="29">
        <f>-177-1995</f>
        <v>-2172</v>
      </c>
      <c r="K29" s="27"/>
      <c r="L29" s="29">
        <v>0</v>
      </c>
      <c r="M29" s="27"/>
      <c r="N29" s="29">
        <v>0</v>
      </c>
      <c r="O29" s="29"/>
      <c r="P29" s="29">
        <v>0</v>
      </c>
      <c r="Q29" s="29"/>
      <c r="R29" s="29">
        <v>0</v>
      </c>
      <c r="S29" s="29"/>
      <c r="T29" s="29">
        <v>0</v>
      </c>
      <c r="U29" s="29"/>
      <c r="V29" s="29">
        <f>SUM(R29:T29)</f>
        <v>0</v>
      </c>
      <c r="W29" s="27"/>
      <c r="X29" s="29">
        <f>SUM(D29:P29,V29)</f>
        <v>1941889</v>
      </c>
      <c r="Y29" s="29"/>
      <c r="Z29" s="29">
        <v>0</v>
      </c>
      <c r="AA29" s="29"/>
      <c r="AB29" s="29">
        <f t="shared" ref="AB29" si="5">SUM(X29:Z29)</f>
        <v>1941889</v>
      </c>
      <c r="AC29" s="19"/>
    </row>
    <row r="30" spans="1:29" ht="22.15" customHeight="1" x14ac:dyDescent="0.25">
      <c r="A30" s="22" t="s">
        <v>143</v>
      </c>
      <c r="C30" s="28"/>
      <c r="D30" s="29">
        <v>0</v>
      </c>
      <c r="E30" s="29"/>
      <c r="F30" s="29">
        <v>0</v>
      </c>
      <c r="G30" s="27"/>
      <c r="H30" s="29">
        <v>0</v>
      </c>
      <c r="I30" s="27"/>
      <c r="J30" s="29">
        <v>0</v>
      </c>
      <c r="K30" s="27"/>
      <c r="L30" s="29">
        <v>92</v>
      </c>
      <c r="M30" s="27"/>
      <c r="N30" s="29">
        <v>0</v>
      </c>
      <c r="O30" s="29"/>
      <c r="P30" s="29">
        <v>0</v>
      </c>
      <c r="Q30" s="29"/>
      <c r="R30" s="29">
        <v>0</v>
      </c>
      <c r="S30" s="29"/>
      <c r="T30" s="29">
        <v>0</v>
      </c>
      <c r="U30" s="29"/>
      <c r="V30" s="29">
        <v>0</v>
      </c>
      <c r="W30" s="27"/>
      <c r="X30" s="29">
        <f>SUM(D30:P30,V30)</f>
        <v>92</v>
      </c>
      <c r="Y30" s="29"/>
      <c r="Z30" s="29">
        <v>0</v>
      </c>
      <c r="AA30" s="29"/>
      <c r="AB30" s="29">
        <f>SUM(X30:Z30)</f>
        <v>92</v>
      </c>
      <c r="AC30" s="19"/>
    </row>
    <row r="31" spans="1:29" ht="19.5" customHeight="1" x14ac:dyDescent="0.25">
      <c r="A31" s="22" t="s">
        <v>251</v>
      </c>
      <c r="C31" s="28"/>
      <c r="D31" s="29">
        <v>0</v>
      </c>
      <c r="E31" s="29"/>
      <c r="F31" s="29">
        <v>0</v>
      </c>
      <c r="G31" s="27"/>
      <c r="H31" s="29">
        <v>0</v>
      </c>
      <c r="I31" s="27"/>
      <c r="J31" s="29">
        <v>0</v>
      </c>
      <c r="K31" s="27"/>
      <c r="L31" s="29">
        <v>0</v>
      </c>
      <c r="M31" s="27"/>
      <c r="N31" s="29">
        <v>0</v>
      </c>
      <c r="O31" s="29"/>
      <c r="P31" s="29">
        <v>-447634</v>
      </c>
      <c r="Q31" s="29"/>
      <c r="R31" s="29">
        <v>0</v>
      </c>
      <c r="S31" s="29"/>
      <c r="T31" s="29">
        <v>0</v>
      </c>
      <c r="U31" s="29"/>
      <c r="V31" s="26">
        <f>SUM(R31:T31)</f>
        <v>0</v>
      </c>
      <c r="W31" s="27"/>
      <c r="X31" s="29">
        <f>SUM(D31:P31,V31)</f>
        <v>-447634</v>
      </c>
      <c r="Y31" s="29"/>
      <c r="Z31" s="29">
        <v>0</v>
      </c>
      <c r="AA31" s="29"/>
      <c r="AB31" s="29">
        <f t="shared" si="4"/>
        <v>-447634</v>
      </c>
      <c r="AC31" s="19"/>
    </row>
    <row r="32" spans="1:29" ht="24" thickBot="1" x14ac:dyDescent="0.3">
      <c r="A32" s="21" t="s">
        <v>240</v>
      </c>
      <c r="D32" s="31">
        <f>SUM(D23,D26:D31)</f>
        <v>545897</v>
      </c>
      <c r="E32" s="29"/>
      <c r="F32" s="31">
        <f>SUM(F23,F26:F31)</f>
        <v>6043625</v>
      </c>
      <c r="G32" s="29"/>
      <c r="H32" s="31">
        <f>SUM(H23,H26:H31)</f>
        <v>149995</v>
      </c>
      <c r="I32" s="29"/>
      <c r="J32" s="31">
        <f>SUM(J23,J26:J31)</f>
        <v>7173</v>
      </c>
      <c r="K32" s="29"/>
      <c r="L32" s="31">
        <f>SUM(L23,L26:L31)</f>
        <v>735</v>
      </c>
      <c r="M32" s="29"/>
      <c r="N32" s="31">
        <f>SUM(N23,N26:N31)</f>
        <v>78715</v>
      </c>
      <c r="O32" s="29"/>
      <c r="P32" s="31">
        <f>SUM(P23,P26:P31)</f>
        <v>1004637</v>
      </c>
      <c r="Q32" s="29"/>
      <c r="R32" s="31">
        <f>SUM(R23,R26:R31)</f>
        <v>-809</v>
      </c>
      <c r="S32" s="29"/>
      <c r="T32" s="31">
        <f>SUM(T23,T26:T31)</f>
        <v>-34533</v>
      </c>
      <c r="U32" s="29"/>
      <c r="V32" s="31">
        <f>SUM(V23,V26:V31)</f>
        <v>-35342</v>
      </c>
      <c r="W32" s="27"/>
      <c r="X32" s="31">
        <f>SUM(X23,X26:X31)</f>
        <v>7795435</v>
      </c>
      <c r="Y32" s="29"/>
      <c r="Z32" s="31">
        <f>SUM(Z23,Z26:Z31)</f>
        <v>25618</v>
      </c>
      <c r="AA32" s="29"/>
      <c r="AB32" s="31">
        <f>SUM(AB23,AB26:AB31)</f>
        <v>7821053</v>
      </c>
    </row>
    <row r="33" spans="1:28" ht="24" thickTop="1" x14ac:dyDescent="0.25">
      <c r="A33" s="21"/>
      <c r="D33" s="29">
        <f>SUM(D23-BS!G93)</f>
        <v>0</v>
      </c>
      <c r="E33" s="29"/>
      <c r="F33" s="29">
        <f>SUM(F23-BS!G94)</f>
        <v>0</v>
      </c>
      <c r="G33" s="29"/>
      <c r="H33" s="29">
        <f>SUM(H23-BS!G95)</f>
        <v>0</v>
      </c>
      <c r="I33" s="29"/>
      <c r="J33" s="29">
        <f>SUM(J23-BS!G96)</f>
        <v>0</v>
      </c>
      <c r="K33" s="29"/>
      <c r="L33" s="29">
        <f>SUM(L23-BS!G97)</f>
        <v>0</v>
      </c>
      <c r="M33" s="29"/>
      <c r="N33" s="29">
        <f>SUM(N23-BS!G99)</f>
        <v>0</v>
      </c>
      <c r="O33" s="29"/>
      <c r="P33" s="29">
        <f>SUM(P23-BS!G100)</f>
        <v>0</v>
      </c>
      <c r="Q33" s="29"/>
      <c r="R33" s="29"/>
      <c r="S33" s="29"/>
      <c r="T33" s="29"/>
      <c r="U33" s="29"/>
      <c r="V33" s="29">
        <f>SUM(V23-BS!G101)</f>
        <v>0</v>
      </c>
      <c r="W33" s="29"/>
      <c r="X33" s="29">
        <f>SUM(X23-BS!G102)</f>
        <v>0</v>
      </c>
      <c r="Y33" s="29"/>
      <c r="Z33" s="29">
        <f>SUM(Z23-BS!G103)</f>
        <v>0</v>
      </c>
      <c r="AA33" s="29"/>
      <c r="AB33" s="29">
        <f>SUM(AB23-BS!G104)</f>
        <v>0</v>
      </c>
    </row>
    <row r="34" spans="1:28" x14ac:dyDescent="0.25">
      <c r="A34" s="21"/>
      <c r="D34" s="29">
        <f>SUM(D32-BS!E93)</f>
        <v>0</v>
      </c>
      <c r="E34" s="29"/>
      <c r="F34" s="29">
        <f>SUM(F32-BS!E94)</f>
        <v>0</v>
      </c>
      <c r="G34" s="29"/>
      <c r="H34" s="29">
        <f>SUM(H32-BS!E95)</f>
        <v>0</v>
      </c>
      <c r="I34" s="29"/>
      <c r="J34" s="29">
        <f>SUM(J32-BS!E96)</f>
        <v>0</v>
      </c>
      <c r="K34" s="29"/>
      <c r="L34" s="29">
        <f>SUM(L32-BS!E97)</f>
        <v>0</v>
      </c>
      <c r="M34" s="29"/>
      <c r="N34" s="29">
        <f>SUM(N32-BS!E99)</f>
        <v>0</v>
      </c>
      <c r="O34" s="29"/>
      <c r="P34" s="29">
        <f>SUM(P32-BS!E100)</f>
        <v>0</v>
      </c>
      <c r="Q34" s="29"/>
      <c r="R34" s="29"/>
      <c r="S34" s="29"/>
      <c r="T34" s="29"/>
      <c r="U34" s="29"/>
      <c r="V34" s="29">
        <f>SUM(V32-BS!E101)</f>
        <v>0</v>
      </c>
      <c r="W34" s="29"/>
      <c r="X34" s="29">
        <f>SUM(X32-BS!E102)</f>
        <v>0</v>
      </c>
      <c r="Y34" s="29"/>
      <c r="Z34" s="29">
        <f>SUM(Z32-BS!E103)</f>
        <v>0</v>
      </c>
      <c r="AA34" s="29"/>
      <c r="AB34" s="29">
        <f>SUM(AB32-BS!E104)</f>
        <v>0</v>
      </c>
    </row>
    <row r="35" spans="1:28" ht="22.5" customHeight="1" x14ac:dyDescent="0.25">
      <c r="A35" s="42" t="s">
        <v>219</v>
      </c>
      <c r="R35" s="86"/>
      <c r="S35" s="86"/>
      <c r="T35" s="86"/>
      <c r="U35" s="86"/>
      <c r="V35" s="86"/>
      <c r="W35" s="86"/>
      <c r="X35" s="86"/>
      <c r="Z35" s="20"/>
      <c r="AB35" s="20"/>
    </row>
  </sheetData>
  <mergeCells count="5">
    <mergeCell ref="N12:P12"/>
    <mergeCell ref="D6:AB6"/>
    <mergeCell ref="D7:X7"/>
    <mergeCell ref="R8:V8"/>
    <mergeCell ref="R9:T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1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33"/>
  <sheetViews>
    <sheetView showGridLines="0" tabSelected="1" view="pageBreakPreview" topLeftCell="A4" zoomScale="70" zoomScaleNormal="60" zoomScaleSheetLayoutView="70" workbookViewId="0">
      <selection activeCell="D14" sqref="D14"/>
    </sheetView>
  </sheetViews>
  <sheetFormatPr defaultColWidth="9.28515625" defaultRowHeight="23.25" x14ac:dyDescent="0.25"/>
  <cols>
    <col min="1" max="1" width="22.28515625" style="14" customWidth="1"/>
    <col min="2" max="2" width="14.28515625" style="14" customWidth="1"/>
    <col min="3" max="3" width="5.28515625" style="14" customWidth="1"/>
    <col min="4" max="4" width="18.7109375" style="14" customWidth="1"/>
    <col min="5" max="5" width="1.7109375" style="14" customWidth="1"/>
    <col min="6" max="6" width="15" style="14" customWidth="1"/>
    <col min="7" max="7" width="1.7109375" style="14" customWidth="1"/>
    <col min="8" max="8" width="15" style="14" customWidth="1"/>
    <col min="9" max="9" width="1.7109375" style="14" customWidth="1"/>
    <col min="10" max="10" width="15" style="14" customWidth="1"/>
    <col min="11" max="11" width="1.7109375" style="14" customWidth="1"/>
    <col min="12" max="12" width="15" style="14" customWidth="1"/>
    <col min="13" max="13" width="1.7109375" style="14" customWidth="1"/>
    <col min="14" max="14" width="15" style="14" customWidth="1"/>
    <col min="15" max="15" width="1.7109375" style="14" customWidth="1"/>
    <col min="16" max="16" width="15.28515625" style="14" customWidth="1"/>
    <col min="17" max="17" width="1.7109375" style="14" customWidth="1"/>
    <col min="18" max="18" width="20.5703125" style="14" customWidth="1"/>
    <col min="19" max="19" width="1.7109375" style="14" customWidth="1"/>
    <col min="20" max="20" width="21.85546875" style="14" customWidth="1"/>
    <col min="21" max="21" width="1.7109375" style="14" customWidth="1"/>
    <col min="22" max="22" width="18.7109375" style="14" customWidth="1"/>
    <col min="23" max="23" width="1.7109375" style="14" customWidth="1"/>
    <col min="24" max="24" width="15" style="14" customWidth="1"/>
    <col min="25" max="25" width="0.7109375" style="14" customWidth="1"/>
    <col min="26" max="16384" width="9.28515625" style="14"/>
  </cols>
  <sheetData>
    <row r="1" spans="1:25" x14ac:dyDescent="0.25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0" t="s">
        <v>148</v>
      </c>
    </row>
    <row r="2" spans="1:25" x14ac:dyDescent="0.25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</row>
    <row r="3" spans="1:25" x14ac:dyDescent="0.25">
      <c r="A3" s="16" t="s">
        <v>175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x14ac:dyDescent="0.25">
      <c r="A4" s="16" t="s">
        <v>238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</row>
    <row r="5" spans="1:25" x14ac:dyDescent="0.25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8" t="s">
        <v>149</v>
      </c>
    </row>
    <row r="6" spans="1:25" x14ac:dyDescent="0.25">
      <c r="A6" s="19"/>
      <c r="B6" s="19"/>
      <c r="C6" s="19"/>
      <c r="D6" s="217" t="s">
        <v>21</v>
      </c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</row>
    <row r="7" spans="1:25" x14ac:dyDescent="0.25">
      <c r="A7" s="19"/>
      <c r="B7" s="19"/>
      <c r="C7" s="19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218" t="s">
        <v>111</v>
      </c>
      <c r="S7" s="218"/>
      <c r="T7" s="218"/>
      <c r="U7" s="218"/>
      <c r="V7" s="218"/>
      <c r="W7" s="20"/>
      <c r="X7" s="30"/>
    </row>
    <row r="8" spans="1:25" x14ac:dyDescent="0.25">
      <c r="A8" s="19"/>
      <c r="B8" s="19"/>
      <c r="C8" s="1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218" t="s">
        <v>117</v>
      </c>
      <c r="S8" s="218"/>
      <c r="T8" s="218"/>
      <c r="U8" s="20"/>
      <c r="V8" s="70"/>
      <c r="W8" s="70"/>
      <c r="X8" s="30"/>
    </row>
    <row r="9" spans="1:25" s="19" customFormat="1" x14ac:dyDescent="0.25">
      <c r="J9" s="19" t="s">
        <v>253</v>
      </c>
      <c r="R9" s="20" t="s">
        <v>122</v>
      </c>
      <c r="S9" s="20"/>
      <c r="T9" s="20"/>
      <c r="U9" s="20"/>
      <c r="V9" s="20" t="s">
        <v>6</v>
      </c>
      <c r="W9" s="20"/>
    </row>
    <row r="10" spans="1:25" s="19" customFormat="1" x14ac:dyDescent="0.25">
      <c r="D10" s="20" t="s">
        <v>8</v>
      </c>
      <c r="F10" s="19" t="s">
        <v>9</v>
      </c>
      <c r="H10" s="19" t="s">
        <v>10</v>
      </c>
      <c r="J10" s="19" t="s">
        <v>254</v>
      </c>
      <c r="L10" s="19" t="s">
        <v>144</v>
      </c>
      <c r="N10" s="216" t="s">
        <v>5</v>
      </c>
      <c r="O10" s="216"/>
      <c r="P10" s="216"/>
      <c r="Q10" s="20"/>
      <c r="R10" s="20" t="s">
        <v>123</v>
      </c>
      <c r="S10" s="20"/>
      <c r="T10" s="20" t="s">
        <v>258</v>
      </c>
      <c r="U10" s="20"/>
      <c r="V10" s="20" t="s">
        <v>130</v>
      </c>
      <c r="W10" s="20"/>
      <c r="X10" s="19" t="s">
        <v>6</v>
      </c>
    </row>
    <row r="11" spans="1:25" s="19" customFormat="1" ht="24.6" customHeight="1" x14ac:dyDescent="0.25">
      <c r="D11" s="213" t="s">
        <v>13</v>
      </c>
      <c r="F11" s="213" t="s">
        <v>14</v>
      </c>
      <c r="H11" s="213" t="s">
        <v>15</v>
      </c>
      <c r="J11" s="213" t="s">
        <v>255</v>
      </c>
      <c r="L11" s="213" t="s">
        <v>143</v>
      </c>
      <c r="N11" s="213" t="s">
        <v>16</v>
      </c>
      <c r="P11" s="213" t="s">
        <v>17</v>
      </c>
      <c r="Q11" s="20"/>
      <c r="R11" s="213" t="s">
        <v>124</v>
      </c>
      <c r="S11" s="20"/>
      <c r="T11" s="213" t="s">
        <v>259</v>
      </c>
      <c r="U11" s="20"/>
      <c r="V11" s="213" t="s">
        <v>131</v>
      </c>
      <c r="W11" s="20"/>
      <c r="X11" s="213" t="s">
        <v>11</v>
      </c>
    </row>
    <row r="12" spans="1:25" x14ac:dyDescent="0.25">
      <c r="A12" s="47" t="s">
        <v>180</v>
      </c>
      <c r="D12" s="27">
        <v>443995</v>
      </c>
      <c r="E12" s="27">
        <v>0</v>
      </c>
      <c r="F12" s="27">
        <v>2333948</v>
      </c>
      <c r="G12" s="27">
        <v>0</v>
      </c>
      <c r="H12" s="27">
        <v>9641</v>
      </c>
      <c r="I12" s="27">
        <v>0</v>
      </c>
      <c r="J12" s="27">
        <v>0</v>
      </c>
      <c r="K12" s="27">
        <v>0</v>
      </c>
      <c r="L12" s="27">
        <v>643</v>
      </c>
      <c r="M12" s="27">
        <v>0</v>
      </c>
      <c r="N12" s="27">
        <v>55499</v>
      </c>
      <c r="O12" s="27">
        <v>0</v>
      </c>
      <c r="P12" s="27">
        <v>552235</v>
      </c>
      <c r="Q12" s="27"/>
      <c r="R12" s="27">
        <v>10462</v>
      </c>
      <c r="S12" s="27"/>
      <c r="T12" s="27">
        <v>-40386</v>
      </c>
      <c r="U12" s="27"/>
      <c r="V12" s="29">
        <f>SUM(R12:T12)</f>
        <v>-29924</v>
      </c>
      <c r="W12" s="29"/>
      <c r="X12" s="29">
        <f>SUM(D12:P12,V12)</f>
        <v>3366037</v>
      </c>
    </row>
    <row r="13" spans="1:25" ht="26.25" x14ac:dyDescent="0.25">
      <c r="A13" s="22" t="s">
        <v>150</v>
      </c>
      <c r="C13" s="23"/>
      <c r="D13" s="29">
        <v>0</v>
      </c>
      <c r="E13" s="29"/>
      <c r="F13" s="29">
        <v>0</v>
      </c>
      <c r="G13" s="24"/>
      <c r="H13" s="29">
        <v>0</v>
      </c>
      <c r="I13" s="24"/>
      <c r="J13" s="29">
        <v>0</v>
      </c>
      <c r="K13" s="29"/>
      <c r="L13" s="3">
        <v>0</v>
      </c>
      <c r="M13" s="24"/>
      <c r="N13" s="29">
        <v>0</v>
      </c>
      <c r="O13" s="27"/>
      <c r="P13" s="27">
        <f>SUM(PL!K131)</f>
        <v>433754</v>
      </c>
      <c r="Q13" s="27"/>
      <c r="R13" s="29">
        <v>0</v>
      </c>
      <c r="S13" s="29"/>
      <c r="T13" s="29">
        <v>0</v>
      </c>
      <c r="U13" s="27"/>
      <c r="V13" s="29">
        <f t="shared" ref="V13:V14" si="0">SUM(R13:T13)</f>
        <v>0</v>
      </c>
      <c r="W13" s="29"/>
      <c r="X13" s="29">
        <f>SUM(D13:R13)</f>
        <v>433754</v>
      </c>
      <c r="Y13" s="19"/>
    </row>
    <row r="14" spans="1:25" ht="26.25" x14ac:dyDescent="0.25">
      <c r="A14" s="25" t="s">
        <v>151</v>
      </c>
      <c r="C14" s="23"/>
      <c r="D14" s="26">
        <v>0</v>
      </c>
      <c r="E14" s="27"/>
      <c r="F14" s="26">
        <v>0</v>
      </c>
      <c r="G14" s="27"/>
      <c r="H14" s="26">
        <v>0</v>
      </c>
      <c r="I14" s="27"/>
      <c r="J14" s="26">
        <v>0</v>
      </c>
      <c r="K14" s="29"/>
      <c r="L14" s="26">
        <v>0</v>
      </c>
      <c r="M14" s="27"/>
      <c r="N14" s="26">
        <v>0</v>
      </c>
      <c r="O14" s="27"/>
      <c r="P14" s="26">
        <v>0</v>
      </c>
      <c r="Q14" s="29"/>
      <c r="R14" s="26">
        <f>SUM(PL!K117)</f>
        <v>85</v>
      </c>
      <c r="S14" s="29"/>
      <c r="T14" s="26">
        <v>0</v>
      </c>
      <c r="U14" s="29"/>
      <c r="V14" s="26">
        <f t="shared" si="0"/>
        <v>85</v>
      </c>
      <c r="W14" s="29"/>
      <c r="X14" s="26">
        <f>SUM(D14:R14)</f>
        <v>85</v>
      </c>
      <c r="Y14" s="19"/>
    </row>
    <row r="15" spans="1:25" ht="26.25" x14ac:dyDescent="0.25">
      <c r="A15" s="22" t="s">
        <v>152</v>
      </c>
      <c r="C15" s="28"/>
      <c r="D15" s="29">
        <f>SUM(D13:D14)</f>
        <v>0</v>
      </c>
      <c r="E15" s="29"/>
      <c r="F15" s="29">
        <f>SUM(F13:F14)</f>
        <v>0</v>
      </c>
      <c r="G15" s="29"/>
      <c r="H15" s="29">
        <f>SUM(H13:H14)</f>
        <v>0</v>
      </c>
      <c r="I15" s="29"/>
      <c r="J15" s="29">
        <f>SUM(J13:J14)</f>
        <v>0</v>
      </c>
      <c r="K15" s="29"/>
      <c r="L15" s="29">
        <f>SUM(L13:L14)</f>
        <v>0</v>
      </c>
      <c r="M15" s="29"/>
      <c r="N15" s="29">
        <f>SUM(N13:N14)</f>
        <v>0</v>
      </c>
      <c r="O15" s="29"/>
      <c r="P15" s="29">
        <f>SUM(P13:P14)</f>
        <v>433754</v>
      </c>
      <c r="Q15" s="29"/>
      <c r="R15" s="29">
        <f>SUM(R13:R14)</f>
        <v>85</v>
      </c>
      <c r="S15" s="29"/>
      <c r="T15" s="29">
        <v>0</v>
      </c>
      <c r="U15" s="29"/>
      <c r="V15" s="29">
        <f>SUM(V13:V14)</f>
        <v>85</v>
      </c>
      <c r="W15" s="29"/>
      <c r="X15" s="29">
        <f>SUM(X13:X14)</f>
        <v>433839</v>
      </c>
      <c r="Y15" s="19"/>
    </row>
    <row r="16" spans="1:25" ht="26.25" x14ac:dyDescent="0.25">
      <c r="A16" s="22" t="s">
        <v>195</v>
      </c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19"/>
    </row>
    <row r="17" spans="1:25" ht="26.25" x14ac:dyDescent="0.25">
      <c r="A17" s="22" t="s">
        <v>252</v>
      </c>
      <c r="C17" s="28"/>
      <c r="D17" s="29">
        <v>259</v>
      </c>
      <c r="E17" s="29"/>
      <c r="F17" s="29">
        <v>9382</v>
      </c>
      <c r="G17" s="29"/>
      <c r="H17" s="29">
        <f>-9641+55867</f>
        <v>46226</v>
      </c>
      <c r="I17" s="29"/>
      <c r="J17" s="29">
        <v>0</v>
      </c>
      <c r="K17" s="29"/>
      <c r="L17" s="29">
        <v>0</v>
      </c>
      <c r="M17" s="29"/>
      <c r="N17" s="29">
        <v>0</v>
      </c>
      <c r="O17" s="29"/>
      <c r="P17" s="29">
        <v>0</v>
      </c>
      <c r="Q17" s="29"/>
      <c r="R17" s="29">
        <v>0</v>
      </c>
      <c r="S17" s="29"/>
      <c r="T17" s="29">
        <v>0</v>
      </c>
      <c r="U17" s="29"/>
      <c r="V17" s="29">
        <f>SUM(R17:T17)</f>
        <v>0</v>
      </c>
      <c r="W17" s="29"/>
      <c r="X17" s="29">
        <f>SUM(D17:P17,V17)</f>
        <v>55867</v>
      </c>
      <c r="Y17" s="19"/>
    </row>
    <row r="18" spans="1:25" ht="26.25" x14ac:dyDescent="0.25">
      <c r="A18" s="4" t="s">
        <v>251</v>
      </c>
      <c r="C18" s="28"/>
      <c r="D18" s="29">
        <v>0</v>
      </c>
      <c r="E18" s="29"/>
      <c r="F18" s="29">
        <v>0</v>
      </c>
      <c r="G18" s="29"/>
      <c r="H18" s="29">
        <v>0</v>
      </c>
      <c r="I18" s="29"/>
      <c r="J18" s="29">
        <v>0</v>
      </c>
      <c r="K18" s="29"/>
      <c r="L18" s="29">
        <v>0</v>
      </c>
      <c r="M18" s="29"/>
      <c r="N18" s="29">
        <v>0</v>
      </c>
      <c r="O18" s="29"/>
      <c r="P18" s="29">
        <v>-293208</v>
      </c>
      <c r="Q18" s="29"/>
      <c r="R18" s="29">
        <v>0</v>
      </c>
      <c r="S18" s="29"/>
      <c r="T18" s="29">
        <v>0</v>
      </c>
      <c r="U18" s="29"/>
      <c r="V18" s="29">
        <f>SUM(R18:T18)</f>
        <v>0</v>
      </c>
      <c r="W18" s="29"/>
      <c r="X18" s="29">
        <f>SUM(D18:R18)</f>
        <v>-293208</v>
      </c>
      <c r="Y18" s="19"/>
    </row>
    <row r="19" spans="1:25" ht="24" thickBot="1" x14ac:dyDescent="0.3">
      <c r="A19" s="21" t="s">
        <v>204</v>
      </c>
      <c r="D19" s="31">
        <f>D12+SUM(D15:D18)</f>
        <v>444254</v>
      </c>
      <c r="E19" s="29"/>
      <c r="F19" s="31">
        <f>F12+SUM(F15:F18)</f>
        <v>2343330</v>
      </c>
      <c r="G19" s="29"/>
      <c r="H19" s="31">
        <f>H12+SUM(H15:H18)</f>
        <v>55867</v>
      </c>
      <c r="I19" s="29"/>
      <c r="J19" s="31">
        <f>J12+SUM(J15:J18)</f>
        <v>0</v>
      </c>
      <c r="K19" s="29"/>
      <c r="L19" s="31">
        <f>L12+SUM(L15:L18)</f>
        <v>643</v>
      </c>
      <c r="M19" s="29"/>
      <c r="N19" s="31">
        <f>N12+SUM(N15:N18)</f>
        <v>55499</v>
      </c>
      <c r="O19" s="29"/>
      <c r="P19" s="31">
        <f>P12+SUM(P15:P18)</f>
        <v>692781</v>
      </c>
      <c r="Q19" s="29"/>
      <c r="R19" s="31">
        <f>R12+SUM(R15:R18)</f>
        <v>10547</v>
      </c>
      <c r="S19" s="29"/>
      <c r="T19" s="31">
        <f>T12+SUM(T15:T18)</f>
        <v>-40386</v>
      </c>
      <c r="U19" s="29"/>
      <c r="V19" s="31">
        <f>V12+SUM(V15:V18)</f>
        <v>-29839</v>
      </c>
      <c r="W19" s="29"/>
      <c r="X19" s="31">
        <f>X12+SUM(X15:X18)</f>
        <v>3562535</v>
      </c>
    </row>
    <row r="20" spans="1:25" ht="24" thickTop="1" x14ac:dyDescent="0.25">
      <c r="A20" s="21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</row>
    <row r="21" spans="1:25" x14ac:dyDescent="0.25">
      <c r="A21" s="47" t="s">
        <v>239</v>
      </c>
      <c r="D21" s="29">
        <v>488046</v>
      </c>
      <c r="E21" s="27">
        <v>0</v>
      </c>
      <c r="F21" s="29">
        <v>3930493</v>
      </c>
      <c r="G21" s="27">
        <v>0</v>
      </c>
      <c r="H21" s="29">
        <v>376917</v>
      </c>
      <c r="I21" s="27">
        <v>0</v>
      </c>
      <c r="J21" s="29">
        <v>4092</v>
      </c>
      <c r="K21" s="27">
        <v>0</v>
      </c>
      <c r="L21" s="29">
        <v>643</v>
      </c>
      <c r="M21" s="27">
        <v>0</v>
      </c>
      <c r="N21" s="29">
        <v>78715</v>
      </c>
      <c r="O21" s="27">
        <v>0</v>
      </c>
      <c r="P21" s="29">
        <v>880641</v>
      </c>
      <c r="Q21" s="27"/>
      <c r="R21" s="29">
        <v>4912</v>
      </c>
      <c r="S21" s="29"/>
      <c r="T21" s="29">
        <v>-40386</v>
      </c>
      <c r="U21" s="29"/>
      <c r="V21" s="29">
        <f>SUM(R21:T21)</f>
        <v>-35474</v>
      </c>
      <c r="W21" s="29"/>
      <c r="X21" s="29">
        <f>SUM(D21:P21,V21)</f>
        <v>5724073</v>
      </c>
    </row>
    <row r="22" spans="1:25" ht="26.25" x14ac:dyDescent="0.25">
      <c r="A22" s="22" t="s">
        <v>150</v>
      </c>
      <c r="C22" s="23"/>
      <c r="D22" s="29">
        <v>0</v>
      </c>
      <c r="E22" s="29"/>
      <c r="F22" s="29">
        <v>0</v>
      </c>
      <c r="G22" s="24"/>
      <c r="H22" s="29">
        <v>0</v>
      </c>
      <c r="I22" s="24"/>
      <c r="J22" s="29">
        <v>0</v>
      </c>
      <c r="K22" s="29"/>
      <c r="L22" s="3">
        <v>0</v>
      </c>
      <c r="M22" s="24"/>
      <c r="N22" s="29">
        <v>0</v>
      </c>
      <c r="O22" s="27"/>
      <c r="P22" s="27">
        <f>PL!I109</f>
        <v>571630</v>
      </c>
      <c r="Q22" s="27"/>
      <c r="R22" s="29">
        <v>0</v>
      </c>
      <c r="S22" s="29"/>
      <c r="T22" s="29">
        <v>0</v>
      </c>
      <c r="U22" s="29"/>
      <c r="V22" s="29">
        <f t="shared" ref="V22:V23" si="1">SUM(R22:T22)</f>
        <v>0</v>
      </c>
      <c r="W22" s="29"/>
      <c r="X22" s="29">
        <f>SUM(D22:P22,V22)</f>
        <v>571630</v>
      </c>
      <c r="Y22" s="19"/>
    </row>
    <row r="23" spans="1:25" ht="26.25" x14ac:dyDescent="0.25">
      <c r="A23" s="25" t="s">
        <v>151</v>
      </c>
      <c r="C23" s="23"/>
      <c r="D23" s="26">
        <v>0</v>
      </c>
      <c r="E23" s="27"/>
      <c r="F23" s="26">
        <v>0</v>
      </c>
      <c r="G23" s="27"/>
      <c r="H23" s="26">
        <v>0</v>
      </c>
      <c r="I23" s="27"/>
      <c r="J23" s="26">
        <v>0</v>
      </c>
      <c r="K23" s="29"/>
      <c r="L23" s="26">
        <v>0</v>
      </c>
      <c r="M23" s="27"/>
      <c r="N23" s="26">
        <v>0</v>
      </c>
      <c r="O23" s="27"/>
      <c r="P23" s="26">
        <v>0</v>
      </c>
      <c r="Q23" s="29"/>
      <c r="R23" s="26">
        <f>PL!I118</f>
        <v>132</v>
      </c>
      <c r="S23" s="29"/>
      <c r="T23" s="26">
        <v>0</v>
      </c>
      <c r="U23" s="29"/>
      <c r="V23" s="26">
        <f t="shared" si="1"/>
        <v>132</v>
      </c>
      <c r="W23" s="29"/>
      <c r="X23" s="26">
        <f>SUM(D23:P23,V23)</f>
        <v>132</v>
      </c>
      <c r="Y23" s="19"/>
    </row>
    <row r="24" spans="1:25" ht="26.25" x14ac:dyDescent="0.25">
      <c r="A24" s="22" t="s">
        <v>152</v>
      </c>
      <c r="C24" s="28"/>
      <c r="D24" s="29">
        <f>SUM(D22:D23)</f>
        <v>0</v>
      </c>
      <c r="E24" s="29"/>
      <c r="F24" s="29">
        <f>SUM(F22:F23)</f>
        <v>0</v>
      </c>
      <c r="G24" s="29"/>
      <c r="H24" s="29">
        <f>SUM(H22:H23)</f>
        <v>0</v>
      </c>
      <c r="I24" s="29"/>
      <c r="J24" s="29">
        <f>SUM(J22:J23)</f>
        <v>0</v>
      </c>
      <c r="K24" s="29"/>
      <c r="L24" s="29">
        <f>SUM(L22:L23)</f>
        <v>0</v>
      </c>
      <c r="M24" s="29"/>
      <c r="N24" s="29">
        <f>SUM(N22:N23)</f>
        <v>0</v>
      </c>
      <c r="O24" s="29"/>
      <c r="P24" s="29">
        <f>SUM(P22:P23)</f>
        <v>571630</v>
      </c>
      <c r="Q24" s="29"/>
      <c r="R24" s="29">
        <f>SUM(R22:R23)</f>
        <v>132</v>
      </c>
      <c r="S24" s="29"/>
      <c r="T24" s="29">
        <f>SUM(T22:T23)</f>
        <v>0</v>
      </c>
      <c r="U24" s="29"/>
      <c r="V24" s="29">
        <f>SUM(V22:V23)</f>
        <v>132</v>
      </c>
      <c r="W24" s="29"/>
      <c r="X24" s="29">
        <f>SUM(X22:X23)</f>
        <v>571762</v>
      </c>
      <c r="Y24" s="19"/>
    </row>
    <row r="25" spans="1:25" ht="26.25" x14ac:dyDescent="0.25">
      <c r="A25" s="22" t="s">
        <v>257</v>
      </c>
      <c r="C25" s="28"/>
      <c r="D25" s="29">
        <v>0</v>
      </c>
      <c r="E25" s="29"/>
      <c r="F25" s="29">
        <v>0</v>
      </c>
      <c r="G25" s="29"/>
      <c r="H25" s="29">
        <v>0</v>
      </c>
      <c r="I25" s="29"/>
      <c r="J25" s="29">
        <v>5253</v>
      </c>
      <c r="K25" s="29"/>
      <c r="L25" s="29">
        <v>0</v>
      </c>
      <c r="M25" s="29"/>
      <c r="N25" s="29">
        <v>0</v>
      </c>
      <c r="O25" s="29"/>
      <c r="P25" s="29">
        <v>0</v>
      </c>
      <c r="Q25" s="29"/>
      <c r="R25" s="29">
        <v>0</v>
      </c>
      <c r="S25" s="29"/>
      <c r="T25" s="29">
        <v>0</v>
      </c>
      <c r="U25" s="29"/>
      <c r="V25" s="29">
        <f>SUM(R25:T25)</f>
        <v>0</v>
      </c>
      <c r="W25" s="29"/>
      <c r="X25" s="29">
        <f>SUM(D25:P25,V25)</f>
        <v>5253</v>
      </c>
      <c r="Y25" s="19"/>
    </row>
    <row r="26" spans="1:25" ht="26.25" x14ac:dyDescent="0.25">
      <c r="A26" s="22" t="s">
        <v>195</v>
      </c>
      <c r="C26" s="28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19"/>
    </row>
    <row r="27" spans="1:25" ht="26.25" x14ac:dyDescent="0.25">
      <c r="A27" s="22" t="s">
        <v>256</v>
      </c>
      <c r="C27" s="28"/>
      <c r="D27" s="29">
        <v>57851</v>
      </c>
      <c r="E27" s="29"/>
      <c r="F27" s="29">
        <v>2113132</v>
      </c>
      <c r="G27" s="29"/>
      <c r="H27" s="29">
        <v>-226922</v>
      </c>
      <c r="I27" s="29"/>
      <c r="J27" s="29">
        <v>-2172</v>
      </c>
      <c r="K27" s="29"/>
      <c r="L27" s="29">
        <v>0</v>
      </c>
      <c r="M27" s="29"/>
      <c r="N27" s="29">
        <v>0</v>
      </c>
      <c r="O27" s="29"/>
      <c r="P27" s="29">
        <v>0</v>
      </c>
      <c r="Q27" s="29"/>
      <c r="R27" s="29">
        <v>0</v>
      </c>
      <c r="S27" s="29"/>
      <c r="T27" s="29">
        <v>0</v>
      </c>
      <c r="U27" s="29"/>
      <c r="V27" s="29">
        <f>SUM(R27:T27)</f>
        <v>0</v>
      </c>
      <c r="W27" s="29"/>
      <c r="X27" s="29">
        <f>SUM(D27:P27,V27)</f>
        <v>1941889</v>
      </c>
      <c r="Y27" s="19"/>
    </row>
    <row r="28" spans="1:25" ht="26.25" x14ac:dyDescent="0.25">
      <c r="A28" s="211" t="s">
        <v>143</v>
      </c>
      <c r="C28" s="28"/>
      <c r="D28" s="27">
        <v>0</v>
      </c>
      <c r="E28" s="27"/>
      <c r="F28" s="27">
        <v>0</v>
      </c>
      <c r="G28" s="27"/>
      <c r="H28" s="27">
        <v>0</v>
      </c>
      <c r="I28" s="27"/>
      <c r="J28" s="27">
        <v>0</v>
      </c>
      <c r="K28" s="27"/>
      <c r="L28" s="27">
        <v>92</v>
      </c>
      <c r="M28" s="27"/>
      <c r="N28" s="27">
        <v>0</v>
      </c>
      <c r="O28" s="27"/>
      <c r="P28" s="27">
        <v>0</v>
      </c>
      <c r="Q28" s="27"/>
      <c r="R28" s="27">
        <v>0</v>
      </c>
      <c r="S28" s="27"/>
      <c r="T28" s="27">
        <v>0</v>
      </c>
      <c r="U28" s="27"/>
      <c r="V28" s="27">
        <f>SUM(R28:T28)</f>
        <v>0</v>
      </c>
      <c r="W28" s="27"/>
      <c r="X28" s="27">
        <f>SUM(D28:P28,V28)</f>
        <v>92</v>
      </c>
      <c r="Y28" s="19"/>
    </row>
    <row r="29" spans="1:25" ht="26.25" x14ac:dyDescent="0.25">
      <c r="A29" s="4" t="s">
        <v>251</v>
      </c>
      <c r="C29" s="28"/>
      <c r="D29" s="29">
        <v>0</v>
      </c>
      <c r="E29" s="29"/>
      <c r="F29" s="29">
        <v>0</v>
      </c>
      <c r="G29" s="29"/>
      <c r="H29" s="29">
        <v>0</v>
      </c>
      <c r="I29" s="29"/>
      <c r="J29" s="29">
        <v>0</v>
      </c>
      <c r="K29" s="29"/>
      <c r="L29" s="29">
        <v>0</v>
      </c>
      <c r="M29" s="29"/>
      <c r="N29" s="29">
        <v>0</v>
      </c>
      <c r="O29" s="29"/>
      <c r="P29" s="29">
        <v>-447634</v>
      </c>
      <c r="Q29" s="29"/>
      <c r="R29" s="29">
        <v>0</v>
      </c>
      <c r="S29" s="29"/>
      <c r="T29" s="29">
        <v>0</v>
      </c>
      <c r="U29" s="29"/>
      <c r="V29" s="29">
        <f>SUM(R29:T29)</f>
        <v>0</v>
      </c>
      <c r="W29" s="29"/>
      <c r="X29" s="29">
        <f>SUM(D29:P29,V29)</f>
        <v>-447634</v>
      </c>
      <c r="Y29" s="19"/>
    </row>
    <row r="30" spans="1:25" ht="24" thickBot="1" x14ac:dyDescent="0.3">
      <c r="A30" s="21" t="s">
        <v>240</v>
      </c>
      <c r="D30" s="31">
        <f>D21+SUM(D24:D29)</f>
        <v>545897</v>
      </c>
      <c r="E30" s="29"/>
      <c r="F30" s="31">
        <f>F21+SUM(F24:F29)</f>
        <v>6043625</v>
      </c>
      <c r="G30" s="29"/>
      <c r="H30" s="31">
        <f>H21+SUM(H24:H29)</f>
        <v>149995</v>
      </c>
      <c r="I30" s="29"/>
      <c r="J30" s="31">
        <f>J21+SUM(J24:J29)</f>
        <v>7173</v>
      </c>
      <c r="K30" s="29"/>
      <c r="L30" s="31">
        <f>L21+SUM(L24:L29)</f>
        <v>735</v>
      </c>
      <c r="M30" s="29"/>
      <c r="N30" s="31">
        <f>N21+SUM(N24:N29)</f>
        <v>78715</v>
      </c>
      <c r="O30" s="29"/>
      <c r="P30" s="31">
        <f>P21+SUM(P24:P29)</f>
        <v>1004637</v>
      </c>
      <c r="Q30" s="29"/>
      <c r="R30" s="31">
        <f>R21+SUM(R24:R29)</f>
        <v>5044</v>
      </c>
      <c r="S30" s="29"/>
      <c r="T30" s="31">
        <f>T21+SUM(T24:T29)</f>
        <v>-40386</v>
      </c>
      <c r="U30" s="29"/>
      <c r="V30" s="31">
        <f>V21+SUM(V24:V29)</f>
        <v>-35342</v>
      </c>
      <c r="W30" s="29"/>
      <c r="X30" s="31">
        <f>X21+SUM(X24:X29)</f>
        <v>7795435</v>
      </c>
    </row>
    <row r="31" spans="1:25" ht="24" thickTop="1" x14ac:dyDescent="0.25">
      <c r="A31" s="21"/>
      <c r="D31" s="3">
        <f>SUM(D21-BS!K93)</f>
        <v>0</v>
      </c>
      <c r="E31" s="29"/>
      <c r="F31" s="3">
        <f>SUM(F21-BS!K94)</f>
        <v>0</v>
      </c>
      <c r="G31" s="3"/>
      <c r="H31" s="3">
        <f>SUM(H21-BS!K95)</f>
        <v>0</v>
      </c>
      <c r="I31" s="3"/>
      <c r="J31" s="3">
        <f>SUM(J21-BS!K96)</f>
        <v>0</v>
      </c>
      <c r="K31" s="29"/>
      <c r="L31" s="3">
        <f>SUM(L21-BS!K97)</f>
        <v>0</v>
      </c>
      <c r="M31" s="3"/>
      <c r="N31" s="3">
        <f>SUM(N21-BS!K99)</f>
        <v>0</v>
      </c>
      <c r="O31" s="3"/>
      <c r="P31" s="3">
        <f>SUM(P21-BS!K100)</f>
        <v>0</v>
      </c>
      <c r="Q31" s="29"/>
      <c r="R31" s="3"/>
      <c r="S31" s="3"/>
      <c r="T31" s="3"/>
      <c r="U31" s="3"/>
      <c r="V31" s="3">
        <f>SUM(V21-BS!K101)</f>
        <v>0</v>
      </c>
      <c r="W31" s="29"/>
      <c r="X31" s="3">
        <f>SUM(X21-BS!K104)</f>
        <v>0</v>
      </c>
    </row>
    <row r="32" spans="1:25" x14ac:dyDescent="0.25">
      <c r="A32" s="21"/>
      <c r="D32" s="3">
        <f>SUM(D30-BS!I93)</f>
        <v>0</v>
      </c>
      <c r="E32" s="29"/>
      <c r="F32" s="3">
        <f>SUM(F30-BS!I94)</f>
        <v>0</v>
      </c>
      <c r="G32" s="3"/>
      <c r="H32" s="3">
        <f>SUM(H30-BS!I95)</f>
        <v>0</v>
      </c>
      <c r="I32" s="3"/>
      <c r="J32" s="3">
        <f>SUM(J30-BS!I96)</f>
        <v>0</v>
      </c>
      <c r="K32" s="29"/>
      <c r="L32" s="3">
        <f>SUM(L30-BS!I97)</f>
        <v>0</v>
      </c>
      <c r="M32" s="3"/>
      <c r="N32" s="3">
        <f>SUM(N30-BS!I99)</f>
        <v>0</v>
      </c>
      <c r="O32" s="3"/>
      <c r="P32" s="3">
        <f>SUM(P30-BS!I100)</f>
        <v>0</v>
      </c>
      <c r="Q32" s="29"/>
      <c r="R32" s="3"/>
      <c r="S32" s="3"/>
      <c r="T32" s="3"/>
      <c r="U32" s="3"/>
      <c r="V32" s="3">
        <f>V30-BS!I101</f>
        <v>0</v>
      </c>
      <c r="W32" s="29"/>
      <c r="X32" s="3">
        <f>SUM(X30-BS!I104)</f>
        <v>0</v>
      </c>
    </row>
    <row r="33" spans="1:1" x14ac:dyDescent="0.25">
      <c r="A33" s="42" t="s">
        <v>219</v>
      </c>
    </row>
  </sheetData>
  <mergeCells count="4">
    <mergeCell ref="D6:X6"/>
    <mergeCell ref="N10:P10"/>
    <mergeCell ref="R8:T8"/>
    <mergeCell ref="R7:V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09C3EFDBD16ED409F53F54AD0CCB880" ma:contentTypeVersion="10" ma:contentTypeDescription="สร้างเอกสารใหม่" ma:contentTypeScope="" ma:versionID="cd50e9f7837e1b5faaf290a25993714e">
  <xsd:schema xmlns:xsd="http://www.w3.org/2001/XMLSchema" xmlns:xs="http://www.w3.org/2001/XMLSchema" xmlns:p="http://schemas.microsoft.com/office/2006/metadata/properties" xmlns:ns2="69262299-ddf4-444d-ade7-f94847eab836" xmlns:ns3="624ec7eb-ca75-490d-9b28-99dea74245de" targetNamespace="http://schemas.microsoft.com/office/2006/metadata/properties" ma:root="true" ma:fieldsID="a920cf5bfa1a5887cbd394e5bd5858c4" ns2:_="" ns3:_="">
    <xsd:import namespace="69262299-ddf4-444d-ade7-f94847eab836"/>
    <xsd:import namespace="624ec7eb-ca75-490d-9b28-99dea74245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363D38-8BC7-4AD4-925C-CE9658F05C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A585B2-A445-4A4F-9B76-B82049531BD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9262299-ddf4-444d-ade7-f94847eab83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8D50EC7-AABF-408C-93DC-85599B30B8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Consolidated</vt:lpstr>
      <vt:lpstr>The Company</vt:lpstr>
      <vt:lpstr>BS!Print_Area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Wibunya Ounchokdee</dc:creator>
  <cp:lastModifiedBy>Aranya Ruenyan</cp:lastModifiedBy>
  <cp:lastPrinted>2021-08-02T04:43:29Z</cp:lastPrinted>
  <dcterms:created xsi:type="dcterms:W3CDTF">2017-02-04T08:22:00Z</dcterms:created>
  <dcterms:modified xsi:type="dcterms:W3CDTF">2021-08-04T03:44:50Z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</Properties>
</file>