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งบ 2021 Q2\"/>
    </mc:Choice>
  </mc:AlternateContent>
  <bookViews>
    <workbookView xWindow="-105" yWindow="-105" windowWidth="23250" windowHeight="12570" tabRatio="850"/>
  </bookViews>
  <sheets>
    <sheet name="BS 3-5" sheetId="1" r:id="rId1"/>
    <sheet name="PL 6" sheetId="24" r:id="rId2"/>
    <sheet name="PL 7" sheetId="32" r:id="rId3"/>
    <sheet name="SH8" sheetId="33" r:id="rId4"/>
    <sheet name="SH9" sheetId="26" r:id="rId5"/>
    <sheet name="SH10" sheetId="34" r:id="rId6"/>
    <sheet name="SH11" sheetId="28" r:id="rId7"/>
    <sheet name="CF 12-13" sheetId="29" r:id="rId8"/>
    <sheet name="PL 6_Q1" sheetId="35" state="hidden" r:id="rId9"/>
  </sheets>
  <definedNames>
    <definedName name="_xlnm._FilterDatabase" localSheetId="4" hidden="1">'SH9'!$S$12:$S$13</definedName>
    <definedName name="_xlnm.Print_Area" localSheetId="0">'BS 3-5'!$A$1:$I$101</definedName>
    <definedName name="_xlnm.Print_Area" localSheetId="7">'CF 12-13'!$A$1:$H$80</definedName>
    <definedName name="_xlnm.Print_Area" localSheetId="1">'PL 6'!$A$1:$I$38</definedName>
    <definedName name="_xlnm.Print_Area" localSheetId="8">'PL 6_Q1'!$A$1:$I$39</definedName>
    <definedName name="_xlnm.Print_Area" localSheetId="2">'PL 7'!$A$1:$I$38</definedName>
    <definedName name="_xlnm.Print_Area" localSheetId="5">'SH10'!$A$1:$O$22</definedName>
    <definedName name="_xlnm.Print_Area" localSheetId="6">'SH11'!$A$1:$M$16</definedName>
    <definedName name="_xlnm.Print_Area" localSheetId="3">'SH8'!$A$1:$S$25</definedName>
    <definedName name="_xlnm.Print_Area" localSheetId="4">'SH9'!$A$1:$U$23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5" i="29" l="1"/>
  <c r="Q20" i="26" l="1"/>
  <c r="I73" i="1" l="1"/>
  <c r="G73" i="1"/>
  <c r="E73" i="1"/>
  <c r="C73" i="1"/>
  <c r="I72" i="24" l="1"/>
  <c r="I72" i="32"/>
  <c r="I72" i="33"/>
  <c r="I72" i="26"/>
  <c r="I72" i="34"/>
  <c r="I72" i="28"/>
  <c r="G72" i="24"/>
  <c r="G72" i="32"/>
  <c r="G72" i="33"/>
  <c r="G72" i="26"/>
  <c r="G72" i="34"/>
  <c r="G72" i="28"/>
  <c r="G72" i="29"/>
  <c r="E72" i="24"/>
  <c r="E72" i="32"/>
  <c r="E72" i="33"/>
  <c r="E72" i="26"/>
  <c r="E72" i="34"/>
  <c r="E72" i="28"/>
  <c r="E72" i="29"/>
  <c r="C72" i="24"/>
  <c r="C72" i="32"/>
  <c r="C72" i="33"/>
  <c r="C72" i="26"/>
  <c r="C72" i="34"/>
  <c r="C72" i="28"/>
  <c r="C72" i="29"/>
  <c r="C101" i="24"/>
  <c r="C101" i="33"/>
  <c r="C101" i="26"/>
  <c r="C101" i="34"/>
  <c r="C101" i="28"/>
  <c r="C101" i="29"/>
  <c r="U15" i="26" l="1"/>
  <c r="G46" i="1"/>
  <c r="F65" i="29"/>
  <c r="H65" i="29"/>
  <c r="D65" i="29"/>
  <c r="O10" i="34"/>
  <c r="O11" i="33" l="1"/>
  <c r="S11" i="33" s="1"/>
  <c r="K10" i="28" l="1"/>
  <c r="I10" i="28"/>
  <c r="G10" i="28"/>
  <c r="E10" i="28"/>
  <c r="C10" i="28"/>
  <c r="O21" i="26"/>
  <c r="O16" i="26"/>
  <c r="M10" i="28" l="1"/>
  <c r="S11" i="26" l="1"/>
  <c r="O11" i="26"/>
  <c r="O23" i="26" s="1"/>
  <c r="M11" i="26"/>
  <c r="I11" i="26"/>
  <c r="G11" i="26"/>
  <c r="C11" i="26"/>
  <c r="Q11" i="26" l="1"/>
  <c r="U11" i="26" s="1"/>
  <c r="H73" i="29"/>
  <c r="D73" i="29"/>
  <c r="G21" i="34"/>
  <c r="E21" i="34"/>
  <c r="K19" i="34"/>
  <c r="K21" i="34" s="1"/>
  <c r="I19" i="34"/>
  <c r="G19" i="34"/>
  <c r="E19" i="34"/>
  <c r="C19" i="34"/>
  <c r="O15" i="34"/>
  <c r="M15" i="34"/>
  <c r="I15" i="34"/>
  <c r="I21" i="34" s="1"/>
  <c r="G15" i="34"/>
  <c r="C15" i="34"/>
  <c r="O14" i="34"/>
  <c r="G24" i="33"/>
  <c r="K22" i="33"/>
  <c r="I22" i="33"/>
  <c r="G22" i="33"/>
  <c r="E22" i="33"/>
  <c r="C22" i="33"/>
  <c r="Q17" i="33"/>
  <c r="Q24" i="33" s="1"/>
  <c r="M17" i="33"/>
  <c r="I17" i="33"/>
  <c r="I24" i="33" s="1"/>
  <c r="G17" i="33"/>
  <c r="C17" i="33"/>
  <c r="C24" i="33" s="1"/>
  <c r="O16" i="33"/>
  <c r="S16" i="33" s="1"/>
  <c r="O15" i="33"/>
  <c r="O17" i="33" s="1"/>
  <c r="I35" i="32"/>
  <c r="I19" i="32"/>
  <c r="I21" i="32" s="1"/>
  <c r="I23" i="32" s="1"/>
  <c r="I12" i="32"/>
  <c r="E35" i="32"/>
  <c r="Q21" i="33" s="1"/>
  <c r="Q22" i="33" s="1"/>
  <c r="E34" i="32"/>
  <c r="E31" i="32"/>
  <c r="E19" i="32"/>
  <c r="E12" i="32"/>
  <c r="E21" i="32" s="1"/>
  <c r="E23" i="32" s="1"/>
  <c r="E25" i="32" s="1"/>
  <c r="E26" i="32" s="1"/>
  <c r="D9" i="29" s="1"/>
  <c r="D26" i="29" s="1"/>
  <c r="D41" i="29" s="1"/>
  <c r="D43" i="29" s="1"/>
  <c r="I22" i="24"/>
  <c r="I19" i="24"/>
  <c r="I10" i="24"/>
  <c r="I12" i="24" s="1"/>
  <c r="E30" i="24"/>
  <c r="E35" i="24" s="1"/>
  <c r="E22" i="24"/>
  <c r="E18" i="24"/>
  <c r="E19" i="24" s="1"/>
  <c r="E12" i="24"/>
  <c r="I97" i="1"/>
  <c r="I99" i="1" s="1"/>
  <c r="G97" i="1"/>
  <c r="E97" i="1"/>
  <c r="E99" i="1" s="1"/>
  <c r="C97" i="1"/>
  <c r="C99" i="1" s="1"/>
  <c r="I65" i="1"/>
  <c r="G65" i="1"/>
  <c r="E65" i="1"/>
  <c r="C65" i="1"/>
  <c r="I60" i="1"/>
  <c r="G60" i="1"/>
  <c r="E60" i="1"/>
  <c r="C60" i="1"/>
  <c r="I32" i="1"/>
  <c r="G32" i="1"/>
  <c r="E32" i="1"/>
  <c r="C32" i="1"/>
  <c r="I19" i="1"/>
  <c r="I34" i="1" s="1"/>
  <c r="G19" i="1"/>
  <c r="E19" i="1"/>
  <c r="C19" i="1"/>
  <c r="I66" i="1" l="1"/>
  <c r="I21" i="24"/>
  <c r="I23" i="24" s="1"/>
  <c r="S17" i="33"/>
  <c r="S15" i="33"/>
  <c r="E36" i="32"/>
  <c r="M21" i="33"/>
  <c r="M24" i="33" s="1"/>
  <c r="G99" i="1"/>
  <c r="C66" i="1"/>
  <c r="E34" i="1"/>
  <c r="E66" i="1"/>
  <c r="G66" i="1"/>
  <c r="C21" i="34"/>
  <c r="D75" i="29"/>
  <c r="D77" i="29" s="1"/>
  <c r="I29" i="32"/>
  <c r="I25" i="32"/>
  <c r="I26" i="32" s="1"/>
  <c r="I29" i="24"/>
  <c r="I31" i="24" s="1"/>
  <c r="I25" i="24"/>
  <c r="E21" i="24"/>
  <c r="E23" i="24" s="1"/>
  <c r="G34" i="1"/>
  <c r="C34" i="1"/>
  <c r="E75" i="1" l="1"/>
  <c r="E101" i="1" s="1"/>
  <c r="G75" i="1"/>
  <c r="G101" i="1" s="1"/>
  <c r="I75" i="1"/>
  <c r="I101" i="1" s="1"/>
  <c r="C75" i="1"/>
  <c r="C101" i="1" s="1"/>
  <c r="M18" i="34"/>
  <c r="H9" i="29"/>
  <c r="H26" i="29" s="1"/>
  <c r="H41" i="29" s="1"/>
  <c r="O21" i="33"/>
  <c r="O22" i="33" s="1"/>
  <c r="S22" i="33" s="1"/>
  <c r="M22" i="33"/>
  <c r="S21" i="33"/>
  <c r="S24" i="33" s="1"/>
  <c r="I34" i="32"/>
  <c r="I36" i="32" s="1"/>
  <c r="I31" i="32"/>
  <c r="I26" i="24"/>
  <c r="I34" i="24"/>
  <c r="I36" i="24" s="1"/>
  <c r="E25" i="24"/>
  <c r="E26" i="24" s="1"/>
  <c r="E29" i="24"/>
  <c r="H43" i="29" l="1"/>
  <c r="H75" i="29" s="1"/>
  <c r="H77" i="29" s="1"/>
  <c r="O24" i="33"/>
  <c r="O18" i="34"/>
  <c r="O19" i="34" s="1"/>
  <c r="O21" i="34" s="1"/>
  <c r="M19" i="34"/>
  <c r="M21" i="34" s="1"/>
  <c r="E31" i="24"/>
  <c r="E34" i="24"/>
  <c r="E36" i="24" s="1"/>
  <c r="F73" i="29" l="1"/>
  <c r="B73" i="29"/>
  <c r="G19" i="24" l="1"/>
  <c r="E41" i="29" l="1"/>
  <c r="C41" i="29"/>
  <c r="C34" i="32" l="1"/>
  <c r="C31" i="32"/>
  <c r="M20" i="26" l="1"/>
  <c r="C101" i="32"/>
  <c r="C19" i="24"/>
  <c r="G35" i="32"/>
  <c r="C35" i="32"/>
  <c r="S20" i="26" s="1"/>
  <c r="U20" i="26" s="1"/>
  <c r="G14" i="28" l="1"/>
  <c r="G16" i="28" s="1"/>
  <c r="E14" i="28"/>
  <c r="E16" i="28" s="1"/>
  <c r="C14" i="28"/>
  <c r="C16" i="28" s="1"/>
  <c r="S21" i="26"/>
  <c r="M21" i="26"/>
  <c r="K21" i="26"/>
  <c r="I21" i="26"/>
  <c r="G21" i="26"/>
  <c r="E21" i="26"/>
  <c r="C21" i="26"/>
  <c r="S16" i="26"/>
  <c r="M16" i="26"/>
  <c r="I16" i="26"/>
  <c r="I23" i="26" s="1"/>
  <c r="G16" i="26"/>
  <c r="G23" i="26" s="1"/>
  <c r="C16" i="26"/>
  <c r="C23" i="26" s="1"/>
  <c r="M23" i="26" l="1"/>
  <c r="S23" i="26"/>
  <c r="Q16" i="26"/>
  <c r="U16" i="26" s="1"/>
  <c r="U23" i="26" s="1"/>
  <c r="Q21" i="26" l="1"/>
  <c r="U21" i="26" s="1"/>
  <c r="Q23" i="26"/>
  <c r="H25" i="32" l="1"/>
  <c r="F25" i="32"/>
  <c r="D25" i="32"/>
  <c r="G19" i="32" l="1"/>
  <c r="H25" i="35" l="1"/>
  <c r="H26" i="35" s="1"/>
  <c r="F25" i="35"/>
  <c r="F26" i="35" s="1"/>
  <c r="D25" i="35"/>
  <c r="D26" i="35" s="1"/>
  <c r="I21" i="35"/>
  <c r="G21" i="35"/>
  <c r="E21" i="35"/>
  <c r="C21" i="35"/>
  <c r="I13" i="35"/>
  <c r="G13" i="35"/>
  <c r="E13" i="35"/>
  <c r="C13" i="35"/>
  <c r="C23" i="35" l="1"/>
  <c r="C25" i="35" s="1"/>
  <c r="E23" i="35"/>
  <c r="E25" i="35" s="1"/>
  <c r="E26" i="35" s="1"/>
  <c r="E34" i="35" s="1"/>
  <c r="E36" i="35" s="1"/>
  <c r="G23" i="35"/>
  <c r="G25" i="35" s="1"/>
  <c r="G26" i="35" s="1"/>
  <c r="G34" i="35" s="1"/>
  <c r="G36" i="35" s="1"/>
  <c r="I23" i="35"/>
  <c r="I25" i="35" s="1"/>
  <c r="I29" i="35" s="1"/>
  <c r="I31" i="35" s="1"/>
  <c r="C29" i="35"/>
  <c r="C31" i="35" s="1"/>
  <c r="C26" i="35"/>
  <c r="C34" i="35" s="1"/>
  <c r="C36" i="35" s="1"/>
  <c r="G29" i="35" l="1"/>
  <c r="G31" i="35" s="1"/>
  <c r="E29" i="35"/>
  <c r="E31" i="35" s="1"/>
  <c r="I26" i="35"/>
  <c r="I34" i="35" s="1"/>
  <c r="I36" i="35" s="1"/>
  <c r="F34" i="24"/>
  <c r="F29" i="24"/>
  <c r="C12" i="24" l="1"/>
  <c r="G12" i="24"/>
  <c r="C19" i="32"/>
  <c r="G12" i="32"/>
  <c r="G21" i="32" s="1"/>
  <c r="G23" i="32" s="1"/>
  <c r="G25" i="32" s="1"/>
  <c r="C12" i="32"/>
  <c r="G26" i="32" l="1"/>
  <c r="I13" i="28"/>
  <c r="C21" i="32"/>
  <c r="C23" i="32" s="1"/>
  <c r="C25" i="32" s="1"/>
  <c r="C26" i="32" s="1"/>
  <c r="B26" i="29" s="1"/>
  <c r="B41" i="29" s="1"/>
  <c r="B43" i="29" l="1"/>
  <c r="B75" i="29" s="1"/>
  <c r="B77" i="29" s="1"/>
  <c r="F26" i="29"/>
  <c r="F41" i="29" s="1"/>
  <c r="K14" i="28"/>
  <c r="K16" i="28" s="1"/>
  <c r="G34" i="32"/>
  <c r="G36" i="32" s="1"/>
  <c r="F43" i="29" l="1"/>
  <c r="F75" i="29" s="1"/>
  <c r="F77" i="29" s="1"/>
  <c r="M13" i="28"/>
  <c r="G31" i="32"/>
  <c r="C36" i="32"/>
  <c r="M14" i="28" l="1"/>
  <c r="M16" i="28" s="1"/>
  <c r="I14" i="28"/>
  <c r="I16" i="28" s="1"/>
  <c r="C21" i="24"/>
  <c r="C23" i="24" s="1"/>
  <c r="C31" i="24" l="1"/>
  <c r="C36" i="24"/>
  <c r="C25" i="24"/>
  <c r="C26" i="24" l="1"/>
  <c r="G21" i="24"/>
  <c r="G23" i="24" s="1"/>
  <c r="G31" i="24" l="1"/>
  <c r="G25" i="24"/>
  <c r="G36" i="24" l="1"/>
  <c r="G26" i="24"/>
</calcChain>
</file>

<file path=xl/sharedStrings.xml><?xml version="1.0" encoding="utf-8"?>
<sst xmlns="http://schemas.openxmlformats.org/spreadsheetml/2006/main" count="438" uniqueCount="205">
  <si>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</si>
  <si>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</si>
  <si>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</si>
  <si>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</si>
  <si>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</si>
  <si>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12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</si>
  <si>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</si>
  <si>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</si>
  <si>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</si>
  <si>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</si>
  <si>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</si>
  <si>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</si>
  <si>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</si>
  <si>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</si>
  <si>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</si>
  <si>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</si>
  <si>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</si>
  <si>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</si>
  <si>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</si>
  <si>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</si>
  <si>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</si>
  <si>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</si>
  <si>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</si>
  <si>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</si>
  <si>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</si>
  <si>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</si>
  <si>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</si>
  <si>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</si>
  <si>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</si>
  <si>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>13</t>
  </si>
  <si>
    <t xml:space="preserve">เงินกู้ยืมระยะยาวจากสถาบันการเงิน </t>
  </si>
  <si>
    <t>หนี้สินอื่น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</si>
  <si>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</si>
  <si>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</si>
  <si>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</si>
  <si>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</si>
  <si>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</si>
  <si>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</si>
  <si>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</si>
  <si>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</si>
  <si>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</si>
  <si>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</si>
  <si>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</si>
  <si>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</si>
  <si>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</si>
  <si>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</si>
  <si>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</si>
  <si>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</si>
  <si>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</si>
  <si>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</si>
  <si>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</si>
  <si>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</si>
  <si>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>งบแสดงฐานะการเงิน</t>
  </si>
  <si>
    <t>ค่าเสื่อมราคา</t>
  </si>
  <si>
    <t>สำรองหุ้นทุน</t>
  </si>
  <si>
    <t>ซื้อคืน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</si>
  <si>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</si>
  <si>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</si>
  <si>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</si>
  <si>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</si>
  <si>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</si>
  <si>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</si>
  <si>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</si>
  <si>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</si>
  <si>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</si>
  <si>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</si>
  <si>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</si>
  <si>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</si>
  <si>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</si>
  <si>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</si>
  <si>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 xml:space="preserve">   ประกอบกิจการโทรทัศน์ค้างจ่าย</t>
  </si>
  <si>
    <t>ใบอนุญาตให้ใช้คลื่นความถี่และ</t>
  </si>
  <si>
    <t xml:space="preserve">   ประกอบกิจการโทรทัศน์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</si>
  <si>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</si>
  <si>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</si>
  <si>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</si>
  <si>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</si>
  <si>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</si>
  <si>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ต้นทุนขายและการให้บริการ</t>
  </si>
  <si>
    <t>กำไร (ขาดทุน) สะสม</t>
  </si>
  <si>
    <t>กำไรจากการจำหน่ายอุปกรณ์</t>
  </si>
  <si>
    <t>30 มิถุนายน</t>
  </si>
  <si>
    <t>สำหรับงวดหกเดือนสิ้นสุด</t>
  </si>
  <si>
    <t>วันที่ 30 มิถุนายน</t>
  </si>
  <si>
    <t>ค่าใช้จ่าย (รายได้) ภาษีเงินได้</t>
  </si>
  <si>
    <t>ค่าตัดจำหน่ายสินทรัพย์ไม่มีตัวตน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</si>
  <si>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</si>
  <si>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3</t>
  </si>
  <si>
    <t>ต้นทุนในการจัดจำหน่าย</t>
  </si>
  <si>
    <t>ขาดทุนสะสม</t>
  </si>
  <si>
    <t>ค่าตัดจำหน่ายใบอนุญาตให้ใช้คลื่นความถี่และประกอบกิจการโทรทัศน์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</si>
  <si>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</si>
  <si>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</si>
  <si>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</si>
  <si>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</si>
  <si>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กิจกรรมดำเนินงาน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</si>
  <si>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</si>
  <si>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</si>
  <si>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ดอกเบี้ยจ่าย</t>
  </si>
  <si>
    <t>ขาดทุนจากการปรับมูลค่าสินค้า</t>
  </si>
  <si>
    <t>เงินสดจ่ายเพื่อซื้ออุปกรณ์</t>
  </si>
  <si>
    <t>รายได้ดอกเบี้ย</t>
  </si>
  <si>
    <t>ภาษีซื้อที่ยังไม่ถึงกำหนด</t>
  </si>
  <si>
    <t>ภาษีขายที่ยังไม่ถึงกำหนดชำระ</t>
  </si>
  <si>
    <t xml:space="preserve">   ขาดทุนสะสม</t>
  </si>
  <si>
    <t>ของบริษัทใหญ่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</si>
  <si>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</si>
  <si>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</si>
  <si>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</si>
  <si>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ส่วนของค่าใบอนุญาตให้ใช้คลื่นความถี่และ</t>
  </si>
  <si>
    <t xml:space="preserve">   ที่ถึงกำหนดชำระภายในหนึ่งปี</t>
  </si>
  <si>
    <t>3, 9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</si>
  <si>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</si>
  <si>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</si>
  <si>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</si>
  <si>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</si>
  <si>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</si>
  <si>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(ไม่ได้ตรวจสอบแต่สอบทานแล้ว)</t>
  </si>
  <si>
    <t>วันที่ 31 มีนาคม</t>
  </si>
  <si>
    <t>3, 6, 7</t>
  </si>
  <si>
    <t xml:space="preserve">หนี้สูญและหนี้สงสัยจะสูญ (กลับรายการ)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</si>
  <si>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</si>
  <si>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เจ้าหนี้ค่าซื้ออุปกรณ์</t>
  </si>
  <si>
    <t>ขาดทุนจากการตัดจำหน่ายภาษีเงินได้หัก ณ ที่จ่าย</t>
  </si>
  <si>
    <t>กระแสเงินสดสุทธิใช้ไปในกิจกรรมลงทุน</t>
  </si>
  <si>
    <t>ประมาณการหนี้สินไม่หมุนเวียนสำหรับผลประโยชน์พนักงาน</t>
  </si>
  <si>
    <t>ขาดทุนจากการตัดจำหน่ายสินค้า</t>
  </si>
  <si>
    <t>เงินให้กู้ยืมระยะสั้นแก่บริษัทย่อย</t>
  </si>
  <si>
    <t xml:space="preserve">ส่วนปรับปรุงสินทรัพย์เช่าและอุปกรณ์ </t>
  </si>
  <si>
    <t>ภาษีเงินได้ถูกหัก ณ ที่จ่ายรอขอคืน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</si>
  <si>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</si>
  <si>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</si>
  <si>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</si>
  <si>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</si>
  <si>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</si>
  <si>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ลูกหนี้การค้าและลูกหนี้อื่น</t>
  </si>
  <si>
    <t>สินทรัพย์ทางการเงินอื่น</t>
  </si>
  <si>
    <t>สินทรัพย์สิทธิการใช้</t>
  </si>
  <si>
    <t>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</si>
  <si>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</si>
  <si>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</si>
  <si>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</si>
  <si>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</si>
  <si>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ค่าใช้จ่ายในการขาย</t>
  </si>
  <si>
    <t>กำไร (ขาดทุน) จากกิจกรรมดำเนินงาน</t>
  </si>
  <si>
    <t>ประมาณการหนี้สินหมุนเวียนอื่น</t>
  </si>
  <si>
    <t>หุ้นทุนซื้อคืน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</si>
  <si>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</si>
  <si>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</si>
  <si>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เพิ่มหุ้นสามัญ</t>
  </si>
  <si>
    <t xml:space="preserve">   เงินลงทุนในบริษัทย่อยเพิ่ม</t>
  </si>
  <si>
    <t xml:space="preserve">   รวมเงินทุนที่ได้รับจากผู้ถือหุ้น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</si>
  <si>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</si>
  <si>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</si>
  <si>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</si>
  <si>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กำไรจากการจำหน่ายสินทรัพย์ทางการเงินอื่น</t>
  </si>
  <si>
    <t>ขาดทุนจากการตัดจำหน่ายอุปกรณ์</t>
  </si>
  <si>
    <t>ภาระผูกพันผลประโยชน์พนักงาน</t>
  </si>
  <si>
    <t>เงินสดรับจากเงินให้กู้ยืมแก่บริษัทย่อย</t>
  </si>
  <si>
    <t>เงินสดรับจากการเพิ่มทุน</t>
  </si>
  <si>
    <t>เงินสดจ่ายชำระหนี้สินตามสัญญาเช่า</t>
  </si>
  <si>
    <t>เงินสดจ่ายเพื่อชำระเงินกู้ยืมระยะยาวจากสถาบันการเงิน</t>
  </si>
  <si>
    <t>0.000</t>
  </si>
  <si>
    <t>กำไรจากการจำหน่ายอสังหาริมทรัพย์เพื่อการลงทุน</t>
  </si>
  <si>
    <t>เงินสดรับจากการจากขายอุปกรณ์</t>
  </si>
  <si>
    <t>เงินสดรับจากการจำหน่ายอสังหาริมทรัพย์เพื่อการลงทุน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</si>
  <si>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</si>
  <si>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เงินจ่ายล่วงหน้าค่าซื้อธุรกิจ</t>
  </si>
  <si>
    <t>3, 4</t>
  </si>
  <si>
    <t>ผลต่างจากการรวมธุรกิจ</t>
  </si>
  <si>
    <t xml:space="preserve">   ภายใต้การควบคุมเดียวกัน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</si>
  <si>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</si>
  <si>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</si>
  <si>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</si>
  <si>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</si>
  <si>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</si>
  <si>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</si>
  <si>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</si>
  <si>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</si>
  <si>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ผลต่างจากการ</t>
  </si>
  <si>
    <t>รวมธุรกิจภายใต้</t>
  </si>
  <si>
    <t>การควบคุมเดียวกัน</t>
  </si>
  <si>
    <t>เงินสดรับสุทธิจากการซื้อบริษัทย่อยและบริษัทย่อยทางอ้อม</t>
  </si>
  <si>
    <t>เงินสดรับจากส่วนได้เสียที่ไม่มีอำนาจควบคุม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</si>
  <si>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</si>
  <si>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</si>
  <si>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</si>
  <si>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</si>
  <si>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</si>
  <si>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</si>
  <si>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</si>
  <si>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เงินสดรับจากการขายตราสารหนี้</t>
  </si>
  <si>
    <t>เงินสดจ่ายเพื่อซื้อตราสารหนี้</t>
  </si>
  <si>
    <t>ปรับรายการที่กระทบขาดทุนเป็นเงินสดรับ (จ่าย)</t>
  </si>
  <si>
    <t>กำไรจากการปรับมูลค่ายุติธรรม</t>
  </si>
  <si>
    <t>เงินสดจ่ายเพื่อซื้อตราสารทุน</t>
  </si>
  <si>
    <t>5</t>
  </si>
  <si>
    <t>2, 3</t>
  </si>
  <si>
    <t>2</t>
  </si>
  <si>
    <t>6</t>
  </si>
  <si>
    <t>3, 7</t>
  </si>
  <si>
    <t>8</t>
  </si>
  <si>
    <t>ส่วนของเงินกู้ยืมระยะยาวจากบุคคลที่เกี่ยวข้องกัน</t>
  </si>
  <si>
    <t>(กลับรายการ) 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</si>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</sst>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.00\ ;\(#,##0.00\)"/>
    <numFmt numFmtId="195" formatCode="#,##0;\(#,##0\)"/>
    <numFmt numFmtId="196" formatCode="_(* #,##0_);_(* \(#,##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General_)"/>
    <numFmt numFmtId="215" formatCode="0.000"/>
    <numFmt numFmtId="216" formatCode="#,##0.0_);\(#,##0.0\)"/>
    <numFmt numFmtId="217" formatCode="#,##0.000_);\(#,##0.000\)"/>
    <numFmt numFmtId="218" formatCode="_(* #,##0.0_);_(* \(#,##0.00\);_(* &quot;-&quot;??_);_(@_)"/>
    <numFmt numFmtId="219" formatCode="&quot;$&quot;#,\);\(&quot;$&quot;#,##0\)"/>
    <numFmt numFmtId="220" formatCode="0.000_)"/>
    <numFmt numFmtId="221" formatCode="&quot;$&quot;#,##0\ ;\(&quot;$&quot;#,##0\)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#,##0\ &quot;F&quot;;[Red]\-#,##0\ &quot;F&quot;"/>
    <numFmt numFmtId="229" formatCode="#,##0.00\ &quot;F&quot;;[Red]\-#,##0.00\ &quot;F&quot;"/>
    <numFmt numFmtId="230" formatCode="#,##0&quot; F&quot;_);[Red]\(#,##0&quot; F&quot;\)"/>
    <numFmt numFmtId="231" formatCode="\60\4\7\:"/>
    <numFmt numFmtId="232" formatCode="#,##0&quot;£&quot;_);[Red]\(#,##0&quot;£&quot;\)"/>
    <numFmt numFmtId="233" formatCode="&quot;$&quot;#,\);\(&quot;$&quot;#,\)"/>
    <numFmt numFmtId="234" formatCode="&quot;$&quot;#,;\(&quot;$&quot;#,\)"/>
    <numFmt numFmtId="235" formatCode="_ * #,##0.00_ ;_ * \-#,##0.00_ ;_ * &quot;-&quot;??_ ;_ @_ 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(* #,##0.00_);_(* \(#,##0.00\);_(* &quot;-&quot;_);_(@_)"/>
    <numFmt numFmtId="239" formatCode="\t#\ ?/?"/>
    <numFmt numFmtId="240" formatCode="\t0.00E+00"/>
    <numFmt numFmtId="241" formatCode="#,##0.000\ ;\(#,##0.000\)"/>
    <numFmt numFmtId="242" formatCode="_(* #,##0.000_);_(* \(#,##0.000\);_(* &quot;-&quot;??_);_(@_)"/>
  </numFmts>
  <fonts count="1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5">
    <xf numFmtId="0" fontId="0" fillId="0" borderId="0"/>
    <xf numFmtId="0" fontId="27" fillId="0" borderId="0"/>
    <xf numFmtId="197" fontId="27" fillId="0" borderId="0" applyFont="0" applyFill="0" applyBorder="0" applyAlignment="0" applyProtection="0"/>
    <xf numFmtId="0" fontId="29" fillId="0" borderId="0"/>
    <xf numFmtId="198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201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/>
    <xf numFmtId="42" fontId="32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Font="0" applyAlignment="0" applyProtection="0"/>
    <xf numFmtId="20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0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1" applyNumberFormat="0" applyFill="0" applyAlignment="0" applyProtection="0"/>
    <xf numFmtId="0" fontId="38" fillId="0" borderId="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211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40" fillId="0" borderId="0"/>
    <xf numFmtId="0" fontId="3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9" fontId="31" fillId="0" borderId="0"/>
    <xf numFmtId="9" fontId="46" fillId="0" borderId="0"/>
    <xf numFmtId="214" fontId="103" fillId="0" borderId="0" applyNumberFormat="0" applyFill="0" applyBorder="0" applyAlignment="0"/>
    <xf numFmtId="187" fontId="41" fillId="0" borderId="3" applyAlignment="0" applyProtection="0"/>
    <xf numFmtId="187" fontId="42" fillId="0" borderId="3" applyAlignment="0" applyProtection="0"/>
    <xf numFmtId="187" fontId="42" fillId="0" borderId="3" applyAlignment="0" applyProtection="0"/>
    <xf numFmtId="213" fontId="27" fillId="0" borderId="0" applyFill="0" applyBorder="0" applyAlignment="0"/>
    <xf numFmtId="214" fontId="43" fillId="0" borderId="0" applyFill="0" applyBorder="0" applyAlignment="0"/>
    <xf numFmtId="215" fontId="43" fillId="0" borderId="0" applyFill="0" applyBorder="0" applyAlignment="0"/>
    <xf numFmtId="216" fontId="44" fillId="0" borderId="0" applyFill="0" applyBorder="0" applyAlignment="0"/>
    <xf numFmtId="217" fontId="44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192" fontId="1" fillId="0" borderId="0" applyFont="0" applyFill="0" applyBorder="0" applyAlignment="0" applyProtection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20" fontId="45" fillId="0" borderId="0"/>
    <xf numFmtId="218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/>
    <xf numFmtId="0" fontId="49" fillId="0" borderId="0"/>
    <xf numFmtId="214" fontId="43" fillId="0" borderId="0" applyFont="0" applyFill="0" applyBorder="0" applyAlignment="0" applyProtection="0"/>
    <xf numFmtId="221" fontId="47" fillId="0" borderId="0" applyFont="0" applyFill="0" applyBorder="0" applyAlignment="0" applyProtection="0"/>
    <xf numFmtId="0" fontId="31" fillId="0" borderId="0"/>
    <xf numFmtId="222" fontId="27" fillId="0" borderId="0"/>
    <xf numFmtId="0" fontId="28" fillId="23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14" fontId="50" fillId="0" borderId="0" applyFill="0" applyBorder="0" applyAlignment="0"/>
    <xf numFmtId="38" fontId="51" fillId="0" borderId="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3" fontId="31" fillId="0" borderId="0"/>
    <xf numFmtId="218" fontId="43" fillId="0" borderId="0" applyFill="0" applyBorder="0" applyAlignment="0"/>
    <xf numFmtId="214" fontId="43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0" fontId="52" fillId="0" borderId="0" applyNumberFormat="0" applyAlignment="0">
      <alignment horizontal="left"/>
    </xf>
    <xf numFmtId="2" fontId="47" fillId="0" borderId="0" applyFont="0" applyFill="0" applyBorder="0" applyAlignment="0" applyProtection="0"/>
    <xf numFmtId="224" fontId="53" fillId="0" borderId="0">
      <alignment horizontal="right"/>
    </xf>
    <xf numFmtId="38" fontId="54" fillId="23" borderId="0" applyNumberFormat="0" applyBorder="0" applyAlignment="0" applyProtection="0"/>
    <xf numFmtId="0" fontId="55" fillId="0" borderId="7" applyNumberFormat="0" applyAlignment="0" applyProtection="0">
      <alignment horizontal="left" vertical="center"/>
    </xf>
    <xf numFmtId="0" fontId="55" fillId="0" borderId="8">
      <alignment horizontal="left" vertical="center"/>
    </xf>
    <xf numFmtId="225" fontId="56" fillId="24" borderId="0">
      <alignment horizontal="left" vertical="top"/>
    </xf>
    <xf numFmtId="0" fontId="5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/>
    </xf>
    <xf numFmtId="0" fontId="58" fillId="24" borderId="0">
      <alignment horizontal="left" wrapText="1" indent="2"/>
    </xf>
    <xf numFmtId="226" fontId="27" fillId="0" borderId="0" applyBorder="0" applyAlignment="0"/>
    <xf numFmtId="10" fontId="54" fillId="24" borderId="12" applyNumberFormat="0" applyBorder="0" applyAlignment="0" applyProtection="0"/>
    <xf numFmtId="227" fontId="27" fillId="0" borderId="0"/>
    <xf numFmtId="223" fontId="59" fillId="0" borderId="0"/>
    <xf numFmtId="38" fontId="60" fillId="0" borderId="0"/>
    <xf numFmtId="38" fontId="61" fillId="0" borderId="0"/>
    <xf numFmtId="38" fontId="62" fillId="0" borderId="0"/>
    <xf numFmtId="38" fontId="63" fillId="0" borderId="0"/>
    <xf numFmtId="0" fontId="53" fillId="0" borderId="0"/>
    <xf numFmtId="0" fontId="53" fillId="0" borderId="0"/>
    <xf numFmtId="0" fontId="53" fillId="0" borderId="0"/>
    <xf numFmtId="0" fontId="64" fillId="0" borderId="0" applyNumberFormat="0" applyFont="0" applyFill="0" applyBorder="0" applyProtection="0">
      <alignment horizontal="left" vertical="center"/>
    </xf>
    <xf numFmtId="218" fontId="43" fillId="0" borderId="0" applyFill="0" applyBorder="0" applyAlignment="0"/>
    <xf numFmtId="214" fontId="43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8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39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195" fontId="105" fillId="0" borderId="14" applyFont="0" applyFill="0" applyBorder="0" applyAlignment="0" applyProtection="0">
      <alignment horizontal="right"/>
      <protection locked="0"/>
    </xf>
    <xf numFmtId="0" fontId="106" fillId="23" borderId="0" applyFill="0" applyBorder="0" applyAlignment="0">
      <protection hidden="1"/>
    </xf>
    <xf numFmtId="37" fontId="69" fillId="0" borderId="0"/>
    <xf numFmtId="0" fontId="65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27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2" fillId="0" borderId="0"/>
    <xf numFmtId="0" fontId="111" fillId="0" borderId="0"/>
    <xf numFmtId="0" fontId="110" fillId="0" borderId="0"/>
    <xf numFmtId="0" fontId="111" fillId="0" borderId="0"/>
    <xf numFmtId="0" fontId="50" fillId="0" borderId="0">
      <alignment vertical="top"/>
    </xf>
    <xf numFmtId="0" fontId="111" fillId="0" borderId="0"/>
    <xf numFmtId="0" fontId="32" fillId="0" borderId="0"/>
    <xf numFmtId="0" fontId="113" fillId="0" borderId="0"/>
    <xf numFmtId="0" fontId="50" fillId="0" borderId="0">
      <alignment vertical="top"/>
    </xf>
    <xf numFmtId="0" fontId="27" fillId="0" borderId="0"/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50" fillId="0" borderId="0">
      <alignment vertical="top"/>
    </xf>
    <xf numFmtId="0" fontId="111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32" fillId="0" borderId="0"/>
    <xf numFmtId="0" fontId="50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2" fillId="0" borderId="0"/>
    <xf numFmtId="0" fontId="110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110" fillId="0" borderId="0"/>
    <xf numFmtId="0" fontId="27" fillId="0" borderId="0"/>
    <xf numFmtId="0" fontId="1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0" fontId="27" fillId="0" borderId="0"/>
    <xf numFmtId="0" fontId="110" fillId="31" borderId="26" applyNumberFormat="0" applyFont="0" applyAlignment="0" applyProtection="0"/>
    <xf numFmtId="40" fontId="71" fillId="26" borderId="0">
      <alignment horizontal="right"/>
    </xf>
    <xf numFmtId="0" fontId="72" fillId="26" borderId="17"/>
    <xf numFmtId="0" fontId="73" fillId="0" borderId="0">
      <alignment horizontal="center"/>
    </xf>
    <xf numFmtId="0" fontId="74" fillId="0" borderId="0">
      <alignment horizontal="center"/>
    </xf>
    <xf numFmtId="42" fontId="75" fillId="0" borderId="0" applyFont="0" applyFill="0" applyBorder="0" applyAlignment="0" applyProtection="0"/>
    <xf numFmtId="217" fontId="44" fillId="0" borderId="0" applyFont="0" applyFill="0" applyBorder="0" applyAlignment="0" applyProtection="0"/>
    <xf numFmtId="231" fontId="43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18" applyNumberFormat="0" applyBorder="0"/>
    <xf numFmtId="3" fontId="7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218" fontId="43" fillId="0" borderId="0" applyFill="0" applyBorder="0" applyAlignment="0"/>
    <xf numFmtId="214" fontId="43" fillId="0" borderId="0" applyFill="0" applyBorder="0" applyAlignment="0"/>
    <xf numFmtId="218" fontId="43" fillId="0" borderId="0" applyFill="0" applyBorder="0" applyAlignment="0"/>
    <xf numFmtId="219" fontId="44" fillId="0" borderId="0" applyFill="0" applyBorder="0" applyAlignment="0"/>
    <xf numFmtId="214" fontId="43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42" fillId="0" borderId="19">
      <alignment horizontal="center"/>
    </xf>
    <xf numFmtId="3" fontId="51" fillId="0" borderId="0" applyFont="0" applyFill="0" applyBorder="0" applyAlignment="0" applyProtection="0"/>
    <xf numFmtId="0" fontId="51" fillId="27" borderId="0" applyNumberFormat="0" applyFont="0" applyBorder="0" applyAlignment="0" applyProtection="0"/>
    <xf numFmtId="37" fontId="77" fillId="0" borderId="0"/>
    <xf numFmtId="1" fontId="27" fillId="0" borderId="20" applyNumberFormat="0" applyFill="0" applyAlignment="0" applyProtection="0">
      <alignment horizontal="center" vertical="center"/>
    </xf>
    <xf numFmtId="232" fontId="27" fillId="0" borderId="0" applyNumberFormat="0" applyFill="0" applyBorder="0" applyAlignment="0" applyProtection="0">
      <alignment horizontal="left"/>
    </xf>
    <xf numFmtId="4" fontId="78" fillId="28" borderId="0" applyNumberFormat="0" applyProtection="0">
      <alignment horizontal="left" vertical="center" wrapText="1" indent="1"/>
    </xf>
    <xf numFmtId="4" fontId="79" fillId="29" borderId="21" applyNumberFormat="0" applyProtection="0">
      <alignment horizontal="right" vertical="center"/>
    </xf>
    <xf numFmtId="4" fontId="80" fillId="29" borderId="21" applyNumberFormat="0" applyProtection="0">
      <alignment horizontal="right" vertical="center"/>
    </xf>
    <xf numFmtId="4" fontId="78" fillId="9" borderId="21" applyNumberFormat="0" applyProtection="0">
      <alignment horizontal="left" vertical="center" wrapText="1" indent="1"/>
    </xf>
    <xf numFmtId="4" fontId="81" fillId="29" borderId="21" applyNumberFormat="0" applyProtection="0">
      <alignment horizontal="right" vertical="center"/>
    </xf>
    <xf numFmtId="38" fontId="64" fillId="0" borderId="0" applyNumberFormat="0" applyFont="0" applyFill="0" applyBorder="0" applyAlignment="0"/>
    <xf numFmtId="39" fontId="82" fillId="0" borderId="0"/>
    <xf numFmtId="0" fontId="50" fillId="0" borderId="0">
      <alignment vertical="top"/>
    </xf>
    <xf numFmtId="0" fontId="83" fillId="0" borderId="0" applyNumberFormat="0" applyBorder="0"/>
    <xf numFmtId="0" fontId="107" fillId="30" borderId="0"/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32" fillId="0" borderId="0" applyNumberFormat="0" applyBorder="0">
      <alignment vertical="center"/>
    </xf>
    <xf numFmtId="0" fontId="108" fillId="30" borderId="0"/>
    <xf numFmtId="0" fontId="107" fillId="30" borderId="0"/>
    <xf numFmtId="0" fontId="84" fillId="24" borderId="0">
      <alignment wrapText="1"/>
    </xf>
    <xf numFmtId="40" fontId="85" fillId="0" borderId="0" applyBorder="0">
      <alignment horizontal="right"/>
    </xf>
    <xf numFmtId="0" fontId="27" fillId="0" borderId="20" applyNumberFormat="0" applyFont="0" applyFill="0" applyAlignment="0" applyProtection="0"/>
    <xf numFmtId="49" fontId="50" fillId="0" borderId="0" applyFill="0" applyBorder="0" applyAlignment="0"/>
    <xf numFmtId="233" fontId="44" fillId="0" borderId="0" applyFill="0" applyBorder="0" applyAlignment="0"/>
    <xf numFmtId="234" fontId="44" fillId="0" borderId="0" applyFill="0" applyBorder="0" applyAlignment="0"/>
    <xf numFmtId="40" fontId="86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83" fillId="0" borderId="0" applyFill="0" applyBorder="0" applyAlignment="0" applyProtection="0"/>
    <xf numFmtId="41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4" fillId="22" borderId="5" applyNumberFormat="0" applyAlignment="0" applyProtection="0"/>
    <xf numFmtId="0" fontId="21" fillId="0" borderId="13" applyNumberFormat="0" applyFill="0" applyAlignment="0" applyProtection="0"/>
    <xf numFmtId="0" fontId="12" fillId="4" borderId="0" applyNumberFormat="0" applyBorder="0" applyAlignment="0" applyProtection="0"/>
    <xf numFmtId="0" fontId="23" fillId="21" borderId="16" applyNumberFormat="0" applyAlignment="0" applyProtection="0"/>
    <xf numFmtId="0" fontId="13" fillId="21" borderId="4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20" fillId="8" borderId="4" applyNumberFormat="0" applyAlignment="0" applyProtection="0"/>
    <xf numFmtId="0" fontId="22" fillId="2" borderId="0" applyNumberFormat="0" applyBorder="0" applyAlignment="0" applyProtection="0"/>
    <xf numFmtId="0" fontId="25" fillId="0" borderId="22" applyNumberFormat="0" applyFill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46" fillId="25" borderId="15" applyNumberFormat="0" applyFont="0" applyAlignment="0" applyProtection="0"/>
    <xf numFmtId="0" fontId="27" fillId="25" borderId="15" applyNumberFormat="0" applyFon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201" fontId="27" fillId="0" borderId="0" applyFont="0" applyFill="0" applyBorder="0" applyAlignment="0" applyProtection="0"/>
    <xf numFmtId="0" fontId="27" fillId="0" borderId="0"/>
    <xf numFmtId="214" fontId="82" fillId="0" borderId="0"/>
    <xf numFmtId="235" fontId="93" fillId="0" borderId="0" applyFont="0" applyFill="0" applyBorder="0" applyAlignment="0" applyProtection="0"/>
    <xf numFmtId="41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5" fillId="0" borderId="0"/>
    <xf numFmtId="192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/>
    <xf numFmtId="0" fontId="99" fillId="0" borderId="0" applyNumberFormat="0" applyFill="0" applyBorder="0" applyAlignment="0" applyProtection="0">
      <alignment vertical="top"/>
      <protection locked="0"/>
    </xf>
    <xf numFmtId="9" fontId="27" fillId="0" borderId="0" applyNumberFormat="0" applyFill="0" applyBorder="0" applyAlignment="0" applyProtection="0"/>
    <xf numFmtId="236" fontId="27" fillId="0" borderId="0" applyNumberFormat="0" applyFill="0" applyBorder="0" applyAlignment="0" applyProtection="0"/>
    <xf numFmtId="236" fontId="77" fillId="0" borderId="0" applyFont="0" applyFill="0" applyBorder="0" applyAlignment="0" applyProtection="0"/>
    <xf numFmtId="237" fontId="2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2" fontId="102" fillId="0" borderId="0" applyFont="0" applyFill="0" applyBorder="0" applyAlignment="0" applyProtection="0"/>
    <xf numFmtId="211" fontId="10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80">
    <xf numFmtId="0" fontId="0" fillId="0" borderId="0" xfId="0"/>
    <xf numFmtId="193" fontId="5" fillId="0" borderId="0" xfId="0" applyNumberFormat="1" applyFont="1" applyFill="1" applyAlignment="1">
      <alignment horizontal="right"/>
    </xf>
    <xf numFmtId="193" fontId="5" fillId="0" borderId="23" xfId="0" applyNumberFormat="1" applyFont="1" applyFill="1" applyBorder="1" applyAlignment="1">
      <alignment horizontal="right"/>
    </xf>
    <xf numFmtId="193" fontId="3" fillId="0" borderId="23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0" fontId="5" fillId="0" borderId="0" xfId="0" applyFont="1" applyFill="1"/>
    <xf numFmtId="193" fontId="3" fillId="0" borderId="0" xfId="0" applyNumberFormat="1" applyFont="1" applyFill="1" applyAlignment="1">
      <alignment horizontal="right"/>
    </xf>
    <xf numFmtId="196" fontId="5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193" fontId="3" fillId="0" borderId="24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0" fontId="3" fillId="0" borderId="0" xfId="0" applyFont="1" applyFill="1"/>
    <xf numFmtId="193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196" fontId="5" fillId="0" borderId="0" xfId="69" applyNumberFormat="1" applyFont="1" applyFill="1" applyAlignment="1">
      <alignment horizontal="right"/>
    </xf>
    <xf numFmtId="196" fontId="5" fillId="0" borderId="0" xfId="69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37" fontId="5" fillId="0" borderId="0" xfId="69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192" fontId="3" fillId="0" borderId="0" xfId="69" applyFont="1" applyFill="1" applyBorder="1" applyAlignment="1">
      <alignment horizontal="right"/>
    </xf>
    <xf numFmtId="49" fontId="0" fillId="0" borderId="0" xfId="0" applyNumberFormat="1" applyFill="1" applyAlignment="1">
      <alignment vertical="top" wrapText="1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vertical="top" wrapText="1"/>
    </xf>
    <xf numFmtId="37" fontId="5" fillId="0" borderId="0" xfId="0" applyNumberFormat="1" applyFont="1" applyFill="1" applyAlignment="1">
      <alignment horizontal="right"/>
    </xf>
    <xf numFmtId="37" fontId="3" fillId="0" borderId="24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96" fontId="5" fillId="0" borderId="23" xfId="69" applyNumberFormat="1" applyFont="1" applyFill="1" applyBorder="1" applyAlignment="1">
      <alignment horizontal="center"/>
    </xf>
    <xf numFmtId="192" fontId="5" fillId="0" borderId="0" xfId="69" applyFont="1" applyFill="1" applyBorder="1" applyAlignment="1">
      <alignment horizontal="center"/>
    </xf>
    <xf numFmtId="193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92" fontId="0" fillId="0" borderId="0" xfId="69" applyFont="1" applyFill="1" applyBorder="1" applyAlignment="1">
      <alignment horizontal="right"/>
    </xf>
    <xf numFmtId="192" fontId="0" fillId="0" borderId="0" xfId="69" applyFont="1" applyFill="1" applyAlignment="1">
      <alignment horizontal="right"/>
    </xf>
    <xf numFmtId="196" fontId="0" fillId="0" borderId="0" xfId="69" applyNumberFormat="1" applyFont="1" applyFill="1" applyBorder="1" applyAlignment="1">
      <alignment horizontal="right"/>
    </xf>
    <xf numFmtId="196" fontId="5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196" fontId="5" fillId="0" borderId="0" xfId="69" applyNumberFormat="1" applyFont="1" applyFill="1" applyAlignment="1">
      <alignment horizontal="center"/>
    </xf>
    <xf numFmtId="193" fontId="3" fillId="0" borderId="25" xfId="0" applyNumberFormat="1" applyFont="1" applyFill="1" applyBorder="1" applyAlignment="1">
      <alignment horizontal="right"/>
    </xf>
    <xf numFmtId="0" fontId="0" fillId="0" borderId="0" xfId="0" applyFont="1" applyFill="1"/>
    <xf numFmtId="49" fontId="0" fillId="0" borderId="0" xfId="0" applyNumberFormat="1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6" fontId="0" fillId="0" borderId="0" xfId="69" applyNumberFormat="1" applyFont="1" applyFill="1" applyBorder="1" applyAlignment="1"/>
    <xf numFmtId="0" fontId="2" fillId="0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0" fillId="0" borderId="0" xfId="0" applyNumberFormat="1" applyFont="1" applyFill="1"/>
    <xf numFmtId="37" fontId="0" fillId="0" borderId="0" xfId="0" applyNumberFormat="1" applyFill="1" applyAlignment="1">
      <alignment horizontal="center"/>
    </xf>
    <xf numFmtId="49" fontId="7" fillId="0" borderId="0" xfId="0" applyNumberFormat="1" applyFont="1" applyFill="1" applyAlignment="1">
      <alignment horizontal="left" vertical="top"/>
    </xf>
    <xf numFmtId="37" fontId="0" fillId="0" borderId="0" xfId="0" applyNumberFormat="1" applyFill="1" applyBorder="1" applyAlignment="1">
      <alignment horizontal="center"/>
    </xf>
    <xf numFmtId="192" fontId="5" fillId="0" borderId="0" xfId="0" applyNumberFormat="1" applyFont="1" applyFill="1"/>
    <xf numFmtId="37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193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0" fontId="5" fillId="0" borderId="0" xfId="0" applyFont="1" applyFill="1" applyBorder="1"/>
    <xf numFmtId="192" fontId="5" fillId="0" borderId="0" xfId="69" applyFont="1" applyFill="1" applyBorder="1" applyAlignment="1">
      <alignment horizontal="right"/>
    </xf>
    <xf numFmtId="37" fontId="3" fillId="0" borderId="0" xfId="0" applyNumberFormat="1" applyFont="1" applyFill="1" applyBorder="1"/>
    <xf numFmtId="196" fontId="0" fillId="0" borderId="0" xfId="69" applyNumberFormat="1" applyFont="1" applyFill="1" applyAlignment="1">
      <alignment horizontal="center"/>
    </xf>
    <xf numFmtId="49" fontId="8" fillId="32" borderId="0" xfId="0" applyNumberFormat="1" applyFont="1" applyFill="1" applyAlignment="1">
      <alignment horizontal="center" vertical="top" wrapText="1"/>
    </xf>
    <xf numFmtId="192" fontId="0" fillId="0" borderId="0" xfId="69" applyFont="1" applyFill="1" applyBorder="1" applyAlignment="1"/>
    <xf numFmtId="3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5" fillId="0" borderId="0" xfId="69" applyNumberFormat="1" applyFont="1" applyFill="1" applyBorder="1" applyAlignment="1">
      <alignment horizontal="right"/>
    </xf>
    <xf numFmtId="37" fontId="3" fillId="0" borderId="0" xfId="0" applyNumberFormat="1" applyFont="1" applyFill="1"/>
    <xf numFmtId="0" fontId="0" fillId="0" borderId="0" xfId="0" applyFont="1" applyFill="1" applyBorder="1"/>
    <xf numFmtId="196" fontId="0" fillId="0" borderId="0" xfId="69" applyNumberFormat="1" applyFont="1" applyFill="1" applyBorder="1" applyAlignment="1">
      <alignment horizontal="center"/>
    </xf>
    <xf numFmtId="37" fontId="0" fillId="0" borderId="0" xfId="69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/>
    <xf numFmtId="37" fontId="0" fillId="0" borderId="23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5" fillId="0" borderId="0" xfId="69" applyNumberFormat="1" applyFont="1" applyFill="1" applyBorder="1" applyAlignment="1"/>
    <xf numFmtId="37" fontId="5" fillId="0" borderId="2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196" fontId="3" fillId="0" borderId="23" xfId="69" applyNumberFormat="1" applyFont="1" applyFill="1" applyBorder="1" applyAlignment="1">
      <alignment horizontal="right"/>
    </xf>
    <xf numFmtId="196" fontId="3" fillId="0" borderId="0" xfId="69" applyNumberFormat="1" applyFont="1" applyFill="1" applyAlignment="1">
      <alignment horizontal="right"/>
    </xf>
    <xf numFmtId="196" fontId="3" fillId="0" borderId="24" xfId="69" applyNumberFormat="1" applyFont="1" applyFill="1" applyBorder="1" applyAlignment="1">
      <alignment horizontal="right"/>
    </xf>
    <xf numFmtId="194" fontId="3" fillId="32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241" fontId="3" fillId="0" borderId="24" xfId="0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 vertical="top"/>
    </xf>
    <xf numFmtId="196" fontId="3" fillId="0" borderId="0" xfId="69" applyNumberFormat="1" applyFont="1" applyFill="1" applyBorder="1" applyAlignment="1"/>
    <xf numFmtId="49" fontId="8" fillId="0" borderId="0" xfId="0" applyNumberFormat="1" applyFont="1" applyFill="1" applyBorder="1" applyAlignment="1">
      <alignment horizontal="center" vertical="top" wrapText="1"/>
    </xf>
    <xf numFmtId="19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15" fontId="5" fillId="0" borderId="0" xfId="0" applyNumberFormat="1" applyFont="1" applyFill="1" applyAlignment="1"/>
    <xf numFmtId="193" fontId="5" fillId="0" borderId="0" xfId="0" applyNumberFormat="1" applyFont="1" applyFill="1"/>
    <xf numFmtId="192" fontId="5" fillId="0" borderId="0" xfId="69" applyFont="1" applyFill="1"/>
    <xf numFmtId="242" fontId="3" fillId="0" borderId="0" xfId="69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right" vertical="top" wrapText="1"/>
    </xf>
    <xf numFmtId="196" fontId="7" fillId="0" borderId="0" xfId="69" applyNumberFormat="1" applyFont="1" applyFill="1" applyBorder="1" applyAlignment="1">
      <alignment horizontal="center" vertical="top" wrapText="1"/>
    </xf>
    <xf numFmtId="196" fontId="5" fillId="0" borderId="0" xfId="69" applyNumberFormat="1" applyFont="1" applyFill="1" applyBorder="1"/>
    <xf numFmtId="196" fontId="5" fillId="0" borderId="0" xfId="0" applyNumberFormat="1" applyFont="1" applyFill="1"/>
    <xf numFmtId="196" fontId="0" fillId="0" borderId="23" xfId="69" applyNumberFormat="1" applyFont="1" applyFill="1" applyBorder="1" applyAlignment="1"/>
    <xf numFmtId="196" fontId="5" fillId="0" borderId="23" xfId="69" applyNumberFormat="1" applyFont="1" applyFill="1" applyBorder="1" applyAlignment="1"/>
    <xf numFmtId="9" fontId="5" fillId="0" borderId="0" xfId="434" applyFont="1" applyFill="1"/>
    <xf numFmtId="196" fontId="3" fillId="0" borderId="25" xfId="69" applyNumberFormat="1" applyFont="1" applyFill="1" applyBorder="1" applyAlignment="1">
      <alignment horizontal="right"/>
    </xf>
    <xf numFmtId="196" fontId="8" fillId="0" borderId="0" xfId="69" applyNumberFormat="1" applyFont="1" applyFill="1" applyBorder="1" applyAlignment="1">
      <alignment horizontal="center" vertical="top" wrapText="1"/>
    </xf>
    <xf numFmtId="196" fontId="0" fillId="0" borderId="23" xfId="69" applyNumberFormat="1" applyFont="1" applyFill="1" applyBorder="1" applyAlignment="1">
      <alignment horizontal="center"/>
    </xf>
    <xf numFmtId="194" fontId="3" fillId="0" borderId="0" xfId="0" applyNumberFormat="1" applyFont="1" applyFill="1" applyBorder="1" applyAlignment="1">
      <alignment horizontal="right"/>
    </xf>
    <xf numFmtId="49" fontId="114" fillId="0" borderId="0" xfId="0" applyNumberFormat="1" applyFont="1" applyFill="1" applyAlignment="1"/>
    <xf numFmtId="241" fontId="3" fillId="32" borderId="0" xfId="0" applyNumberFormat="1" applyFont="1" applyFill="1" applyBorder="1" applyAlignment="1">
      <alignment horizontal="right"/>
    </xf>
    <xf numFmtId="196" fontId="0" fillId="0" borderId="23" xfId="69" applyNumberFormat="1" applyFont="1" applyFill="1" applyBorder="1" applyAlignment="1">
      <alignment horizontal="right"/>
    </xf>
    <xf numFmtId="196" fontId="5" fillId="0" borderId="0" xfId="69" applyNumberFormat="1" applyFont="1" applyFill="1" applyBorder="1" applyAlignment="1"/>
    <xf numFmtId="192" fontId="5" fillId="0" borderId="0" xfId="69" applyFont="1" applyFill="1" applyAlignment="1">
      <alignment horizontal="right"/>
    </xf>
    <xf numFmtId="192" fontId="0" fillId="0" borderId="0" xfId="69" applyFont="1"/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2" fillId="0" borderId="0" xfId="0" applyNumberFormat="1" applyFo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/>
    <xf numFmtId="49" fontId="8" fillId="0" borderId="0" xfId="0" applyNumberFormat="1" applyFont="1"/>
    <xf numFmtId="196" fontId="5" fillId="0" borderId="0" xfId="69" applyNumberFormat="1" applyFont="1" applyAlignment="1">
      <alignment horizontal="right"/>
    </xf>
    <xf numFmtId="49" fontId="5" fillId="0" borderId="0" xfId="0" applyNumberFormat="1" applyFont="1"/>
    <xf numFmtId="196" fontId="0" fillId="0" borderId="0" xfId="0" applyNumberFormat="1"/>
    <xf numFmtId="49" fontId="0" fillId="0" borderId="0" xfId="0" applyNumberFormat="1"/>
    <xf numFmtId="193" fontId="0" fillId="0" borderId="0" xfId="0" applyNumberFormat="1"/>
    <xf numFmtId="196" fontId="0" fillId="0" borderId="0" xfId="69" applyNumberFormat="1" applyFont="1" applyAlignment="1">
      <alignment horizontal="right"/>
    </xf>
    <xf numFmtId="196" fontId="5" fillId="0" borderId="23" xfId="69" applyNumberFormat="1" applyFont="1" applyBorder="1" applyAlignment="1">
      <alignment horizontal="right"/>
    </xf>
    <xf numFmtId="49" fontId="8" fillId="0" borderId="0" xfId="0" applyNumberFormat="1" applyFont="1" applyAlignment="1">
      <alignment horizontal="center"/>
    </xf>
    <xf numFmtId="196" fontId="3" fillId="0" borderId="23" xfId="69" applyNumberFormat="1" applyFont="1" applyBorder="1" applyAlignment="1">
      <alignment horizontal="right"/>
    </xf>
    <xf numFmtId="196" fontId="3" fillId="0" borderId="0" xfId="69" applyNumberFormat="1" applyFont="1" applyAlignment="1">
      <alignment horizontal="right"/>
    </xf>
    <xf numFmtId="193" fontId="3" fillId="0" borderId="0" xfId="0" applyNumberFormat="1" applyFont="1" applyAlignment="1">
      <alignment horizontal="right"/>
    </xf>
    <xf numFmtId="0" fontId="3" fillId="0" borderId="0" xfId="0" applyFont="1"/>
    <xf numFmtId="196" fontId="0" fillId="0" borderId="0" xfId="69" applyNumberFormat="1" applyFont="1" applyAlignment="1">
      <alignment horizontal="center"/>
    </xf>
    <xf numFmtId="196" fontId="5" fillId="0" borderId="0" xfId="69" applyNumberFormat="1" applyFont="1" applyAlignment="1">
      <alignment horizontal="center"/>
    </xf>
    <xf numFmtId="192" fontId="3" fillId="0" borderId="0" xfId="69" applyFont="1"/>
    <xf numFmtId="196" fontId="3" fillId="0" borderId="24" xfId="69" applyNumberFormat="1" applyFont="1" applyBorder="1" applyAlignment="1">
      <alignment horizontal="right"/>
    </xf>
    <xf numFmtId="49" fontId="8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196" fontId="5" fillId="0" borderId="0" xfId="69" applyNumberFormat="1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196" fontId="5" fillId="0" borderId="0" xfId="0" applyNumberFormat="1" applyFont="1"/>
    <xf numFmtId="49" fontId="0" fillId="0" borderId="0" xfId="0" applyNumberFormat="1" applyAlignment="1">
      <alignment vertical="top" wrapText="1"/>
    </xf>
    <xf numFmtId="192" fontId="5" fillId="0" borderId="0" xfId="69" applyFont="1"/>
    <xf numFmtId="49" fontId="3" fillId="0" borderId="0" xfId="0" applyNumberFormat="1" applyFont="1" applyAlignment="1">
      <alignment vertical="top" wrapText="1"/>
    </xf>
    <xf numFmtId="196" fontId="3" fillId="0" borderId="8" xfId="69" applyNumberFormat="1" applyFont="1" applyBorder="1" applyAlignment="1">
      <alignment horizontal="right"/>
    </xf>
    <xf numFmtId="196" fontId="5" fillId="0" borderId="24" xfId="69" applyNumberFormat="1" applyFont="1" applyBorder="1" applyAlignment="1">
      <alignment horizontal="right"/>
    </xf>
    <xf numFmtId="196" fontId="5" fillId="0" borderId="0" xfId="69" applyNumberFormat="1" applyFont="1"/>
    <xf numFmtId="0" fontId="0" fillId="0" borderId="0" xfId="0" applyAlignment="1">
      <alignment horizontal="left"/>
    </xf>
    <xf numFmtId="49" fontId="8" fillId="0" borderId="0" xfId="0" applyNumberFormat="1" applyFont="1" applyAlignment="1">
      <alignment horizontal="center" vertical="top" wrapText="1"/>
    </xf>
    <xf numFmtId="196" fontId="3" fillId="0" borderId="3" xfId="69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top" wrapText="1" indent="1"/>
    </xf>
    <xf numFmtId="0" fontId="3" fillId="0" borderId="0" xfId="0" applyFont="1" applyAlignment="1">
      <alignment horizontal="left"/>
    </xf>
    <xf numFmtId="196" fontId="3" fillId="0" borderId="25" xfId="69" applyNumberFormat="1" applyFont="1" applyBorder="1" applyAlignment="1">
      <alignment horizontal="right"/>
    </xf>
    <xf numFmtId="192" fontId="8" fillId="0" borderId="0" xfId="69" applyFont="1" applyFill="1" applyAlignment="1">
      <alignment horizontal="center" vertical="top" wrapText="1"/>
    </xf>
    <xf numFmtId="192" fontId="7" fillId="0" borderId="0" xfId="69" applyFont="1" applyFill="1" applyAlignment="1">
      <alignment horizontal="center" vertical="top" wrapText="1"/>
    </xf>
    <xf numFmtId="192" fontId="5" fillId="0" borderId="23" xfId="69" applyFont="1" applyFill="1" applyBorder="1" applyAlignment="1">
      <alignment horizontal="center"/>
    </xf>
    <xf numFmtId="192" fontId="0" fillId="0" borderId="0" xfId="69" applyFont="1" applyFill="1" applyAlignment="1">
      <alignment vertical="top" wrapText="1"/>
    </xf>
    <xf numFmtId="192" fontId="0" fillId="0" borderId="0" xfId="69" applyFont="1" applyFill="1" applyBorder="1" applyAlignment="1">
      <alignment horizontal="center"/>
    </xf>
    <xf numFmtId="192" fontId="7" fillId="0" borderId="0" xfId="69" applyFont="1" applyFill="1" applyBorder="1" applyAlignment="1">
      <alignment horizontal="center"/>
    </xf>
    <xf numFmtId="192" fontId="5" fillId="0" borderId="23" xfId="69" applyFont="1" applyFill="1" applyBorder="1" applyAlignment="1">
      <alignment horizontal="right"/>
    </xf>
    <xf numFmtId="196" fontId="3" fillId="0" borderId="0" xfId="0" applyNumberFormat="1" applyFont="1" applyFill="1" applyAlignment="1">
      <alignment horizontal="right"/>
    </xf>
    <xf numFmtId="196" fontId="8" fillId="0" borderId="0" xfId="69" applyNumberFormat="1" applyFont="1" applyAlignment="1">
      <alignment horizontal="center" vertical="top" wrapText="1"/>
    </xf>
    <xf numFmtId="196" fontId="3" fillId="0" borderId="0" xfId="69" applyNumberFormat="1" applyFont="1"/>
    <xf numFmtId="196" fontId="7" fillId="0" borderId="0" xfId="69" applyNumberFormat="1" applyFont="1" applyAlignment="1">
      <alignment horizontal="center" vertical="top" wrapText="1"/>
    </xf>
    <xf numFmtId="9" fontId="5" fillId="0" borderId="0" xfId="434"/>
    <xf numFmtId="0" fontId="9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10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92" fontId="3" fillId="0" borderId="0" xfId="69" applyFont="1" applyAlignment="1">
      <alignment horizontal="right"/>
    </xf>
    <xf numFmtId="37" fontId="3" fillId="0" borderId="0" xfId="0" applyNumberFormat="1" applyFont="1"/>
    <xf numFmtId="0" fontId="3" fillId="0" borderId="0" xfId="0" applyFont="1" applyAlignment="1">
      <alignment horizontal="left" vertical="top" wrapText="1"/>
    </xf>
    <xf numFmtId="193" fontId="8" fillId="0" borderId="0" xfId="0" applyNumberFormat="1" applyFont="1" applyAlignment="1">
      <alignment horizontal="center"/>
    </xf>
    <xf numFmtId="0" fontId="0" fillId="0" borderId="0" xfId="0" applyAlignment="1">
      <alignment horizontal="left" vertical="top" wrapText="1"/>
    </xf>
    <xf numFmtId="193" fontId="7" fillId="0" borderId="0" xfId="0" applyNumberFormat="1" applyFont="1" applyAlignment="1">
      <alignment horizontal="center"/>
    </xf>
    <xf numFmtId="192" fontId="0" fillId="0" borderId="0" xfId="69" applyFon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196" fontId="5" fillId="0" borderId="23" xfId="0" applyNumberFormat="1" applyFont="1" applyBorder="1"/>
    <xf numFmtId="196" fontId="3" fillId="0" borderId="8" xfId="69" applyNumberFormat="1" applyFont="1" applyBorder="1" applyAlignment="1">
      <alignment horizontal="center"/>
    </xf>
    <xf numFmtId="37" fontId="3" fillId="0" borderId="23" xfId="0" applyNumberFormat="1" applyFont="1" applyBorder="1"/>
    <xf numFmtId="192" fontId="5" fillId="0" borderId="0" xfId="69" applyFont="1" applyAlignment="1">
      <alignment horizontal="center"/>
    </xf>
    <xf numFmtId="192" fontId="5" fillId="0" borderId="0" xfId="69" applyFont="1" applyAlignment="1">
      <alignment horizontal="right"/>
    </xf>
    <xf numFmtId="196" fontId="0" fillId="0" borderId="0" xfId="69" applyNumberFormat="1" applyFont="1"/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196" fontId="3" fillId="0" borderId="0" xfId="69" applyNumberFormat="1" applyFont="1" applyAlignment="1">
      <alignment horizontal="center"/>
    </xf>
    <xf numFmtId="37" fontId="3" fillId="0" borderId="24" xfId="0" applyNumberFormat="1" applyFont="1" applyBorder="1"/>
    <xf numFmtId="192" fontId="3" fillId="0" borderId="24" xfId="69" applyFont="1" applyBorder="1"/>
    <xf numFmtId="193" fontId="0" fillId="0" borderId="0" xfId="0" applyNumberFormat="1" applyAlignment="1">
      <alignment horizontal="right"/>
    </xf>
    <xf numFmtId="0" fontId="5" fillId="0" borderId="0" xfId="0" applyFont="1" applyAlignment="1">
      <alignment vertical="top" wrapText="1"/>
    </xf>
    <xf numFmtId="193" fontId="3" fillId="0" borderId="24" xfId="0" applyNumberFormat="1" applyFont="1" applyBorder="1"/>
    <xf numFmtId="196" fontId="3" fillId="0" borderId="8" xfId="69" applyNumberFormat="1" applyFont="1" applyFill="1" applyBorder="1" applyAlignment="1">
      <alignment horizontal="right"/>
    </xf>
    <xf numFmtId="49" fontId="115" fillId="0" borderId="0" xfId="0" applyNumberFormat="1" applyFont="1" applyFill="1" applyAlignment="1"/>
    <xf numFmtId="242" fontId="3" fillId="32" borderId="24" xfId="69" applyNumberFormat="1" applyFont="1" applyFill="1" applyBorder="1" applyAlignment="1">
      <alignment horizontal="right"/>
    </xf>
    <xf numFmtId="242" fontId="3" fillId="0" borderId="24" xfId="69" applyNumberFormat="1" applyFont="1" applyFill="1" applyBorder="1" applyAlignment="1">
      <alignment horizontal="right"/>
    </xf>
    <xf numFmtId="192" fontId="0" fillId="0" borderId="0" xfId="69" applyFont="1" applyFill="1"/>
    <xf numFmtId="192" fontId="3" fillId="32" borderId="24" xfId="69" quotePrefix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/>
    <xf numFmtId="0" fontId="0" fillId="0" borderId="0" xfId="0"/>
    <xf numFmtId="0" fontId="116" fillId="0" borderId="0" xfId="0" applyFont="1" applyAlignment="1">
      <alignment horizontal="center"/>
    </xf>
    <xf numFmtId="192" fontId="3" fillId="0" borderId="0" xfId="0" applyNumberFormat="1" applyFont="1"/>
    <xf numFmtId="196" fontId="5" fillId="0" borderId="0" xfId="69" applyNumberFormat="1" applyFont="1" applyBorder="1" applyAlignment="1">
      <alignment horizontal="right"/>
    </xf>
    <xf numFmtId="196" fontId="3" fillId="0" borderId="0" xfId="69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92" fontId="3" fillId="0" borderId="0" xfId="69" applyFont="1" applyBorder="1" applyAlignment="1">
      <alignment horizontal="right"/>
    </xf>
    <xf numFmtId="0" fontId="5" fillId="0" borderId="0" xfId="0" applyFont="1" applyBorder="1"/>
    <xf numFmtId="37" fontId="3" fillId="0" borderId="0" xfId="0" applyNumberFormat="1" applyFont="1" applyBorder="1"/>
    <xf numFmtId="0" fontId="3" fillId="0" borderId="0" xfId="0" applyFont="1" applyBorder="1"/>
    <xf numFmtId="0" fontId="0" fillId="0" borderId="0" xfId="0" applyBorder="1" applyAlignment="1">
      <alignment horizontal="center"/>
    </xf>
    <xf numFmtId="196" fontId="3" fillId="0" borderId="0" xfId="69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193" fontId="3" fillId="0" borderId="0" xfId="0" applyNumberFormat="1" applyFont="1" applyBorder="1" applyAlignment="1">
      <alignment horizontal="right"/>
    </xf>
    <xf numFmtId="193" fontId="3" fillId="0" borderId="0" xfId="0" applyNumberFormat="1" applyFont="1" applyBorder="1"/>
    <xf numFmtId="0" fontId="0" fillId="0" borderId="0" xfId="0"/>
    <xf numFmtId="49" fontId="0" fillId="0" borderId="0" xfId="0" applyNumberFormat="1" applyFont="1"/>
    <xf numFmtId="192" fontId="0" fillId="0" borderId="0" xfId="69" applyFont="1" applyFill="1" applyAlignment="1">
      <alignment horizontal="center"/>
    </xf>
    <xf numFmtId="37" fontId="0" fillId="0" borderId="23" xfId="0" applyNumberFormat="1" applyBorder="1" applyAlignment="1">
      <alignment horizontal="right"/>
    </xf>
    <xf numFmtId="242" fontId="3" fillId="32" borderId="24" xfId="69" quotePrefix="1" applyNumberFormat="1" applyFont="1" applyFill="1" applyBorder="1" applyAlignment="1">
      <alignment horizontal="right"/>
    </xf>
    <xf numFmtId="196" fontId="3" fillId="0" borderId="24" xfId="69" applyNumberFormat="1" applyFont="1" applyBorder="1" applyAlignment="1">
      <alignment horizontal="center"/>
    </xf>
    <xf numFmtId="192" fontId="0" fillId="0" borderId="3" xfId="69" applyFont="1" applyBorder="1" applyAlignment="1">
      <alignment horizontal="right"/>
    </xf>
    <xf numFmtId="196" fontId="3" fillId="0" borderId="8" xfId="69" applyNumberFormat="1" applyFont="1" applyFill="1" applyBorder="1" applyAlignment="1"/>
    <xf numFmtId="193" fontId="5" fillId="0" borderId="0" xfId="0" applyNumberFormat="1" applyFont="1" applyFill="1" applyBorder="1" applyAlignment="1"/>
    <xf numFmtId="193" fontId="5" fillId="0" borderId="0" xfId="0" applyNumberFormat="1" applyFont="1" applyFill="1" applyAlignment="1"/>
    <xf numFmtId="196" fontId="5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/>
  </cellXfs>
  <cellStyles count="435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" xfId="434" builtinId="5"/>
    <cellStyle name="Percent [0]" xfId="286"/>
    <cellStyle name="Percent [00]" xfId="287"/>
    <cellStyle name="Percent [2]" xfId="288"/>
    <cellStyle name="Percent 10" xfId="289"/>
    <cellStyle name="Percent 11" xfId="290"/>
    <cellStyle name="Percent 12" xfId="291"/>
    <cellStyle name="Percent 13" xfId="292"/>
    <cellStyle name="Percent 14" xfId="293"/>
    <cellStyle name="Percent 15" xfId="294"/>
    <cellStyle name="Percent 16" xfId="295"/>
    <cellStyle name="Percent 2" xfId="296"/>
    <cellStyle name="Percent 2 2" xfId="297"/>
    <cellStyle name="Percent 2 2 2" xfId="298"/>
    <cellStyle name="Percent 2 2 3" xfId="299"/>
    <cellStyle name="Percent 2 3" xfId="300"/>
    <cellStyle name="Percent 3" xfId="301"/>
    <cellStyle name="Percent 4" xfId="302"/>
    <cellStyle name="Percent 5" xfId="303"/>
    <cellStyle name="Percent 6" xfId="304"/>
    <cellStyle name="Percent 7" xfId="305"/>
    <cellStyle name="Percent 8" xfId="306"/>
    <cellStyle name="Percent 9" xfId="307"/>
    <cellStyle name="PERCENTAGE" xfId="308"/>
    <cellStyle name="PLAN" xfId="309"/>
    <cellStyle name="Porcentual_ret_conso_statu_2000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SChar" xfId="316"/>
    <cellStyle name="PSDate" xfId="317"/>
    <cellStyle name="PSDec" xfId="318"/>
    <cellStyle name="PSHeading" xfId="319"/>
    <cellStyle name="PSInt" xfId="320"/>
    <cellStyle name="PSSpacer" xfId="321"/>
    <cellStyle name="pwstyle" xfId="322"/>
    <cellStyle name="Quantity" xfId="323"/>
    <cellStyle name="RevList" xfId="324"/>
    <cellStyle name="SAPBEXchaText" xfId="325"/>
    <cellStyle name="SAPBEXstdData" xfId="326"/>
    <cellStyle name="SAPBEXstdDataEmph" xfId="327"/>
    <cellStyle name="SAPBEXstdItem" xfId="328"/>
    <cellStyle name="SAPBEXundefined" xfId="329"/>
    <cellStyle name="SCH1" xfId="330"/>
    <cellStyle name="Standard_9912(4)" xfId="331"/>
    <cellStyle name="Style 1" xfId="332"/>
    <cellStyle name="style1" xfId="333"/>
    <cellStyle name="STYLE1 - Style1" xfId="334"/>
    <cellStyle name="style1 10" xfId="335"/>
    <cellStyle name="style1 11" xfId="336"/>
    <cellStyle name="style1 12" xfId="337"/>
    <cellStyle name="style1 13" xfId="338"/>
    <cellStyle name="style1 14" xfId="339"/>
    <cellStyle name="style1 15" xfId="340"/>
    <cellStyle name="style1 2" xfId="341"/>
    <cellStyle name="style1 3" xfId="342"/>
    <cellStyle name="style1 4" xfId="343"/>
    <cellStyle name="style1 5" xfId="344"/>
    <cellStyle name="style1 6" xfId="345"/>
    <cellStyle name="style1 7" xfId="346"/>
    <cellStyle name="style1 8" xfId="347"/>
    <cellStyle name="style1 9" xfId="348"/>
    <cellStyle name="STYLE2 - Style2" xfId="349"/>
    <cellStyle name="STYLE3 - Style3" xfId="350"/>
    <cellStyle name="SubHeading" xfId="351"/>
    <cellStyle name="Subtotal" xfId="352"/>
    <cellStyle name="TB" xfId="353"/>
    <cellStyle name="Text Indent A" xfId="354"/>
    <cellStyle name="Text Indent B" xfId="355"/>
    <cellStyle name="Text Indent C" xfId="356"/>
    <cellStyle name="Times New Roman" xfId="357"/>
    <cellStyle name="Tusental (0)_pldt" xfId="358"/>
    <cellStyle name="Tusental_pldt" xfId="359"/>
    <cellStyle name="Valuta (0)_pldt" xfId="360"/>
    <cellStyle name="Valuta_pldt" xfId="361"/>
    <cellStyle name="Währung [0]_Tabelle1" xfId="362"/>
    <cellStyle name="Währung_Tabelle1" xfId="363"/>
    <cellStyle name="wrap" xfId="364"/>
    <cellStyle name="Wไhrung [0]_35ERI8T2gbIEMixb4v26icuOo" xfId="365"/>
    <cellStyle name="Wไhrung_35ERI8T2gbIEMixb4v26icuOo" xfId="366"/>
    <cellStyle name="ｵﾒﾁ｡ﾒﾃ爼ﾗ靉ﾁ篦ｧﾋﾅﾒﾂﾁﾔｵﾔ" xfId="367"/>
    <cellStyle name="การคำนวณ" xfId="380"/>
    <cellStyle name="ข้อความเตือน" xfId="381"/>
    <cellStyle name="ข้อความอธิบาย" xfId="382"/>
    <cellStyle name="เครื่องหมายจุลภาค [0]" xfId="369"/>
    <cellStyle name="เครื่องหมายจุลภาค 2" xfId="370"/>
    <cellStyle name="เครื่องหมายจุลภาค 3" xfId="371"/>
    <cellStyle name="เครื่องหมายจุลภาค_~0391937" xfId="372"/>
    <cellStyle name="เครื่องหมายเปอร์เซ็นต์_~4510722" xfId="368"/>
    <cellStyle name="เครื่องหมายสกุลเงิน [0]" xfId="373"/>
    <cellStyle name="เครื่องหมายสกุลเงิน_~0391937" xfId="374"/>
    <cellStyle name="ชื่อเรื่อง" xfId="383"/>
    <cellStyle name="เชื่อมโยงหลายมิติ" xfId="375"/>
    <cellStyle name="เซลล์ตรวจสอบ" xfId="376"/>
    <cellStyle name="เซลล์ที่มีการเชื่อมโยง" xfId="377"/>
    <cellStyle name="ดี" xfId="384"/>
    <cellStyle name="ตามการเชื่อมโยงหลายมิติ" xfId="385"/>
    <cellStyle name="น้บะภฒ_95" xfId="386"/>
    <cellStyle name="ปกติ 2" xfId="387"/>
    <cellStyle name="ปกติ 3" xfId="388"/>
    <cellStyle name="ปกติ_~0391937" xfId="389"/>
    <cellStyle name="ป้อนค่า" xfId="390"/>
    <cellStyle name="ปานกลาง" xfId="391"/>
    <cellStyle name="ผลรวม" xfId="392"/>
    <cellStyle name="แย่" xfId="378"/>
    <cellStyle name="ฤ?ธถ [0]_95" xfId="393"/>
    <cellStyle name="ฤ?ธถ_95" xfId="394"/>
    <cellStyle name="ฤธถ [0]_95" xfId="395"/>
    <cellStyle name="ฤธถ_95" xfId="396"/>
    <cellStyle name="ลวดลาย_CONSOL DEC.38 (2)" xfId="397"/>
    <cellStyle name="ล๋ศญ [0]_95" xfId="398"/>
    <cellStyle name="ล๋ศญ_95" xfId="399"/>
    <cellStyle name="วฅมุ_4ฟ๙ฝวภ๛" xfId="400"/>
    <cellStyle name="ส่วนที่ถูกเน้น1" xfId="401"/>
    <cellStyle name="ส่วนที่ถูกเน้น2" xfId="402"/>
    <cellStyle name="ส่วนที่ถูกเน้น3" xfId="403"/>
    <cellStyle name="ส่วนที่ถูกเน้น4" xfId="404"/>
    <cellStyle name="ส่วนที่ถูกเน้น5" xfId="405"/>
    <cellStyle name="ส่วนที่ถูกเน้น6" xfId="406"/>
    <cellStyle name="แสดงผล" xfId="379"/>
    <cellStyle name="หมายเหตุ" xfId="407"/>
    <cellStyle name="หมายเหตุ 2" xfId="408"/>
    <cellStyle name="หัวเรื่อง 1" xfId="409"/>
    <cellStyle name="หัวเรื่อง 2" xfId="410"/>
    <cellStyle name="หัวเรื่อง 3" xfId="411"/>
    <cellStyle name="หัวเรื่อง 4" xfId="412"/>
    <cellStyle name="콤마 [0]_Ultimo03KOR031024" xfId="413"/>
    <cellStyle name="표준_Ultimo03KOR031024" xfId="414"/>
    <cellStyle name="一般_0006(1)" xfId="415"/>
    <cellStyle name="千位分隔_10原料汇总" xfId="416"/>
    <cellStyle name="千分位[0]_0227" xfId="417"/>
    <cellStyle name="千分位_0227" xfId="418"/>
    <cellStyle name="后继超级链接" xfId="419"/>
    <cellStyle name="常规_03-三表 (1)" xfId="420"/>
    <cellStyle name="未定義" xfId="421"/>
    <cellStyle name="桁区切り [0.00]_DLCT Revenue Budgeting 2001" xfId="422"/>
    <cellStyle name="桁区切り_BOM_Apr02" xfId="423"/>
    <cellStyle name="標準_AR562売上出来高確認表印刷_帳票レイアウト" xfId="424"/>
    <cellStyle name="爼ﾗ靉ﾁ篦ｧﾋﾅﾒﾂﾁﾔｵﾔ" xfId="425"/>
    <cellStyle name="百分比_0227" xfId="426"/>
    <cellStyle name="貨幣 [0]_0227" xfId="427"/>
    <cellStyle name="貨幣[0]_LC (2)" xfId="428"/>
    <cellStyle name="貨幣_0227" xfId="429"/>
    <cellStyle name="超级链接" xfId="430"/>
    <cellStyle name="超連結_FOB-WIP" xfId="431"/>
    <cellStyle name="通貨 [0.00]_laroux" xfId="432"/>
    <cellStyle name="通貨_laroux" xfId="4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03"/>
  <sheetViews>
    <sheetView showGridLines="0" tabSelected="1" view="pageBreakPreview" zoomScaleNormal="100" zoomScaleSheetLayoutView="100" workbookViewId="0"/>
  </sheetViews>
  <sheetFormatPr defaultColWidth="9.140625" defaultRowHeight="23.25" customHeight="1"/>
  <cols>
    <col min="1" max="1" width="52.5703125" style="151" customWidth="1"/>
    <col min="2" max="2" width="10.28515625" style="144" customWidth="1"/>
    <col min="3" max="3" width="15.28515625" style="142" customWidth="1"/>
    <col min="4" max="4" width="0.85546875" style="142" customWidth="1"/>
    <col min="5" max="5" width="15.28515625" style="142" customWidth="1"/>
    <col min="6" max="6" width="0.85546875" style="142" customWidth="1"/>
    <col min="7" max="7" width="15.28515625" style="142" customWidth="1"/>
    <col min="8" max="8" width="0.85546875" style="142" customWidth="1"/>
    <col min="9" max="9" width="15.28515625" style="142" customWidth="1"/>
    <col min="10" max="10" width="5" style="240" bestFit="1" customWidth="1"/>
    <col min="11" max="11" width="15.42578125" style="240" bestFit="1" customWidth="1"/>
    <col min="12" max="12" width="5" style="240" bestFit="1" customWidth="1"/>
    <col min="13" max="13" width="15.42578125" style="240" bestFit="1" customWidth="1"/>
    <col min="14" max="16384" width="9.140625" style="240"/>
  </cols>
  <sheetData>
    <row r="1" spans="1:11">
      <c r="A1" s="140" t="s">
        <v>60</v>
      </c>
      <c r="B1" s="141"/>
    </row>
    <row r="2" spans="1:11" ht="23.25" customHeight="1">
      <c r="A2" s="143" t="s">
        <v>52</v>
      </c>
    </row>
    <row r="3" spans="1:11" ht="23.25" customHeight="1">
      <c r="A3" s="143"/>
    </row>
    <row r="4" spans="1:11" ht="23.25" customHeight="1">
      <c r="A4" s="143"/>
      <c r="C4" s="271" t="s">
        <v>58</v>
      </c>
      <c r="D4" s="271"/>
      <c r="E4" s="271"/>
      <c r="F4" s="237"/>
      <c r="G4" s="271" t="s">
        <v>49</v>
      </c>
      <c r="H4" s="271"/>
      <c r="I4" s="271"/>
    </row>
    <row r="5" spans="1:11" ht="23.25" customHeight="1">
      <c r="A5" s="240"/>
      <c r="B5" s="240"/>
      <c r="C5" s="183" t="s">
        <v>81</v>
      </c>
      <c r="D5" s="183"/>
      <c r="E5" s="183" t="s">
        <v>57</v>
      </c>
      <c r="F5" s="145"/>
      <c r="G5" s="183" t="s">
        <v>81</v>
      </c>
      <c r="H5" s="183"/>
      <c r="I5" s="183" t="s">
        <v>57</v>
      </c>
    </row>
    <row r="6" spans="1:11" ht="23.25" customHeight="1">
      <c r="A6" s="146" t="s">
        <v>0</v>
      </c>
      <c r="B6" s="147" t="s">
        <v>1</v>
      </c>
      <c r="C6" s="183">
        <v>2564</v>
      </c>
      <c r="D6" s="145"/>
      <c r="E6" s="183">
        <v>2563</v>
      </c>
      <c r="F6" s="145"/>
      <c r="G6" s="183">
        <v>2564</v>
      </c>
      <c r="H6" s="145"/>
      <c r="I6" s="183">
        <v>2563</v>
      </c>
    </row>
    <row r="7" spans="1:11" ht="23.25" customHeight="1">
      <c r="A7" s="146"/>
      <c r="B7" s="147"/>
      <c r="C7" s="242" t="s">
        <v>175</v>
      </c>
      <c r="D7" s="145"/>
      <c r="E7" s="183"/>
      <c r="F7" s="145"/>
      <c r="G7" s="242" t="s">
        <v>175</v>
      </c>
      <c r="H7" s="145"/>
      <c r="I7" s="183"/>
    </row>
    <row r="8" spans="1:11" s="241" customFormat="1" ht="23.25" customHeight="1">
      <c r="A8" s="146"/>
      <c r="B8" s="147"/>
      <c r="C8" s="242" t="s">
        <v>174</v>
      </c>
      <c r="D8" s="145"/>
      <c r="E8" s="183"/>
      <c r="F8" s="145"/>
      <c r="G8" s="242" t="s">
        <v>174</v>
      </c>
      <c r="H8" s="145"/>
      <c r="I8" s="183"/>
    </row>
    <row r="9" spans="1:11" ht="23.25" customHeight="1">
      <c r="A9" s="148"/>
      <c r="B9" s="147"/>
      <c r="C9" s="270" t="s">
        <v>74</v>
      </c>
      <c r="D9" s="270"/>
      <c r="E9" s="270"/>
      <c r="F9" s="270"/>
      <c r="G9" s="270"/>
      <c r="H9" s="270"/>
      <c r="I9" s="270"/>
    </row>
    <row r="10" spans="1:11" ht="23.25" customHeight="1">
      <c r="A10" s="149" t="s">
        <v>2</v>
      </c>
      <c r="B10" s="147"/>
      <c r="C10" s="150"/>
      <c r="D10" s="150"/>
      <c r="E10" s="150"/>
      <c r="F10" s="150"/>
      <c r="G10" s="150"/>
      <c r="H10" s="150"/>
      <c r="I10" s="150"/>
    </row>
    <row r="11" spans="1:11" ht="23.25" customHeight="1">
      <c r="A11" s="151" t="s">
        <v>45</v>
      </c>
      <c r="B11" s="147"/>
      <c r="C11" s="28">
        <v>30597</v>
      </c>
      <c r="D11" s="150"/>
      <c r="E11" s="150">
        <v>164475</v>
      </c>
      <c r="F11" s="150"/>
      <c r="G11" s="150">
        <v>23921</v>
      </c>
      <c r="H11" s="150"/>
      <c r="I11" s="150">
        <v>149153</v>
      </c>
    </row>
    <row r="12" spans="1:11" ht="23.25" customHeight="1">
      <c r="A12" s="153" t="s">
        <v>135</v>
      </c>
      <c r="B12" s="147" t="s">
        <v>168</v>
      </c>
      <c r="C12" s="28">
        <v>72775</v>
      </c>
      <c r="D12" s="150"/>
      <c r="E12" s="150">
        <v>90786</v>
      </c>
      <c r="F12" s="150"/>
      <c r="G12" s="150">
        <v>86929</v>
      </c>
      <c r="I12" s="150">
        <v>88269</v>
      </c>
      <c r="J12" s="154"/>
      <c r="K12" s="138"/>
    </row>
    <row r="13" spans="1:11" ht="23.25" customHeight="1">
      <c r="A13" s="151" t="s">
        <v>36</v>
      </c>
      <c r="B13" s="147" t="s">
        <v>87</v>
      </c>
      <c r="C13" s="28">
        <v>19721</v>
      </c>
      <c r="D13" s="150"/>
      <c r="E13" s="150">
        <v>14494</v>
      </c>
      <c r="F13" s="150"/>
      <c r="G13" s="163">
        <v>21610</v>
      </c>
      <c r="H13" s="150"/>
      <c r="I13" s="150">
        <v>20261</v>
      </c>
      <c r="K13" s="138"/>
    </row>
    <row r="14" spans="1:11" ht="23.25" customHeight="1">
      <c r="A14" s="153" t="s">
        <v>127</v>
      </c>
      <c r="B14" s="147" t="s">
        <v>87</v>
      </c>
      <c r="C14" s="28">
        <v>0</v>
      </c>
      <c r="D14" s="150"/>
      <c r="E14" s="150">
        <v>0</v>
      </c>
      <c r="F14" s="150"/>
      <c r="G14" s="150">
        <v>36300</v>
      </c>
      <c r="H14" s="150"/>
      <c r="I14" s="155">
        <v>40650</v>
      </c>
      <c r="J14" s="154"/>
      <c r="K14" s="138"/>
    </row>
    <row r="15" spans="1:11" ht="23.25" customHeight="1">
      <c r="A15" s="153" t="s">
        <v>24</v>
      </c>
      <c r="B15" s="147"/>
      <c r="C15" s="28">
        <v>18285</v>
      </c>
      <c r="D15" s="150"/>
      <c r="E15" s="150">
        <v>22152</v>
      </c>
      <c r="F15" s="150"/>
      <c r="G15" s="150">
        <v>72</v>
      </c>
      <c r="H15" s="150"/>
      <c r="I15" s="155">
        <v>111</v>
      </c>
      <c r="J15" s="154"/>
      <c r="K15" s="138"/>
    </row>
    <row r="16" spans="1:11" ht="23.25" customHeight="1">
      <c r="A16" s="153" t="s">
        <v>102</v>
      </c>
      <c r="B16" s="147"/>
      <c r="C16" s="28">
        <v>5091</v>
      </c>
      <c r="D16" s="150"/>
      <c r="E16" s="150">
        <v>2718</v>
      </c>
      <c r="F16" s="150"/>
      <c r="G16" s="150">
        <v>1380</v>
      </c>
      <c r="H16" s="150"/>
      <c r="I16" s="150">
        <v>1389</v>
      </c>
    </row>
    <row r="17" spans="1:14" s="256" customFormat="1" ht="23.25" customHeight="1">
      <c r="A17" s="257" t="s">
        <v>136</v>
      </c>
      <c r="B17" s="147"/>
      <c r="C17" s="28">
        <v>30455</v>
      </c>
      <c r="D17" s="150"/>
      <c r="E17" s="150">
        <v>2403</v>
      </c>
      <c r="F17" s="150"/>
      <c r="G17" s="150">
        <v>29875</v>
      </c>
      <c r="H17" s="150"/>
      <c r="I17" s="150">
        <v>1823</v>
      </c>
    </row>
    <row r="18" spans="1:14" ht="23.25" customHeight="1">
      <c r="A18" s="151" t="s">
        <v>39</v>
      </c>
      <c r="B18" s="147"/>
      <c r="C18" s="156">
        <v>9266</v>
      </c>
      <c r="D18" s="150"/>
      <c r="E18" s="156">
        <v>9624</v>
      </c>
      <c r="F18" s="150"/>
      <c r="G18" s="156">
        <v>685</v>
      </c>
      <c r="H18" s="155"/>
      <c r="I18" s="156">
        <v>0</v>
      </c>
    </row>
    <row r="19" spans="1:14" s="161" customFormat="1" ht="23.25" customHeight="1">
      <c r="A19" s="148" t="s">
        <v>3</v>
      </c>
      <c r="B19" s="157"/>
      <c r="C19" s="158">
        <f>SUM(C11:C18)</f>
        <v>186190</v>
      </c>
      <c r="D19" s="159"/>
      <c r="E19" s="158">
        <f>SUM(E11:E18)</f>
        <v>306652</v>
      </c>
      <c r="F19" s="159"/>
      <c r="G19" s="158">
        <f>SUM(G11:G18)</f>
        <v>200772</v>
      </c>
      <c r="H19" s="159"/>
      <c r="I19" s="158">
        <f>SUM(I11:I18)</f>
        <v>301656</v>
      </c>
      <c r="K19" s="164"/>
      <c r="M19" s="164"/>
      <c r="N19" s="243"/>
    </row>
    <row r="20" spans="1:14" ht="23.25" customHeight="1">
      <c r="B20" s="147"/>
      <c r="C20" s="150"/>
      <c r="D20" s="150"/>
      <c r="E20" s="150"/>
      <c r="F20" s="150"/>
      <c r="G20" s="150"/>
      <c r="H20" s="150"/>
      <c r="I20" s="150"/>
    </row>
    <row r="21" spans="1:14" ht="23.25" customHeight="1">
      <c r="A21" s="149" t="s">
        <v>4</v>
      </c>
      <c r="B21" s="147"/>
      <c r="C21" s="150"/>
      <c r="D21" s="150"/>
      <c r="E21" s="150"/>
      <c r="F21" s="150"/>
      <c r="G21" s="150"/>
      <c r="H21" s="150"/>
      <c r="I21" s="150"/>
    </row>
    <row r="22" spans="1:14" ht="23.25" customHeight="1">
      <c r="A22" s="153" t="s">
        <v>59</v>
      </c>
      <c r="B22" s="147" t="s">
        <v>196</v>
      </c>
      <c r="C22" s="162">
        <v>0</v>
      </c>
      <c r="D22" s="162"/>
      <c r="E22" s="162">
        <v>0</v>
      </c>
      <c r="F22" s="162"/>
      <c r="G22" s="227">
        <v>164404</v>
      </c>
      <c r="H22" s="150"/>
      <c r="I22" s="162">
        <v>0</v>
      </c>
    </row>
    <row r="23" spans="1:14" ht="23.25" customHeight="1">
      <c r="A23" s="153" t="s">
        <v>167</v>
      </c>
      <c r="B23" s="147" t="s">
        <v>197</v>
      </c>
      <c r="C23" s="150">
        <v>0</v>
      </c>
      <c r="D23" s="150"/>
      <c r="E23" s="150">
        <v>164404</v>
      </c>
      <c r="F23" s="150"/>
      <c r="G23" s="211">
        <v>0</v>
      </c>
      <c r="I23" s="150">
        <v>164404</v>
      </c>
    </row>
    <row r="24" spans="1:14" ht="23.25" customHeight="1">
      <c r="A24" s="153" t="s">
        <v>128</v>
      </c>
      <c r="B24" s="147"/>
      <c r="C24" s="150">
        <v>128594</v>
      </c>
      <c r="D24" s="150"/>
      <c r="E24" s="150">
        <v>140306</v>
      </c>
      <c r="F24" s="150"/>
      <c r="G24" s="227">
        <v>119891</v>
      </c>
      <c r="H24" s="150"/>
      <c r="I24" s="150">
        <v>133672</v>
      </c>
      <c r="K24" s="138"/>
    </row>
    <row r="25" spans="1:14" ht="23.25" customHeight="1">
      <c r="A25" s="153" t="s">
        <v>137</v>
      </c>
      <c r="B25" s="147"/>
      <c r="C25" s="150">
        <v>36701</v>
      </c>
      <c r="D25" s="150"/>
      <c r="E25" s="150">
        <v>44709</v>
      </c>
      <c r="F25" s="150"/>
      <c r="G25" s="227">
        <v>33528</v>
      </c>
      <c r="H25" s="150"/>
      <c r="I25" s="150">
        <v>40401</v>
      </c>
      <c r="K25" s="138"/>
    </row>
    <row r="26" spans="1:14" ht="23.25" customHeight="1">
      <c r="A26" s="151" t="s">
        <v>43</v>
      </c>
      <c r="B26" s="147"/>
      <c r="C26" s="150">
        <v>33929</v>
      </c>
      <c r="D26" s="150"/>
      <c r="E26" s="150">
        <v>11288</v>
      </c>
      <c r="F26" s="150"/>
      <c r="G26" s="227">
        <v>6385</v>
      </c>
      <c r="H26" s="150"/>
      <c r="I26" s="150">
        <v>7517</v>
      </c>
      <c r="K26" s="138"/>
    </row>
    <row r="27" spans="1:14" ht="23.25" customHeight="1">
      <c r="A27" s="153" t="s">
        <v>71</v>
      </c>
      <c r="B27" s="147"/>
      <c r="C27" s="150"/>
      <c r="D27" s="150"/>
      <c r="E27" s="150"/>
      <c r="F27" s="150"/>
      <c r="G27" s="227"/>
      <c r="H27" s="150"/>
      <c r="I27" s="150"/>
      <c r="K27" s="138"/>
    </row>
    <row r="28" spans="1:14" ht="23.25" customHeight="1">
      <c r="A28" s="153" t="s">
        <v>72</v>
      </c>
      <c r="B28" s="147"/>
      <c r="C28" s="150">
        <v>282975</v>
      </c>
      <c r="D28" s="150"/>
      <c r="E28" s="150">
        <v>300909</v>
      </c>
      <c r="F28" s="150"/>
      <c r="G28" s="258">
        <v>0</v>
      </c>
      <c r="H28" s="150"/>
      <c r="I28" s="162">
        <v>0</v>
      </c>
      <c r="K28" s="138"/>
    </row>
    <row r="29" spans="1:14" ht="23.25" customHeight="1">
      <c r="A29" s="153" t="s">
        <v>138</v>
      </c>
      <c r="B29" s="147" t="s">
        <v>198</v>
      </c>
      <c r="C29" s="150">
        <v>205737</v>
      </c>
      <c r="D29" s="150"/>
      <c r="E29" s="150">
        <v>8365</v>
      </c>
      <c r="F29" s="150"/>
      <c r="G29" s="258">
        <v>0</v>
      </c>
      <c r="H29" s="150"/>
      <c r="I29" s="162">
        <v>0</v>
      </c>
      <c r="K29" s="138"/>
    </row>
    <row r="30" spans="1:14" ht="23.25" customHeight="1">
      <c r="A30" s="153" t="s">
        <v>129</v>
      </c>
      <c r="B30" s="147"/>
      <c r="C30" s="150">
        <v>75191</v>
      </c>
      <c r="D30" s="150"/>
      <c r="E30" s="150">
        <v>67083</v>
      </c>
      <c r="F30" s="150"/>
      <c r="G30" s="227">
        <v>50588</v>
      </c>
      <c r="H30" s="150"/>
      <c r="I30" s="150">
        <v>46810</v>
      </c>
    </row>
    <row r="31" spans="1:14" ht="23.25" customHeight="1">
      <c r="A31" s="151" t="s">
        <v>40</v>
      </c>
      <c r="B31" s="147"/>
      <c r="C31" s="156">
        <v>3861</v>
      </c>
      <c r="D31" s="150"/>
      <c r="E31" s="156">
        <v>3828</v>
      </c>
      <c r="F31" s="150"/>
      <c r="G31" s="259">
        <v>305</v>
      </c>
      <c r="H31" s="150"/>
      <c r="I31" s="156">
        <v>264</v>
      </c>
      <c r="K31" s="138"/>
    </row>
    <row r="32" spans="1:14" s="161" customFormat="1" ht="23.25" customHeight="1">
      <c r="A32" s="148" t="s">
        <v>6</v>
      </c>
      <c r="B32" s="157"/>
      <c r="C32" s="158">
        <f>SUM(C22:C31)</f>
        <v>766988</v>
      </c>
      <c r="D32" s="159"/>
      <c r="E32" s="158">
        <f>SUM(E22:E31)</f>
        <v>740892</v>
      </c>
      <c r="F32" s="159"/>
      <c r="G32" s="158">
        <f>SUM(G22:G31)</f>
        <v>375101</v>
      </c>
      <c r="H32" s="159"/>
      <c r="I32" s="158">
        <f>SUM(I22:I31)</f>
        <v>393068</v>
      </c>
      <c r="K32" s="164"/>
    </row>
    <row r="33" spans="1:9" ht="23.25" customHeight="1">
      <c r="B33" s="147"/>
      <c r="C33" s="150"/>
      <c r="D33" s="150"/>
      <c r="E33" s="150"/>
      <c r="F33" s="150"/>
      <c r="G33" s="150"/>
      <c r="H33" s="150"/>
      <c r="I33" s="150"/>
    </row>
    <row r="34" spans="1:9" s="161" customFormat="1" ht="23.25" customHeight="1" thickBot="1">
      <c r="A34" s="148" t="s">
        <v>7</v>
      </c>
      <c r="B34" s="157"/>
      <c r="C34" s="165">
        <f>SUM(C19+C32)</f>
        <v>953178</v>
      </c>
      <c r="D34" s="159"/>
      <c r="E34" s="165">
        <f>SUM(E19+E32)</f>
        <v>1047544</v>
      </c>
      <c r="F34" s="159"/>
      <c r="G34" s="165">
        <f>SUM(G19+G32)</f>
        <v>575873</v>
      </c>
      <c r="H34" s="159"/>
      <c r="I34" s="165">
        <f>SUM(I19+I32)</f>
        <v>694724</v>
      </c>
    </row>
    <row r="35" spans="1:9" ht="23.25" customHeight="1" thickTop="1"/>
    <row r="36" spans="1:9">
      <c r="A36" s="140" t="s">
        <v>60</v>
      </c>
      <c r="B36" s="141"/>
    </row>
    <row r="37" spans="1:9" ht="23.25" customHeight="1">
      <c r="A37" s="143" t="s">
        <v>52</v>
      </c>
    </row>
    <row r="38" spans="1:9" ht="23.25" customHeight="1">
      <c r="A38" s="143"/>
    </row>
    <row r="39" spans="1:9" ht="23.25" customHeight="1">
      <c r="A39" s="143"/>
      <c r="C39" s="271" t="s">
        <v>58</v>
      </c>
      <c r="D39" s="271"/>
      <c r="E39" s="271"/>
      <c r="F39" s="237"/>
      <c r="G39" s="271" t="s">
        <v>49</v>
      </c>
      <c r="H39" s="271"/>
      <c r="I39" s="271"/>
    </row>
    <row r="40" spans="1:9" ht="23.25" customHeight="1">
      <c r="A40" s="148"/>
      <c r="C40" s="183" t="s">
        <v>81</v>
      </c>
      <c r="D40" s="183"/>
      <c r="E40" s="183" t="s">
        <v>57</v>
      </c>
      <c r="F40" s="145"/>
      <c r="G40" s="183" t="s">
        <v>81</v>
      </c>
      <c r="H40" s="183"/>
      <c r="I40" s="183" t="s">
        <v>57</v>
      </c>
    </row>
    <row r="41" spans="1:9" ht="23.25" customHeight="1">
      <c r="A41" s="146" t="s">
        <v>8</v>
      </c>
      <c r="B41" s="147" t="s">
        <v>1</v>
      </c>
      <c r="C41" s="183">
        <v>2564</v>
      </c>
      <c r="D41" s="145"/>
      <c r="E41" s="183">
        <v>2563</v>
      </c>
      <c r="F41" s="145"/>
      <c r="G41" s="183">
        <v>2564</v>
      </c>
      <c r="H41" s="145"/>
      <c r="I41" s="183">
        <v>2563</v>
      </c>
    </row>
    <row r="42" spans="1:9" ht="23.25" customHeight="1">
      <c r="A42" s="146"/>
      <c r="B42" s="147"/>
      <c r="C42" s="242" t="s">
        <v>175</v>
      </c>
      <c r="D42" s="145"/>
      <c r="E42" s="183"/>
      <c r="F42" s="145"/>
      <c r="G42" s="242" t="s">
        <v>175</v>
      </c>
      <c r="H42" s="145"/>
      <c r="I42" s="183"/>
    </row>
    <row r="43" spans="1:9" s="241" customFormat="1" ht="23.25" customHeight="1">
      <c r="A43" s="146"/>
      <c r="B43" s="147"/>
      <c r="C43" s="242" t="s">
        <v>174</v>
      </c>
      <c r="D43" s="145"/>
      <c r="E43" s="183"/>
      <c r="F43" s="145"/>
      <c r="G43" s="242" t="s">
        <v>174</v>
      </c>
      <c r="H43" s="145"/>
      <c r="I43" s="183"/>
    </row>
    <row r="44" spans="1:9" ht="23.25" customHeight="1">
      <c r="A44" s="148"/>
      <c r="B44" s="147"/>
      <c r="C44" s="270" t="s">
        <v>74</v>
      </c>
      <c r="D44" s="270"/>
      <c r="E44" s="270"/>
      <c r="F44" s="270"/>
      <c r="G44" s="270"/>
      <c r="H44" s="270"/>
      <c r="I44" s="270"/>
    </row>
    <row r="45" spans="1:9" s="142" customFormat="1" ht="23.25" customHeight="1">
      <c r="A45" s="166" t="s">
        <v>9</v>
      </c>
      <c r="B45" s="167"/>
      <c r="C45" s="168"/>
      <c r="D45" s="168"/>
      <c r="E45" s="168"/>
      <c r="F45" s="168"/>
      <c r="G45" s="168"/>
      <c r="H45" s="168"/>
      <c r="I45" s="168"/>
    </row>
    <row r="46" spans="1:9" s="142" customFormat="1" ht="23.25" customHeight="1">
      <c r="A46" s="172" t="s">
        <v>139</v>
      </c>
      <c r="B46" s="147" t="s">
        <v>87</v>
      </c>
      <c r="C46" s="150">
        <v>61395</v>
      </c>
      <c r="D46" s="150"/>
      <c r="E46" s="150">
        <v>84151</v>
      </c>
      <c r="F46" s="150"/>
      <c r="G46" s="227">
        <f>16330+1</f>
        <v>16331</v>
      </c>
      <c r="H46" s="150"/>
      <c r="I46" s="150">
        <v>43035</v>
      </c>
    </row>
    <row r="47" spans="1:9" s="142" customFormat="1" ht="23.25" customHeight="1">
      <c r="A47" s="172" t="s">
        <v>106</v>
      </c>
      <c r="B47" s="170"/>
      <c r="C47" s="150">
        <v>2549</v>
      </c>
      <c r="D47" s="150"/>
      <c r="E47" s="150">
        <v>3432</v>
      </c>
      <c r="F47" s="150"/>
      <c r="G47" s="227">
        <v>2054</v>
      </c>
      <c r="H47" s="150"/>
      <c r="I47" s="150">
        <v>3271</v>
      </c>
    </row>
    <row r="48" spans="1:9" s="142" customFormat="1" ht="23.25" customHeight="1">
      <c r="A48" s="172" t="s">
        <v>109</v>
      </c>
      <c r="B48" s="170"/>
      <c r="C48" s="150"/>
      <c r="D48" s="150"/>
      <c r="E48" s="150"/>
      <c r="F48" s="150"/>
      <c r="G48" s="234"/>
      <c r="H48" s="150"/>
      <c r="I48" s="150"/>
    </row>
    <row r="49" spans="1:10" s="142" customFormat="1" ht="23.25" customHeight="1">
      <c r="A49" s="172" t="s">
        <v>70</v>
      </c>
      <c r="B49" s="170"/>
      <c r="C49" s="150"/>
      <c r="D49" s="150"/>
      <c r="E49" s="150"/>
      <c r="F49" s="150"/>
      <c r="G49" s="234"/>
      <c r="H49" s="150"/>
      <c r="I49" s="150"/>
    </row>
    <row r="50" spans="1:10" s="142" customFormat="1" ht="23.1" customHeight="1">
      <c r="A50" s="172" t="s">
        <v>110</v>
      </c>
      <c r="B50" s="170" t="s">
        <v>199</v>
      </c>
      <c r="C50" s="150">
        <v>49899</v>
      </c>
      <c r="D50" s="150"/>
      <c r="E50" s="150">
        <v>49899</v>
      </c>
      <c r="F50" s="150"/>
      <c r="G50" s="234">
        <v>0</v>
      </c>
      <c r="H50" s="150"/>
      <c r="I50" s="162">
        <v>0</v>
      </c>
    </row>
    <row r="51" spans="1:10" s="142" customFormat="1" ht="23.1" customHeight="1">
      <c r="A51" s="172" t="s">
        <v>202</v>
      </c>
      <c r="B51" s="170"/>
      <c r="C51" s="150"/>
      <c r="D51" s="150"/>
      <c r="E51" s="150"/>
      <c r="F51" s="150"/>
      <c r="G51" s="234"/>
      <c r="H51" s="150"/>
      <c r="I51" s="162"/>
    </row>
    <row r="52" spans="1:10" s="142" customFormat="1" ht="23.25" customHeight="1">
      <c r="A52" s="172" t="s">
        <v>131</v>
      </c>
      <c r="B52" s="170" t="s">
        <v>197</v>
      </c>
      <c r="C52" s="227">
        <v>62500</v>
      </c>
      <c r="D52" s="150"/>
      <c r="E52" s="150">
        <v>0</v>
      </c>
      <c r="F52" s="150"/>
      <c r="G52" s="234">
        <v>0</v>
      </c>
      <c r="H52" s="150"/>
      <c r="I52" s="162">
        <v>0</v>
      </c>
    </row>
    <row r="53" spans="1:10" s="142" customFormat="1" ht="23.25" customHeight="1">
      <c r="A53" s="172" t="s">
        <v>130</v>
      </c>
      <c r="B53" s="170"/>
      <c r="C53" s="150"/>
      <c r="D53" s="150"/>
      <c r="E53" s="150"/>
      <c r="F53" s="150"/>
      <c r="G53" s="227"/>
      <c r="H53" s="150"/>
      <c r="I53" s="150"/>
    </row>
    <row r="54" spans="1:10" s="142" customFormat="1" ht="23.25" customHeight="1">
      <c r="A54" s="172" t="s">
        <v>131</v>
      </c>
      <c r="B54" s="170"/>
      <c r="C54" s="150">
        <v>17400</v>
      </c>
      <c r="D54" s="150"/>
      <c r="E54" s="150">
        <v>13050</v>
      </c>
      <c r="F54" s="150"/>
      <c r="G54" s="227">
        <v>17400</v>
      </c>
      <c r="H54" s="150"/>
      <c r="I54" s="150">
        <v>13050</v>
      </c>
    </row>
    <row r="55" spans="1:10" s="142" customFormat="1" ht="23.25" customHeight="1">
      <c r="A55" s="172" t="s">
        <v>140</v>
      </c>
      <c r="C55" s="150"/>
      <c r="D55" s="150"/>
      <c r="E55" s="150"/>
      <c r="G55" s="227"/>
    </row>
    <row r="56" spans="1:10" s="142" customFormat="1" ht="23.25" customHeight="1">
      <c r="A56" s="184" t="s">
        <v>141</v>
      </c>
      <c r="B56" s="170"/>
      <c r="C56" s="150">
        <v>13754</v>
      </c>
      <c r="D56" s="150"/>
      <c r="E56" s="150">
        <v>13379</v>
      </c>
      <c r="F56" s="150"/>
      <c r="G56" s="227">
        <v>11563</v>
      </c>
      <c r="H56" s="150"/>
      <c r="I56" s="150">
        <v>11222</v>
      </c>
    </row>
    <row r="57" spans="1:10" s="142" customFormat="1" ht="23.25" customHeight="1">
      <c r="A57" s="172" t="s">
        <v>145</v>
      </c>
      <c r="B57" s="170"/>
      <c r="C57" s="150">
        <v>27979</v>
      </c>
      <c r="D57" s="150"/>
      <c r="E57" s="150">
        <v>48693</v>
      </c>
      <c r="F57" s="150"/>
      <c r="G57" s="227">
        <v>16901</v>
      </c>
      <c r="H57" s="150"/>
      <c r="I57" s="150">
        <v>36978</v>
      </c>
    </row>
    <row r="58" spans="1:10" s="142" customFormat="1" ht="23.25" customHeight="1">
      <c r="A58" s="172" t="s">
        <v>103</v>
      </c>
      <c r="B58" s="170"/>
      <c r="C58" s="150">
        <v>8433</v>
      </c>
      <c r="D58" s="150"/>
      <c r="E58" s="150">
        <v>9157</v>
      </c>
      <c r="F58" s="150"/>
      <c r="G58" s="227">
        <v>7583</v>
      </c>
      <c r="H58" s="150"/>
      <c r="I58" s="163">
        <v>9054</v>
      </c>
    </row>
    <row r="59" spans="1:10" s="142" customFormat="1" ht="23.25" customHeight="1">
      <c r="A59" s="169" t="s">
        <v>10</v>
      </c>
      <c r="B59" s="170"/>
      <c r="C59" s="150">
        <v>4313</v>
      </c>
      <c r="D59" s="150"/>
      <c r="E59" s="150">
        <v>10345</v>
      </c>
      <c r="F59" s="150"/>
      <c r="G59" s="227">
        <v>3162</v>
      </c>
      <c r="H59" s="150"/>
      <c r="I59" s="150">
        <v>9262</v>
      </c>
      <c r="J59" s="173"/>
    </row>
    <row r="60" spans="1:10" s="142" customFormat="1" ht="21.75" hidden="1" customHeight="1">
      <c r="A60" s="174" t="s">
        <v>11</v>
      </c>
      <c r="B60" s="170"/>
      <c r="C60" s="158">
        <f>SUM(C46:C59)</f>
        <v>248222</v>
      </c>
      <c r="D60" s="159"/>
      <c r="E60" s="158">
        <f>SUM(E46:E59)</f>
        <v>232106</v>
      </c>
      <c r="F60" s="159"/>
      <c r="G60" s="158">
        <f>SUM(G46:G59)</f>
        <v>74994</v>
      </c>
      <c r="H60" s="159"/>
      <c r="I60" s="158">
        <f>SUM(I46:I59)</f>
        <v>125872</v>
      </c>
    </row>
    <row r="61" spans="1:10" s="142" customFormat="1" ht="21.75" hidden="1" customHeight="1">
      <c r="A61" s="174"/>
      <c r="B61" s="170"/>
      <c r="C61" s="159"/>
      <c r="D61" s="159"/>
      <c r="E61" s="159"/>
      <c r="F61" s="159"/>
      <c r="G61" s="159"/>
      <c r="H61" s="159"/>
      <c r="I61" s="159"/>
    </row>
    <row r="62" spans="1:10" s="142" customFormat="1" ht="21.75" hidden="1" customHeight="1">
      <c r="A62" s="166" t="s">
        <v>12</v>
      </c>
      <c r="B62" s="170"/>
      <c r="C62" s="150"/>
      <c r="D62" s="150"/>
      <c r="E62" s="150"/>
      <c r="F62" s="150"/>
      <c r="G62" s="150"/>
      <c r="H62" s="150"/>
      <c r="I62" s="150"/>
    </row>
    <row r="63" spans="1:10" s="142" customFormat="1" ht="21.75" hidden="1" customHeight="1">
      <c r="A63" s="169" t="s">
        <v>30</v>
      </c>
      <c r="B63" s="170" t="s">
        <v>5</v>
      </c>
      <c r="C63" s="150">
        <v>0</v>
      </c>
      <c r="D63" s="150"/>
      <c r="E63" s="150">
        <v>0</v>
      </c>
      <c r="F63" s="150"/>
      <c r="G63" s="150">
        <v>0</v>
      </c>
      <c r="H63" s="150"/>
      <c r="I63" s="150">
        <v>0</v>
      </c>
    </row>
    <row r="64" spans="1:10" s="142" customFormat="1" ht="21.75" hidden="1" customHeight="1">
      <c r="A64" s="169" t="s">
        <v>31</v>
      </c>
      <c r="B64" s="170" t="s">
        <v>29</v>
      </c>
      <c r="C64" s="156">
        <v>0</v>
      </c>
      <c r="D64" s="150"/>
      <c r="E64" s="156">
        <v>0</v>
      </c>
      <c r="F64" s="150"/>
      <c r="G64" s="156">
        <v>0</v>
      </c>
      <c r="H64" s="150"/>
      <c r="I64" s="156">
        <v>0</v>
      </c>
    </row>
    <row r="65" spans="1:9" s="142" customFormat="1" ht="21.75" hidden="1" customHeight="1">
      <c r="A65" s="174" t="s">
        <v>13</v>
      </c>
      <c r="B65" s="170"/>
      <c r="C65" s="175">
        <f>SUM(C63:C64)</f>
        <v>0</v>
      </c>
      <c r="D65" s="159"/>
      <c r="E65" s="175">
        <f>SUM(E63:E64)</f>
        <v>0</v>
      </c>
      <c r="F65" s="159"/>
      <c r="G65" s="175">
        <f>SUM(G63:G64)</f>
        <v>0</v>
      </c>
      <c r="H65" s="159"/>
      <c r="I65" s="175">
        <f>SUM(I63:I64)</f>
        <v>0</v>
      </c>
    </row>
    <row r="66" spans="1:9" s="142" customFormat="1" ht="23.25" customHeight="1">
      <c r="A66" s="174" t="s">
        <v>11</v>
      </c>
      <c r="B66" s="170"/>
      <c r="C66" s="175">
        <f>SUM(C60+C65)</f>
        <v>248222</v>
      </c>
      <c r="D66" s="159"/>
      <c r="E66" s="175">
        <f>SUM(E60+E65)</f>
        <v>232106</v>
      </c>
      <c r="F66" s="159"/>
      <c r="G66" s="175">
        <f>SUM(G60+G65)</f>
        <v>74994</v>
      </c>
      <c r="H66" s="159"/>
      <c r="I66" s="175">
        <f>SUM(I60+I65)</f>
        <v>125872</v>
      </c>
    </row>
    <row r="67" spans="1:9" s="142" customFormat="1" ht="11.25" customHeight="1">
      <c r="A67" s="174"/>
      <c r="B67" s="170"/>
      <c r="C67" s="159"/>
      <c r="D67" s="159"/>
      <c r="E67" s="159"/>
      <c r="F67" s="159"/>
      <c r="G67" s="159"/>
      <c r="H67" s="159"/>
      <c r="I67" s="159"/>
    </row>
    <row r="68" spans="1:9" s="142" customFormat="1" ht="23.25" customHeight="1">
      <c r="A68" s="166" t="s">
        <v>12</v>
      </c>
      <c r="B68" s="170"/>
      <c r="C68" s="159"/>
      <c r="D68" s="159"/>
      <c r="E68" s="159"/>
      <c r="F68" s="159"/>
      <c r="G68" s="159"/>
      <c r="H68" s="159"/>
      <c r="I68" s="159"/>
    </row>
    <row r="69" spans="1:9" s="142" customFormat="1" ht="23.25" customHeight="1">
      <c r="A69" s="169" t="s">
        <v>30</v>
      </c>
      <c r="B69" s="170"/>
      <c r="C69" s="227">
        <v>18900</v>
      </c>
      <c r="D69" s="159"/>
      <c r="E69" s="155">
        <v>27600</v>
      </c>
      <c r="F69" s="159"/>
      <c r="G69" s="227">
        <v>18900</v>
      </c>
      <c r="H69" s="159"/>
      <c r="I69" s="155">
        <v>27600</v>
      </c>
    </row>
    <row r="70" spans="1:9" s="142" customFormat="1" ht="23.25" customHeight="1">
      <c r="A70" s="172" t="s">
        <v>142</v>
      </c>
      <c r="B70" s="170"/>
      <c r="C70" s="227">
        <v>18754</v>
      </c>
      <c r="D70" s="159"/>
      <c r="E70" s="155">
        <v>25777</v>
      </c>
      <c r="F70" s="150"/>
      <c r="G70" s="227">
        <v>17612</v>
      </c>
      <c r="H70" s="150"/>
      <c r="I70" s="150">
        <v>23480</v>
      </c>
    </row>
    <row r="71" spans="1:9" s="142" customFormat="1" ht="23.25" customHeight="1">
      <c r="A71" s="172" t="s">
        <v>107</v>
      </c>
      <c r="B71" s="170"/>
      <c r="C71" s="227"/>
      <c r="D71" s="159"/>
      <c r="E71" s="155"/>
      <c r="F71" s="159"/>
      <c r="G71" s="227"/>
      <c r="H71" s="159"/>
      <c r="I71" s="162"/>
    </row>
    <row r="72" spans="1:9" s="142" customFormat="1" ht="23.25" customHeight="1">
      <c r="A72" s="169" t="s">
        <v>108</v>
      </c>
      <c r="B72" s="170"/>
      <c r="C72" s="227">
        <v>50300</v>
      </c>
      <c r="D72" s="244"/>
      <c r="E72" s="244">
        <v>45240</v>
      </c>
      <c r="F72" s="244"/>
      <c r="G72" s="227">
        <v>43324</v>
      </c>
      <c r="H72" s="244"/>
      <c r="I72" s="244">
        <v>40878</v>
      </c>
    </row>
    <row r="73" spans="1:9" s="142" customFormat="1" ht="23.25" customHeight="1">
      <c r="A73" s="174" t="s">
        <v>13</v>
      </c>
      <c r="B73" s="170"/>
      <c r="C73" s="175">
        <f>SUM(C69:C72)</f>
        <v>87954</v>
      </c>
      <c r="D73" s="159"/>
      <c r="E73" s="175">
        <f>SUM(E69:E72)</f>
        <v>98617</v>
      </c>
      <c r="F73" s="159"/>
      <c r="G73" s="175">
        <f>SUM(G69:G72)</f>
        <v>79836</v>
      </c>
      <c r="H73" s="150"/>
      <c r="I73" s="175">
        <f>SUM(I69:I72)</f>
        <v>91958</v>
      </c>
    </row>
    <row r="74" spans="1:9" s="142" customFormat="1" ht="23.25" customHeight="1">
      <c r="A74" s="169"/>
      <c r="B74" s="170"/>
      <c r="C74" s="244"/>
      <c r="D74" s="244"/>
      <c r="E74" s="244"/>
      <c r="F74" s="244"/>
      <c r="G74" s="244"/>
      <c r="H74" s="244"/>
      <c r="I74" s="244"/>
    </row>
    <row r="75" spans="1:9" s="142" customFormat="1" ht="24" customHeight="1">
      <c r="A75" s="174" t="s">
        <v>14</v>
      </c>
      <c r="B75" s="170"/>
      <c r="C75" s="158">
        <f>C66+C73</f>
        <v>336176</v>
      </c>
      <c r="D75" s="159"/>
      <c r="E75" s="158">
        <f>E66+E73</f>
        <v>330723</v>
      </c>
      <c r="F75" s="159"/>
      <c r="G75" s="158">
        <f>SUM(G66+G73)</f>
        <v>154830</v>
      </c>
      <c r="H75" s="159"/>
      <c r="I75" s="158">
        <f>SUM(I66+I73)</f>
        <v>217830</v>
      </c>
    </row>
    <row r="76" spans="1:9" s="142" customFormat="1" ht="21.75">
      <c r="A76" s="174"/>
      <c r="B76" s="170"/>
      <c r="C76" s="160"/>
      <c r="D76" s="160"/>
      <c r="E76" s="160"/>
      <c r="F76" s="160"/>
      <c r="G76" s="160"/>
      <c r="H76" s="160"/>
      <c r="I76" s="160"/>
    </row>
    <row r="77" spans="1:9">
      <c r="A77" s="140" t="s">
        <v>60</v>
      </c>
      <c r="B77" s="141"/>
    </row>
    <row r="78" spans="1:9" ht="23.25" customHeight="1">
      <c r="A78" s="143" t="s">
        <v>52</v>
      </c>
    </row>
    <row r="79" spans="1:9" ht="23.25" customHeight="1">
      <c r="A79" s="143"/>
    </row>
    <row r="80" spans="1:9" ht="23.25" customHeight="1">
      <c r="A80" s="143"/>
      <c r="C80" s="271" t="s">
        <v>58</v>
      </c>
      <c r="D80" s="271"/>
      <c r="E80" s="271"/>
      <c r="F80" s="237"/>
      <c r="G80" s="271" t="s">
        <v>49</v>
      </c>
      <c r="H80" s="271"/>
      <c r="I80" s="271"/>
    </row>
    <row r="81" spans="1:9" ht="23.25" customHeight="1">
      <c r="A81" s="148"/>
      <c r="C81" s="183" t="s">
        <v>81</v>
      </c>
      <c r="D81" s="183"/>
      <c r="E81" s="183" t="s">
        <v>57</v>
      </c>
      <c r="F81" s="145"/>
      <c r="G81" s="183" t="s">
        <v>81</v>
      </c>
      <c r="H81" s="183"/>
      <c r="I81" s="183" t="s">
        <v>57</v>
      </c>
    </row>
    <row r="82" spans="1:9" ht="23.25" customHeight="1">
      <c r="A82" s="146" t="s">
        <v>8</v>
      </c>
      <c r="B82" s="147"/>
      <c r="C82" s="183">
        <v>2564</v>
      </c>
      <c r="D82" s="145"/>
      <c r="E82" s="183">
        <v>2563</v>
      </c>
      <c r="F82" s="145"/>
      <c r="G82" s="183">
        <v>2564</v>
      </c>
      <c r="H82" s="145"/>
      <c r="I82" s="183">
        <v>2563</v>
      </c>
    </row>
    <row r="83" spans="1:9" ht="23.25" customHeight="1">
      <c r="A83" s="146"/>
      <c r="B83" s="147"/>
      <c r="C83" s="242" t="s">
        <v>175</v>
      </c>
      <c r="D83" s="145"/>
      <c r="E83" s="183"/>
      <c r="F83" s="145"/>
      <c r="G83" s="242" t="s">
        <v>175</v>
      </c>
      <c r="H83" s="145"/>
      <c r="I83" s="183"/>
    </row>
    <row r="84" spans="1:9" s="241" customFormat="1" ht="23.25" customHeight="1">
      <c r="A84" s="146"/>
      <c r="B84" s="147"/>
      <c r="C84" s="242" t="s">
        <v>174</v>
      </c>
      <c r="D84" s="145"/>
      <c r="E84" s="183"/>
      <c r="F84" s="145"/>
      <c r="G84" s="242" t="s">
        <v>174</v>
      </c>
      <c r="H84" s="145"/>
      <c r="I84" s="183"/>
    </row>
    <row r="85" spans="1:9" ht="23.25" customHeight="1">
      <c r="A85" s="148"/>
      <c r="B85" s="147"/>
      <c r="C85" s="270" t="s">
        <v>74</v>
      </c>
      <c r="D85" s="270"/>
      <c r="E85" s="270"/>
      <c r="F85" s="270"/>
      <c r="G85" s="270"/>
      <c r="H85" s="270"/>
      <c r="I85" s="270"/>
    </row>
    <row r="86" spans="1:9" s="142" customFormat="1" ht="23.25" customHeight="1">
      <c r="A86" s="166" t="s">
        <v>15</v>
      </c>
      <c r="B86" s="170"/>
      <c r="C86" s="150"/>
      <c r="D86" s="150"/>
      <c r="E86" s="150"/>
      <c r="F86" s="150"/>
      <c r="G86" s="150"/>
      <c r="H86" s="150"/>
      <c r="I86" s="150"/>
    </row>
    <row r="87" spans="1:9" s="142" customFormat="1" ht="23.25" customHeight="1">
      <c r="A87" s="169" t="s">
        <v>16</v>
      </c>
      <c r="B87" s="170"/>
      <c r="C87" s="150"/>
      <c r="D87" s="150"/>
      <c r="E87" s="150"/>
      <c r="F87" s="150"/>
      <c r="G87" s="150"/>
      <c r="H87" s="150"/>
      <c r="I87" s="150"/>
    </row>
    <row r="88" spans="1:9" s="142" customFormat="1" ht="23.25" customHeight="1" thickBot="1">
      <c r="A88" s="169" t="s">
        <v>32</v>
      </c>
      <c r="C88" s="176">
        <v>1124417</v>
      </c>
      <c r="D88" s="150"/>
      <c r="E88" s="176">
        <v>1124417</v>
      </c>
      <c r="F88" s="150"/>
      <c r="G88" s="176">
        <v>1124417</v>
      </c>
      <c r="H88" s="150"/>
      <c r="I88" s="176">
        <v>1124417</v>
      </c>
    </row>
    <row r="89" spans="1:9" s="142" customFormat="1" ht="23.25" customHeight="1" thickTop="1">
      <c r="A89" s="169" t="s">
        <v>33</v>
      </c>
      <c r="B89" s="170"/>
      <c r="C89" s="177">
        <v>1124417</v>
      </c>
      <c r="D89" s="150"/>
      <c r="E89" s="177">
        <v>1124417</v>
      </c>
      <c r="F89" s="150"/>
      <c r="G89" s="155">
        <v>1124417</v>
      </c>
      <c r="H89" s="150"/>
      <c r="I89" s="155">
        <v>1124417</v>
      </c>
    </row>
    <row r="90" spans="1:9" s="142" customFormat="1" ht="23.25" customHeight="1">
      <c r="A90" s="172" t="s">
        <v>69</v>
      </c>
      <c r="B90" s="170"/>
      <c r="C90" s="150">
        <v>547611</v>
      </c>
      <c r="D90" s="150"/>
      <c r="E90" s="150">
        <v>547611</v>
      </c>
      <c r="F90" s="150"/>
      <c r="G90" s="150">
        <v>547611</v>
      </c>
      <c r="H90" s="150"/>
      <c r="I90" s="150">
        <v>547611</v>
      </c>
    </row>
    <row r="91" spans="1:9" s="142" customFormat="1" ht="23.25" customHeight="1">
      <c r="A91" s="172" t="s">
        <v>79</v>
      </c>
      <c r="B91" s="170"/>
      <c r="C91" s="173"/>
      <c r="D91" s="150"/>
      <c r="E91" s="173"/>
      <c r="F91" s="150"/>
      <c r="G91" s="150"/>
      <c r="H91" s="150"/>
      <c r="I91" s="150"/>
    </row>
    <row r="92" spans="1:9" s="142" customFormat="1" ht="23.25" customHeight="1">
      <c r="A92" s="172" t="s">
        <v>51</v>
      </c>
      <c r="C92" s="173"/>
      <c r="D92" s="150"/>
      <c r="E92" s="173"/>
      <c r="F92" s="150"/>
      <c r="G92" s="150"/>
      <c r="H92" s="150"/>
      <c r="I92" s="150"/>
    </row>
    <row r="93" spans="1:9" s="142" customFormat="1" ht="23.25" customHeight="1">
      <c r="A93" s="169" t="s">
        <v>56</v>
      </c>
      <c r="B93" s="170"/>
      <c r="C93" s="150">
        <v>24100</v>
      </c>
      <c r="D93" s="150"/>
      <c r="E93" s="150">
        <v>24100</v>
      </c>
      <c r="F93" s="150"/>
      <c r="G93" s="150">
        <v>24100</v>
      </c>
      <c r="H93" s="150"/>
      <c r="I93" s="150">
        <v>24100</v>
      </c>
    </row>
    <row r="94" spans="1:9" s="142" customFormat="1" ht="23.25" customHeight="1">
      <c r="A94" s="172" t="s">
        <v>104</v>
      </c>
      <c r="B94" s="170"/>
      <c r="C94" s="221">
        <v>-992043</v>
      </c>
      <c r="D94" s="150"/>
      <c r="E94" s="177">
        <v>-905693</v>
      </c>
      <c r="F94" s="150"/>
      <c r="G94" s="150">
        <v>-1205085</v>
      </c>
      <c r="H94" s="150"/>
      <c r="I94" s="150">
        <v>-1149234</v>
      </c>
    </row>
    <row r="95" spans="1:9" ht="23.25" customHeight="1">
      <c r="A95" s="153" t="s">
        <v>169</v>
      </c>
    </row>
    <row r="96" spans="1:9" ht="23.25" customHeight="1">
      <c r="A96" s="153" t="s">
        <v>170</v>
      </c>
      <c r="B96" s="147"/>
      <c r="C96" s="150">
        <v>-70000</v>
      </c>
      <c r="E96" s="150">
        <v>-70000</v>
      </c>
      <c r="G96" s="150">
        <v>-70000</v>
      </c>
      <c r="I96" s="150">
        <v>-70000</v>
      </c>
    </row>
    <row r="97" spans="1:16" s="142" customFormat="1" ht="23.25" customHeight="1">
      <c r="A97" s="174" t="s">
        <v>66</v>
      </c>
      <c r="B97" s="179"/>
      <c r="C97" s="180">
        <f>SUM(C89:C96)</f>
        <v>634085</v>
      </c>
      <c r="D97" s="159"/>
      <c r="E97" s="180">
        <f>SUM(E89:E96)</f>
        <v>720435</v>
      </c>
      <c r="F97" s="159"/>
      <c r="G97" s="180">
        <f>SUM(G89:G96)</f>
        <v>421043</v>
      </c>
      <c r="H97" s="159"/>
      <c r="I97" s="180">
        <f>SUM(I89:I96)</f>
        <v>476894</v>
      </c>
    </row>
    <row r="98" spans="1:16" s="142" customFormat="1" ht="21.75">
      <c r="A98" s="172" t="s">
        <v>67</v>
      </c>
      <c r="B98" s="170"/>
      <c r="C98" s="155">
        <v>-17083</v>
      </c>
      <c r="D98" s="155"/>
      <c r="E98" s="155">
        <v>-3614</v>
      </c>
      <c r="F98" s="155"/>
      <c r="G98" s="162">
        <v>0</v>
      </c>
      <c r="H98" s="155"/>
      <c r="I98" s="162">
        <v>0</v>
      </c>
    </row>
    <row r="99" spans="1:16" s="142" customFormat="1" ht="21.75">
      <c r="A99" s="174" t="s">
        <v>42</v>
      </c>
      <c r="B99" s="170"/>
      <c r="C99" s="175">
        <f>SUM(C97:C98)</f>
        <v>617002</v>
      </c>
      <c r="D99" s="155"/>
      <c r="E99" s="175">
        <f>SUM(E97:E98)</f>
        <v>716821</v>
      </c>
      <c r="F99" s="155"/>
      <c r="G99" s="175">
        <f>SUM(G97:G98)</f>
        <v>421043</v>
      </c>
      <c r="H99" s="155"/>
      <c r="I99" s="175">
        <f>SUM(I97:I98)</f>
        <v>476894</v>
      </c>
    </row>
    <row r="100" spans="1:16" s="142" customFormat="1" ht="19.5" customHeight="1">
      <c r="A100" s="174"/>
      <c r="B100" s="170"/>
      <c r="C100" s="150"/>
      <c r="D100" s="155"/>
      <c r="E100" s="150"/>
      <c r="F100" s="155"/>
      <c r="G100" s="150"/>
      <c r="H100" s="155"/>
      <c r="I100" s="150"/>
    </row>
    <row r="101" spans="1:16" s="142" customFormat="1" ht="23.25" customHeight="1" thickBot="1">
      <c r="A101" s="174" t="s">
        <v>17</v>
      </c>
      <c r="B101" s="170"/>
      <c r="C101" s="165">
        <f>SUM(C75+C99)</f>
        <v>953178</v>
      </c>
      <c r="D101" s="159"/>
      <c r="E101" s="165">
        <f>SUM(E75+E99)</f>
        <v>1047544</v>
      </c>
      <c r="F101" s="159"/>
      <c r="G101" s="165">
        <f>SUM(G75+G99)</f>
        <v>575873</v>
      </c>
      <c r="H101" s="159"/>
      <c r="I101" s="165">
        <f>SUM(I75+I99)</f>
        <v>694724</v>
      </c>
      <c r="J101" s="173"/>
      <c r="K101" s="173"/>
      <c r="L101" s="173"/>
      <c r="N101" s="173"/>
      <c r="P101" s="173"/>
    </row>
    <row r="102" spans="1:16" ht="23.25" customHeight="1" thickTop="1">
      <c r="C102" s="171"/>
      <c r="E102" s="171"/>
      <c r="G102" s="171"/>
      <c r="I102" s="171"/>
    </row>
    <row r="103" spans="1:16" ht="23.25" customHeight="1">
      <c r="C103" s="171"/>
      <c r="E103" s="171"/>
      <c r="G103" s="171"/>
      <c r="I103" s="171"/>
    </row>
  </sheetData>
  <mergeCells count="9">
    <mergeCell ref="C44:I44"/>
    <mergeCell ref="C80:E80"/>
    <mergeCell ref="G80:I80"/>
    <mergeCell ref="C85:I85"/>
    <mergeCell ref="C4:E4"/>
    <mergeCell ref="G4:I4"/>
    <mergeCell ref="C9:I9"/>
    <mergeCell ref="C39:E39"/>
    <mergeCell ref="G39:I39"/>
  </mergeCells>
  <phoneticPr fontId="4" type="noConversion"/>
  <pageMargins left="0.8" right="0.7" top="0.48" bottom="0.5" header="0.5" footer="0.5"/>
  <pageSetup paperSize="9" scale="73" firstPageNumber="3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view="pageBreakPreview" zoomScaleNormal="100" zoomScaleSheetLayoutView="100" workbookViewId="0"/>
  </sheetViews>
  <sheetFormatPr defaultColWidth="9.140625" defaultRowHeight="23.25" customHeight="1"/>
  <cols>
    <col min="1" max="1" width="51.140625" style="8" customWidth="1"/>
    <col min="2" max="2" width="10.710937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6384" width="9.140625" style="13"/>
  </cols>
  <sheetData>
    <row r="1" spans="1:14" s="10" customFormat="1" ht="23.25" customHeight="1">
      <c r="A1" s="24" t="s">
        <v>60</v>
      </c>
      <c r="B1" s="55"/>
      <c r="C1" s="53"/>
      <c r="D1" s="55"/>
      <c r="E1" s="238"/>
      <c r="F1" s="13"/>
      <c r="G1" s="13"/>
      <c r="I1" s="13"/>
    </row>
    <row r="2" spans="1:14" ht="23.25" customHeight="1">
      <c r="A2" s="16" t="s">
        <v>117</v>
      </c>
      <c r="B2" s="55"/>
      <c r="C2" s="53"/>
      <c r="D2" s="55"/>
      <c r="E2" s="238"/>
      <c r="F2" s="13"/>
      <c r="G2" s="13"/>
      <c r="H2" s="13"/>
      <c r="I2" s="13"/>
    </row>
    <row r="3" spans="1:14" ht="23.25" customHeight="1">
      <c r="A3" s="31"/>
      <c r="B3" s="55"/>
      <c r="C3" s="53"/>
      <c r="D3" s="55"/>
      <c r="E3" s="238"/>
      <c r="F3" s="13"/>
      <c r="G3" s="13"/>
      <c r="H3" s="13"/>
      <c r="I3" s="13"/>
    </row>
    <row r="4" spans="1:14" ht="23.25" customHeight="1">
      <c r="A4" s="31"/>
      <c r="B4" s="18"/>
      <c r="C4" s="272" t="s">
        <v>58</v>
      </c>
      <c r="D4" s="272"/>
      <c r="E4" s="272"/>
      <c r="F4" s="56"/>
      <c r="G4" s="272" t="s">
        <v>49</v>
      </c>
      <c r="H4" s="272"/>
      <c r="I4" s="272"/>
    </row>
    <row r="5" spans="1:14" ht="23.25" customHeight="1">
      <c r="A5" s="31"/>
      <c r="B5" s="18"/>
      <c r="C5" s="273" t="s">
        <v>73</v>
      </c>
      <c r="D5" s="274"/>
      <c r="E5" s="274"/>
      <c r="F5" s="56"/>
      <c r="G5" s="273" t="s">
        <v>73</v>
      </c>
      <c r="H5" s="274"/>
      <c r="I5" s="274"/>
    </row>
    <row r="6" spans="1:14" ht="23.25" customHeight="1">
      <c r="A6" s="31"/>
      <c r="B6" s="18"/>
      <c r="C6" s="273" t="s">
        <v>83</v>
      </c>
      <c r="D6" s="274"/>
      <c r="E6" s="274"/>
      <c r="F6" s="56"/>
      <c r="G6" s="273" t="s">
        <v>83</v>
      </c>
      <c r="H6" s="274"/>
      <c r="I6" s="274"/>
    </row>
    <row r="7" spans="1:14" ht="23.25" customHeight="1">
      <c r="A7" s="31"/>
      <c r="B7" s="17"/>
      <c r="C7" s="139">
        <v>2564</v>
      </c>
      <c r="D7" s="145"/>
      <c r="E7" s="183">
        <v>2563</v>
      </c>
      <c r="F7" s="145"/>
      <c r="G7" s="139">
        <v>2564</v>
      </c>
      <c r="H7" s="145"/>
      <c r="I7" s="183">
        <v>2563</v>
      </c>
    </row>
    <row r="8" spans="1:14" ht="23.25" customHeight="1">
      <c r="A8" s="19"/>
      <c r="B8" s="17"/>
      <c r="C8" s="277" t="s">
        <v>74</v>
      </c>
      <c r="D8" s="277"/>
      <c r="E8" s="277"/>
      <c r="F8" s="277"/>
      <c r="G8" s="277"/>
      <c r="H8" s="277"/>
      <c r="I8" s="277"/>
    </row>
    <row r="9" spans="1:14" s="10" customFormat="1" ht="23.25" customHeight="1">
      <c r="A9" s="20" t="s">
        <v>18</v>
      </c>
      <c r="C9" s="57"/>
      <c r="D9" s="4"/>
      <c r="E9" s="57"/>
      <c r="F9" s="27"/>
      <c r="G9" s="27"/>
      <c r="I9" s="27"/>
      <c r="K9" s="275"/>
      <c r="L9" s="275"/>
      <c r="M9" s="275"/>
      <c r="N9" s="275"/>
    </row>
    <row r="10" spans="1:14" s="10" customFormat="1" ht="23.25" customHeight="1">
      <c r="A10" s="9" t="s">
        <v>75</v>
      </c>
      <c r="B10" s="58"/>
      <c r="C10" s="1">
        <v>125250</v>
      </c>
      <c r="D10" s="4"/>
      <c r="E10" s="1">
        <v>210012</v>
      </c>
      <c r="F10" s="1"/>
      <c r="G10" s="1">
        <v>68052</v>
      </c>
      <c r="I10" s="1">
        <f>'PL 7'!I10-123509</f>
        <v>124904</v>
      </c>
      <c r="K10" s="116"/>
      <c r="L10" s="116"/>
      <c r="N10" s="115"/>
    </row>
    <row r="11" spans="1:14" s="10" customFormat="1" ht="23.25" customHeight="1">
      <c r="A11" s="9" t="s">
        <v>19</v>
      </c>
      <c r="B11" s="4"/>
      <c r="C11" s="1">
        <v>20724</v>
      </c>
      <c r="D11" s="4"/>
      <c r="E11" s="1">
        <v>12487</v>
      </c>
      <c r="F11" s="1"/>
      <c r="G11" s="1">
        <v>8285</v>
      </c>
      <c r="I11" s="1">
        <v>2403</v>
      </c>
      <c r="K11" s="116"/>
      <c r="L11" s="116"/>
      <c r="N11" s="115"/>
    </row>
    <row r="12" spans="1:14" s="10" customFormat="1" ht="23.25" customHeight="1">
      <c r="A12" s="14" t="s">
        <v>20</v>
      </c>
      <c r="B12" s="4"/>
      <c r="C12" s="230">
        <f>SUM(C10:C11)</f>
        <v>145974</v>
      </c>
      <c r="D12" s="4"/>
      <c r="E12" s="230">
        <f>SUM(E10:E11)</f>
        <v>222499</v>
      </c>
      <c r="F12" s="11"/>
      <c r="G12" s="230">
        <f>SUM(G10:G11)</f>
        <v>76337</v>
      </c>
      <c r="I12" s="230">
        <f>SUM(I10:I11)</f>
        <v>127307</v>
      </c>
    </row>
    <row r="13" spans="1:14" s="10" customFormat="1" ht="13.5" customHeight="1">
      <c r="A13" s="14"/>
      <c r="B13" s="4"/>
      <c r="C13" s="1"/>
      <c r="D13" s="4"/>
      <c r="E13" s="1"/>
      <c r="F13" s="1"/>
      <c r="G13" s="1"/>
      <c r="I13" s="1"/>
    </row>
    <row r="14" spans="1:14" s="10" customFormat="1" ht="23.25" customHeight="1">
      <c r="A14" s="20" t="s">
        <v>21</v>
      </c>
      <c r="B14" s="4"/>
      <c r="C14" s="1"/>
      <c r="D14" s="4"/>
      <c r="E14" s="1"/>
      <c r="F14" s="1"/>
      <c r="G14" s="1"/>
      <c r="I14" s="1"/>
      <c r="K14" s="115"/>
    </row>
    <row r="15" spans="1:14" s="10" customFormat="1" ht="23.25" customHeight="1">
      <c r="A15" s="36" t="s">
        <v>78</v>
      </c>
      <c r="B15" s="4"/>
      <c r="C15" s="1">
        <v>155100</v>
      </c>
      <c r="D15" s="54"/>
      <c r="E15" s="1">
        <v>164292</v>
      </c>
      <c r="F15" s="1"/>
      <c r="G15" s="1">
        <v>97437</v>
      </c>
      <c r="I15" s="1">
        <v>87019</v>
      </c>
    </row>
    <row r="16" spans="1:14" s="10" customFormat="1" ht="23.25" customHeight="1">
      <c r="A16" s="39" t="s">
        <v>143</v>
      </c>
      <c r="B16" s="4"/>
      <c r="C16" s="1">
        <v>8591</v>
      </c>
      <c r="D16" s="4"/>
      <c r="E16" s="1">
        <v>20212</v>
      </c>
      <c r="F16" s="40"/>
      <c r="G16" s="1">
        <v>5870</v>
      </c>
      <c r="I16" s="1">
        <v>9190</v>
      </c>
    </row>
    <row r="17" spans="1:14" s="10" customFormat="1" ht="23.25" customHeight="1">
      <c r="A17" s="9" t="s">
        <v>44</v>
      </c>
      <c r="B17" s="4"/>
      <c r="C17" s="1">
        <v>47890</v>
      </c>
      <c r="D17" s="4"/>
      <c r="E17" s="1">
        <v>38877</v>
      </c>
      <c r="F17" s="40"/>
      <c r="G17" s="1">
        <v>30442</v>
      </c>
      <c r="I17" s="1">
        <v>26532</v>
      </c>
      <c r="L17" s="115"/>
      <c r="N17" s="115"/>
    </row>
    <row r="18" spans="1:14" s="10" customFormat="1" ht="23.25" customHeight="1">
      <c r="A18" s="39" t="s">
        <v>203</v>
      </c>
      <c r="B18" s="58"/>
      <c r="C18" s="1">
        <v>478</v>
      </c>
      <c r="D18" s="4"/>
      <c r="E18" s="1">
        <f>'PL 7'!E18</f>
        <v>-196</v>
      </c>
      <c r="F18" s="137"/>
      <c r="G18" s="1">
        <v>-6206</v>
      </c>
      <c r="H18" s="116"/>
      <c r="I18" s="50">
        <v>0</v>
      </c>
    </row>
    <row r="19" spans="1:14" s="10" customFormat="1" ht="23.25" customHeight="1">
      <c r="A19" s="14" t="s">
        <v>22</v>
      </c>
      <c r="B19" s="4"/>
      <c r="C19" s="230">
        <f>SUM(C15:C18)</f>
        <v>212059</v>
      </c>
      <c r="D19" s="4"/>
      <c r="E19" s="230">
        <f>SUM(E15:E18)</f>
        <v>223185</v>
      </c>
      <c r="F19" s="11"/>
      <c r="G19" s="230">
        <f>SUM(G15:G18)</f>
        <v>127543</v>
      </c>
      <c r="I19" s="230">
        <f>SUM(I15:I18)</f>
        <v>122741</v>
      </c>
    </row>
    <row r="20" spans="1:14" s="10" customFormat="1" ht="13.5" customHeight="1">
      <c r="A20" s="9"/>
      <c r="B20" s="4"/>
      <c r="C20" s="1"/>
      <c r="D20" s="4"/>
      <c r="E20" s="1"/>
      <c r="F20" s="1"/>
      <c r="G20" s="137"/>
      <c r="I20" s="137"/>
    </row>
    <row r="21" spans="1:14" s="10" customFormat="1" ht="23.25" customHeight="1">
      <c r="A21" s="174" t="s">
        <v>144</v>
      </c>
      <c r="B21" s="4"/>
      <c r="C21" s="102">
        <f>C12-C19</f>
        <v>-66085</v>
      </c>
      <c r="D21" s="4"/>
      <c r="E21" s="102">
        <f>E12-E19</f>
        <v>-686</v>
      </c>
      <c r="F21" s="11"/>
      <c r="G21" s="102">
        <f>G12-G19</f>
        <v>-51206</v>
      </c>
      <c r="I21" s="102">
        <f>I12-I19</f>
        <v>4566</v>
      </c>
    </row>
    <row r="22" spans="1:14" s="10" customFormat="1" ht="23.25" customHeight="1">
      <c r="A22" s="36" t="s">
        <v>46</v>
      </c>
      <c r="B22" s="58"/>
      <c r="C22" s="156">
        <v>3158</v>
      </c>
      <c r="D22" s="30"/>
      <c r="E22" s="156">
        <f>'PL 7'!E22-4234</f>
        <v>3955</v>
      </c>
      <c r="F22" s="44"/>
      <c r="G22" s="12">
        <v>1143</v>
      </c>
      <c r="I22" s="12">
        <f>'PL 7'!I22-3021</f>
        <v>2939</v>
      </c>
    </row>
    <row r="23" spans="1:14" s="10" customFormat="1" ht="23.25" hidden="1" customHeight="1">
      <c r="A23" s="185" t="s">
        <v>112</v>
      </c>
      <c r="B23" s="4"/>
      <c r="C23" s="159">
        <f>C21-C22</f>
        <v>-69243</v>
      </c>
      <c r="D23" s="4"/>
      <c r="E23" s="159">
        <f>E21-E22</f>
        <v>-4641</v>
      </c>
      <c r="F23" s="11"/>
      <c r="G23" s="159">
        <f>G21-G22</f>
        <v>-52349</v>
      </c>
      <c r="I23" s="159">
        <f>I21-I22</f>
        <v>1627</v>
      </c>
    </row>
    <row r="24" spans="1:14" s="10" customFormat="1" ht="23.25" hidden="1" customHeight="1">
      <c r="A24" s="185" t="s">
        <v>84</v>
      </c>
      <c r="B24" s="4"/>
      <c r="C24" s="162">
        <v>0</v>
      </c>
      <c r="D24" s="4"/>
      <c r="E24" s="162">
        <v>0</v>
      </c>
      <c r="F24" s="11"/>
      <c r="G24" s="163">
        <v>0</v>
      </c>
      <c r="I24" s="163">
        <v>0</v>
      </c>
    </row>
    <row r="25" spans="1:14" s="10" customFormat="1" ht="22.5" thickBot="1">
      <c r="A25" s="174" t="s">
        <v>113</v>
      </c>
      <c r="B25" s="4"/>
      <c r="C25" s="186">
        <f>C23-C24</f>
        <v>-69243</v>
      </c>
      <c r="D25" s="4"/>
      <c r="E25" s="186">
        <f>E23-E24</f>
        <v>-4641</v>
      </c>
      <c r="F25" s="11"/>
      <c r="G25" s="186">
        <f>G23-G24</f>
        <v>-52349</v>
      </c>
      <c r="I25" s="186">
        <f>I23-I24</f>
        <v>1627</v>
      </c>
    </row>
    <row r="26" spans="1:14" s="10" customFormat="1" thickTop="1" thickBot="1">
      <c r="A26" s="174" t="s">
        <v>114</v>
      </c>
      <c r="B26" s="4"/>
      <c r="C26" s="186">
        <f>C25</f>
        <v>-69243</v>
      </c>
      <c r="D26" s="4"/>
      <c r="E26" s="186">
        <f>E25</f>
        <v>-4641</v>
      </c>
      <c r="F26" s="194"/>
      <c r="G26" s="186">
        <f>G25</f>
        <v>-52349</v>
      </c>
      <c r="H26" s="125"/>
      <c r="I26" s="186">
        <f>I25</f>
        <v>1627</v>
      </c>
    </row>
    <row r="27" spans="1:14" s="10" customFormat="1" ht="13.5" customHeight="1" thickTop="1">
      <c r="A27" s="14"/>
      <c r="B27" s="4"/>
      <c r="C27" s="26"/>
      <c r="D27" s="4"/>
      <c r="E27" s="26"/>
      <c r="F27" s="11"/>
      <c r="G27" s="26"/>
      <c r="I27" s="26"/>
    </row>
    <row r="28" spans="1:14" s="10" customFormat="1" ht="23.25" customHeight="1">
      <c r="A28" s="14" t="s">
        <v>115</v>
      </c>
      <c r="B28" s="23"/>
      <c r="C28" s="35"/>
      <c r="D28" s="187"/>
      <c r="E28" s="35"/>
      <c r="F28" s="11"/>
      <c r="G28" s="35"/>
      <c r="I28" s="35"/>
    </row>
    <row r="29" spans="1:14" s="10" customFormat="1" ht="23.25" customHeight="1">
      <c r="A29" s="36" t="s">
        <v>76</v>
      </c>
      <c r="B29" s="4"/>
      <c r="C29" s="29">
        <v>-63153</v>
      </c>
      <c r="D29" s="188"/>
      <c r="E29" s="29">
        <f>E23-E30</f>
        <v>61</v>
      </c>
      <c r="F29" s="6">
        <f t="shared" ref="F29" si="0">F23</f>
        <v>0</v>
      </c>
      <c r="G29" s="29">
        <v>-52349</v>
      </c>
      <c r="I29" s="29">
        <f t="shared" ref="I29" si="1">I23</f>
        <v>1627</v>
      </c>
    </row>
    <row r="30" spans="1:14" s="10" customFormat="1" ht="23.25" customHeight="1">
      <c r="A30" s="276" t="s">
        <v>77</v>
      </c>
      <c r="B30" s="276"/>
      <c r="C30" s="45">
        <v>-6090</v>
      </c>
      <c r="D30" s="190"/>
      <c r="E30" s="45">
        <f>'PL 7'!E30+4668</f>
        <v>-4702</v>
      </c>
      <c r="F30" s="79"/>
      <c r="G30" s="189">
        <v>0</v>
      </c>
      <c r="I30" s="189">
        <v>0</v>
      </c>
    </row>
    <row r="31" spans="1:14" s="10" customFormat="1" ht="23.25" customHeight="1" thickBot="1">
      <c r="A31" s="14" t="s">
        <v>113</v>
      </c>
      <c r="B31" s="4"/>
      <c r="C31" s="103">
        <f>SUM(C29:C30)</f>
        <v>-69243</v>
      </c>
      <c r="D31" s="188"/>
      <c r="E31" s="103">
        <f>SUM(E29:E30)</f>
        <v>-4641</v>
      </c>
      <c r="F31" s="11"/>
      <c r="G31" s="103">
        <f>SUM(G29:G30)</f>
        <v>-52349</v>
      </c>
      <c r="I31" s="103">
        <f>SUM(I29:I30)</f>
        <v>1627</v>
      </c>
    </row>
    <row r="32" spans="1:14" s="10" customFormat="1" ht="13.5" customHeight="1" thickTop="1">
      <c r="A32" s="14"/>
      <c r="B32" s="4"/>
      <c r="C32" s="35"/>
      <c r="D32" s="188"/>
      <c r="E32" s="35"/>
      <c r="F32" s="11"/>
      <c r="G32" s="35"/>
      <c r="I32" s="35"/>
    </row>
    <row r="33" spans="1:10" s="10" customFormat="1" ht="23.25" customHeight="1">
      <c r="A33" s="14" t="s">
        <v>116</v>
      </c>
      <c r="B33" s="17"/>
      <c r="C33" s="191"/>
      <c r="D33" s="192"/>
      <c r="E33" s="191"/>
      <c r="F33" s="77"/>
      <c r="G33" s="192"/>
      <c r="H33" s="77"/>
      <c r="I33" s="192"/>
    </row>
    <row r="34" spans="1:10" s="10" customFormat="1" ht="23.25" customHeight="1">
      <c r="A34" s="36" t="s">
        <v>76</v>
      </c>
      <c r="B34" s="4"/>
      <c r="C34" s="29">
        <v>-63153</v>
      </c>
      <c r="D34" s="188"/>
      <c r="E34" s="29">
        <f>E29</f>
        <v>61</v>
      </c>
      <c r="F34" s="6">
        <f t="shared" ref="F34" si="2">F25</f>
        <v>0</v>
      </c>
      <c r="G34" s="29">
        <v>-52349</v>
      </c>
      <c r="I34" s="29">
        <f t="shared" ref="I34" si="3">I25</f>
        <v>1627</v>
      </c>
    </row>
    <row r="35" spans="1:10" s="10" customFormat="1" ht="23.25" customHeight="1">
      <c r="A35" s="276" t="s">
        <v>77</v>
      </c>
      <c r="B35" s="276"/>
      <c r="C35" s="45">
        <v>-6090</v>
      </c>
      <c r="D35" s="190"/>
      <c r="E35" s="45">
        <f>E30</f>
        <v>-4702</v>
      </c>
      <c r="F35" s="79"/>
      <c r="G35" s="46">
        <v>0</v>
      </c>
      <c r="I35" s="46">
        <v>0</v>
      </c>
    </row>
    <row r="36" spans="1:10" s="10" customFormat="1" ht="23.25" customHeight="1" thickBot="1">
      <c r="A36" s="14" t="s">
        <v>114</v>
      </c>
      <c r="B36" s="4"/>
      <c r="C36" s="129">
        <f>SUM(C34:C35)</f>
        <v>-69243</v>
      </c>
      <c r="D36" s="188"/>
      <c r="E36" s="129">
        <f>SUM(E34:E35)</f>
        <v>-4641</v>
      </c>
      <c r="F36" s="11"/>
      <c r="G36" s="129">
        <f>SUM(G34:G35)</f>
        <v>-52349</v>
      </c>
      <c r="I36" s="129">
        <f>SUM(I34:I35)</f>
        <v>1627</v>
      </c>
    </row>
    <row r="37" spans="1:10" s="10" customFormat="1" ht="13.5" customHeight="1" thickTop="1">
      <c r="A37" s="14"/>
      <c r="B37" s="23"/>
      <c r="C37" s="26"/>
      <c r="D37" s="23"/>
      <c r="E37" s="26"/>
      <c r="F37" s="11"/>
      <c r="G37" s="35"/>
      <c r="I37" s="35"/>
    </row>
    <row r="38" spans="1:10" s="10" customFormat="1" ht="23.25" customHeight="1" thickBot="1">
      <c r="A38" s="14" t="s">
        <v>178</v>
      </c>
      <c r="B38" s="4"/>
      <c r="C38" s="260">
        <v>-5.6000000000000001E-2</v>
      </c>
      <c r="D38" s="85"/>
      <c r="E38" s="235" t="s">
        <v>162</v>
      </c>
      <c r="F38" s="104"/>
      <c r="G38" s="232">
        <v>-4.7E-2</v>
      </c>
      <c r="H38" s="25"/>
      <c r="I38" s="232">
        <v>2E-3</v>
      </c>
    </row>
    <row r="39" spans="1:10" s="10" customFormat="1" ht="23.25" customHeight="1" thickTop="1">
      <c r="A39" s="14"/>
      <c r="B39" s="4"/>
      <c r="C39" s="134"/>
      <c r="D39" s="85"/>
      <c r="E39" s="134"/>
      <c r="F39" s="104"/>
      <c r="G39" s="134"/>
      <c r="H39" s="25"/>
      <c r="I39" s="134"/>
    </row>
    <row r="40" spans="1:10" s="62" customFormat="1" ht="23.25" customHeight="1">
      <c r="A40" s="39"/>
      <c r="B40" s="4"/>
      <c r="C40" s="117"/>
      <c r="D40" s="23"/>
      <c r="E40" s="117"/>
      <c r="F40" s="11"/>
      <c r="G40" s="117"/>
      <c r="H40" s="25"/>
      <c r="I40" s="117"/>
      <c r="J40" s="48"/>
    </row>
    <row r="72" spans="3:9" ht="23.25" customHeight="1">
      <c r="C72" s="7">
        <f>SUM(C67:C71)</f>
        <v>0</v>
      </c>
      <c r="E72" s="7">
        <f>SUM(E67:E71)</f>
        <v>0</v>
      </c>
      <c r="G72" s="7">
        <f>SUM(G67:G71)</f>
        <v>0</v>
      </c>
      <c r="I72" s="7">
        <f>SUM(I67:I71)</f>
        <v>0</v>
      </c>
    </row>
    <row r="101" spans="3:3" ht="23.25" customHeight="1">
      <c r="C101" s="266">
        <f>C100-C34</f>
        <v>63153</v>
      </c>
    </row>
  </sheetData>
  <mergeCells count="11">
    <mergeCell ref="K9:L9"/>
    <mergeCell ref="M9:N9"/>
    <mergeCell ref="A30:B30"/>
    <mergeCell ref="A35:B35"/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3" firstPageNumber="6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showGridLines="0" view="pageBreakPreview" zoomScaleNormal="100" zoomScaleSheetLayoutView="100" workbookViewId="0"/>
  </sheetViews>
  <sheetFormatPr defaultColWidth="9.140625" defaultRowHeight="23.25" customHeight="1"/>
  <cols>
    <col min="1" max="1" width="52.42578125" style="8" customWidth="1"/>
    <col min="2" max="2" width="10.7109375" style="5" customWidth="1"/>
    <col min="3" max="3" width="12.7109375" style="7" customWidth="1"/>
    <col min="4" max="4" width="1.140625" style="7" customWidth="1"/>
    <col min="5" max="5" width="12.7109375" style="7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9.42578125" style="13" bestFit="1" customWidth="1"/>
    <col min="11" max="11" width="14.5703125" style="13" bestFit="1" customWidth="1"/>
    <col min="12" max="16384" width="9.140625" style="13"/>
  </cols>
  <sheetData>
    <row r="1" spans="1:9" s="10" customFormat="1" ht="23.25" customHeight="1">
      <c r="A1" s="24" t="s">
        <v>60</v>
      </c>
      <c r="B1" s="55"/>
      <c r="C1" s="53"/>
      <c r="D1" s="55"/>
      <c r="E1" s="238"/>
      <c r="F1" s="13"/>
      <c r="G1" s="13"/>
      <c r="I1" s="13"/>
    </row>
    <row r="2" spans="1:9" ht="23.25" customHeight="1">
      <c r="A2" s="16" t="s">
        <v>117</v>
      </c>
      <c r="B2" s="55"/>
      <c r="C2" s="53"/>
      <c r="D2" s="55"/>
      <c r="E2" s="238"/>
      <c r="F2" s="13"/>
      <c r="G2" s="13"/>
      <c r="H2" s="13"/>
      <c r="I2" s="13"/>
    </row>
    <row r="3" spans="1:9" ht="23.25" customHeight="1">
      <c r="A3" s="31"/>
      <c r="B3" s="55"/>
      <c r="C3" s="53"/>
      <c r="D3" s="55"/>
      <c r="E3" s="238"/>
      <c r="F3" s="13"/>
      <c r="G3" s="13"/>
      <c r="H3" s="13"/>
      <c r="I3" s="13"/>
    </row>
    <row r="4" spans="1:9" ht="23.25" customHeight="1">
      <c r="A4" s="31"/>
      <c r="B4" s="18"/>
      <c r="C4" s="272" t="s">
        <v>58</v>
      </c>
      <c r="D4" s="272"/>
      <c r="E4" s="272"/>
      <c r="F4" s="56"/>
      <c r="G4" s="272" t="s">
        <v>49</v>
      </c>
      <c r="H4" s="272"/>
      <c r="I4" s="272"/>
    </row>
    <row r="5" spans="1:9" ht="23.25" customHeight="1">
      <c r="A5" s="31"/>
      <c r="B5" s="18"/>
      <c r="C5" s="273" t="s">
        <v>82</v>
      </c>
      <c r="D5" s="274"/>
      <c r="E5" s="274"/>
      <c r="F5" s="56"/>
      <c r="G5" s="273" t="s">
        <v>82</v>
      </c>
      <c r="H5" s="274"/>
      <c r="I5" s="274"/>
    </row>
    <row r="6" spans="1:9" ht="23.25" customHeight="1">
      <c r="A6" s="31"/>
      <c r="B6" s="18"/>
      <c r="C6" s="273" t="s">
        <v>83</v>
      </c>
      <c r="D6" s="274"/>
      <c r="E6" s="274"/>
      <c r="F6" s="56"/>
      <c r="G6" s="273" t="s">
        <v>83</v>
      </c>
      <c r="H6" s="274"/>
      <c r="I6" s="274"/>
    </row>
    <row r="7" spans="1:9" ht="23.25" customHeight="1">
      <c r="A7" s="31"/>
      <c r="B7" s="17" t="s">
        <v>1</v>
      </c>
      <c r="C7" s="139">
        <v>2564</v>
      </c>
      <c r="D7" s="145"/>
      <c r="E7" s="183">
        <v>2563</v>
      </c>
      <c r="F7" s="145"/>
      <c r="G7" s="139">
        <v>2564</v>
      </c>
      <c r="H7" s="145"/>
      <c r="I7" s="183">
        <v>2563</v>
      </c>
    </row>
    <row r="8" spans="1:9" ht="23.25" customHeight="1">
      <c r="A8" s="19"/>
      <c r="B8" s="17"/>
      <c r="C8" s="277" t="s">
        <v>74</v>
      </c>
      <c r="D8" s="277"/>
      <c r="E8" s="277"/>
      <c r="F8" s="277"/>
      <c r="G8" s="277"/>
      <c r="H8" s="277"/>
      <c r="I8" s="277"/>
    </row>
    <row r="9" spans="1:9" s="10" customFormat="1" ht="23.25" customHeight="1">
      <c r="A9" s="20" t="s">
        <v>18</v>
      </c>
      <c r="C9" s="57"/>
      <c r="D9" s="4"/>
      <c r="E9" s="57"/>
      <c r="F9" s="27"/>
      <c r="G9" s="27"/>
      <c r="I9" s="27"/>
    </row>
    <row r="10" spans="1:9" s="10" customFormat="1" ht="23.25" customHeight="1">
      <c r="A10" s="9" t="s">
        <v>75</v>
      </c>
      <c r="B10" s="58" t="s">
        <v>200</v>
      </c>
      <c r="C10" s="1">
        <v>253845</v>
      </c>
      <c r="D10" s="4"/>
      <c r="E10" s="1">
        <v>421135</v>
      </c>
      <c r="F10" s="1"/>
      <c r="G10" s="1">
        <v>154138</v>
      </c>
      <c r="I10" s="1">
        <v>248413</v>
      </c>
    </row>
    <row r="11" spans="1:9" s="10" customFormat="1" ht="23.25" customHeight="1">
      <c r="A11" s="9" t="s">
        <v>19</v>
      </c>
      <c r="B11" s="4" t="s">
        <v>87</v>
      </c>
      <c r="C11" s="2">
        <v>37783</v>
      </c>
      <c r="D11" s="4"/>
      <c r="E11" s="2">
        <v>19952</v>
      </c>
      <c r="F11" s="1"/>
      <c r="G11" s="2">
        <v>12551</v>
      </c>
      <c r="I11" s="2">
        <v>4580</v>
      </c>
    </row>
    <row r="12" spans="1:9" s="10" customFormat="1" ht="23.25" customHeight="1">
      <c r="A12" s="14" t="s">
        <v>20</v>
      </c>
      <c r="B12" s="4"/>
      <c r="C12" s="101">
        <f>SUM(C10:C11)</f>
        <v>291628</v>
      </c>
      <c r="D12" s="4"/>
      <c r="E12" s="101">
        <f>SUM(E10:E11)</f>
        <v>441087</v>
      </c>
      <c r="F12" s="11"/>
      <c r="G12" s="101">
        <f>SUM(G10:G11)</f>
        <v>166689</v>
      </c>
      <c r="I12" s="101">
        <f>SUM(I10:I11)</f>
        <v>252993</v>
      </c>
    </row>
    <row r="13" spans="1:9" s="10" customFormat="1" ht="13.5" customHeight="1">
      <c r="A13" s="14"/>
      <c r="B13" s="4"/>
      <c r="C13" s="1"/>
      <c r="D13" s="4"/>
      <c r="E13" s="1"/>
      <c r="F13" s="1"/>
      <c r="G13" s="1"/>
      <c r="I13" s="1"/>
    </row>
    <row r="14" spans="1:9" s="10" customFormat="1" ht="23.25" customHeight="1">
      <c r="A14" s="20" t="s">
        <v>21</v>
      </c>
      <c r="B14" s="4"/>
      <c r="C14" s="1"/>
      <c r="D14" s="4"/>
      <c r="E14" s="1"/>
      <c r="F14" s="1"/>
      <c r="G14" s="1"/>
      <c r="I14" s="1"/>
    </row>
    <row r="15" spans="1:9" s="10" customFormat="1" ht="23.25" customHeight="1">
      <c r="A15" s="106" t="s">
        <v>78</v>
      </c>
      <c r="B15" s="4" t="s">
        <v>87</v>
      </c>
      <c r="C15" s="1">
        <v>300485</v>
      </c>
      <c r="D15" s="54"/>
      <c r="E15" s="1">
        <v>336602</v>
      </c>
      <c r="F15" s="1"/>
      <c r="G15" s="1">
        <v>191522</v>
      </c>
      <c r="I15" s="1">
        <v>183690</v>
      </c>
    </row>
    <row r="16" spans="1:9" s="10" customFormat="1" ht="23.25" customHeight="1">
      <c r="A16" s="39" t="s">
        <v>143</v>
      </c>
      <c r="B16" s="4" t="s">
        <v>87</v>
      </c>
      <c r="C16" s="1">
        <v>18125</v>
      </c>
      <c r="D16" s="4"/>
      <c r="E16" s="1">
        <v>41432</v>
      </c>
      <c r="F16" s="40"/>
      <c r="G16" s="1">
        <v>11720</v>
      </c>
      <c r="I16" s="1">
        <v>17093</v>
      </c>
    </row>
    <row r="17" spans="1:15" s="10" customFormat="1" ht="23.25" customHeight="1">
      <c r="A17" s="9" t="s">
        <v>44</v>
      </c>
      <c r="B17" s="4" t="s">
        <v>87</v>
      </c>
      <c r="C17" s="1">
        <v>94571</v>
      </c>
      <c r="D17" s="4"/>
      <c r="E17" s="1">
        <v>82659</v>
      </c>
      <c r="F17" s="40"/>
      <c r="G17" s="1">
        <v>60612</v>
      </c>
      <c r="I17" s="1">
        <v>57361</v>
      </c>
    </row>
    <row r="18" spans="1:15" s="10" customFormat="1" ht="23.25" customHeight="1">
      <c r="A18" s="39" t="s">
        <v>204</v>
      </c>
      <c r="B18" s="58"/>
      <c r="C18" s="2">
        <v>-26735</v>
      </c>
      <c r="D18" s="4"/>
      <c r="E18" s="2">
        <v>-196</v>
      </c>
      <c r="F18" s="137"/>
      <c r="G18" s="2">
        <v>-43601</v>
      </c>
      <c r="H18" s="116"/>
      <c r="I18" s="193">
        <v>0</v>
      </c>
    </row>
    <row r="19" spans="1:15" s="10" customFormat="1" ht="23.25" customHeight="1">
      <c r="A19" s="14" t="s">
        <v>22</v>
      </c>
      <c r="B19" s="4"/>
      <c r="C19" s="3">
        <f>SUM(C15:C18)</f>
        <v>386446</v>
      </c>
      <c r="D19" s="4"/>
      <c r="E19" s="3">
        <f>SUM(E15:E18)</f>
        <v>460497</v>
      </c>
      <c r="F19" s="11"/>
      <c r="G19" s="3">
        <f>SUM(G15:G18)</f>
        <v>220253</v>
      </c>
      <c r="I19" s="3">
        <f>SUM(I15:I18)</f>
        <v>258144</v>
      </c>
    </row>
    <row r="20" spans="1:15" s="10" customFormat="1" ht="13.5" customHeight="1">
      <c r="A20" s="9"/>
      <c r="B20" s="4"/>
      <c r="C20" s="1"/>
      <c r="D20" s="4"/>
      <c r="E20" s="1"/>
      <c r="F20" s="1"/>
      <c r="G20" s="1"/>
      <c r="I20" s="1"/>
    </row>
    <row r="21" spans="1:15" s="142" customFormat="1" ht="21.75">
      <c r="A21" s="174" t="s">
        <v>184</v>
      </c>
      <c r="B21" s="170"/>
      <c r="C21" s="159">
        <f>C12-C19</f>
        <v>-94818</v>
      </c>
      <c r="D21" s="195"/>
      <c r="E21" s="159">
        <f>E12-E19</f>
        <v>-19410</v>
      </c>
      <c r="F21" s="159"/>
      <c r="G21" s="159">
        <f>G12-G19</f>
        <v>-53564</v>
      </c>
      <c r="H21" s="196"/>
      <c r="I21" s="159">
        <f>I12-I19</f>
        <v>-5151</v>
      </c>
    </row>
    <row r="22" spans="1:15" s="142" customFormat="1" ht="21.75">
      <c r="A22" s="172" t="s">
        <v>46</v>
      </c>
      <c r="B22" s="170"/>
      <c r="C22" s="156">
        <v>6000</v>
      </c>
      <c r="D22" s="197"/>
      <c r="E22" s="156">
        <v>8189</v>
      </c>
      <c r="F22" s="150"/>
      <c r="G22" s="156">
        <v>2287</v>
      </c>
      <c r="H22" s="177"/>
      <c r="I22" s="156">
        <v>5960</v>
      </c>
    </row>
    <row r="23" spans="1:15" s="142" customFormat="1" ht="23.25" hidden="1" customHeight="1">
      <c r="A23" s="185" t="s">
        <v>185</v>
      </c>
      <c r="B23" s="170"/>
      <c r="C23" s="159">
        <f>C21-C22</f>
        <v>-100818</v>
      </c>
      <c r="D23" s="197"/>
      <c r="E23" s="159">
        <f>E21-E22</f>
        <v>-27599</v>
      </c>
      <c r="F23" s="159"/>
      <c r="G23" s="159">
        <f>G21-G22</f>
        <v>-55851</v>
      </c>
      <c r="H23" s="177"/>
      <c r="I23" s="159">
        <f>I21-I22</f>
        <v>-11111</v>
      </c>
    </row>
    <row r="24" spans="1:15" s="142" customFormat="1" ht="23.25" hidden="1" customHeight="1" thickTop="1" thickBot="1">
      <c r="A24" s="178" t="s">
        <v>84</v>
      </c>
      <c r="B24" s="170"/>
      <c r="C24" s="162">
        <v>0</v>
      </c>
      <c r="D24" s="197"/>
      <c r="E24" s="162">
        <v>0</v>
      </c>
      <c r="F24" s="150"/>
      <c r="G24" s="163">
        <v>0</v>
      </c>
      <c r="H24" s="177"/>
      <c r="I24" s="163">
        <v>0</v>
      </c>
      <c r="K24" s="198"/>
      <c r="L24" s="198"/>
      <c r="M24" s="198"/>
      <c r="N24" s="198"/>
      <c r="O24" s="198"/>
    </row>
    <row r="25" spans="1:15" s="142" customFormat="1" ht="23.25" customHeight="1" thickBot="1">
      <c r="A25" s="174" t="s">
        <v>186</v>
      </c>
      <c r="B25" s="170"/>
      <c r="C25" s="186">
        <f>C23-C24</f>
        <v>-100818</v>
      </c>
      <c r="D25" s="159">
        <f t="shared" ref="D25:H25" si="0">D23-D24</f>
        <v>0</v>
      </c>
      <c r="E25" s="186">
        <f>E23-E24</f>
        <v>-27599</v>
      </c>
      <c r="F25" s="159">
        <f t="shared" si="0"/>
        <v>0</v>
      </c>
      <c r="G25" s="186">
        <f>G23-G24</f>
        <v>-55851</v>
      </c>
      <c r="H25" s="159">
        <f t="shared" si="0"/>
        <v>0</v>
      </c>
      <c r="I25" s="186">
        <f>I23-I24</f>
        <v>-11111</v>
      </c>
      <c r="K25" s="171"/>
    </row>
    <row r="26" spans="1:15" s="142" customFormat="1" ht="23.25" customHeight="1" thickTop="1" thickBot="1">
      <c r="A26" s="174" t="s">
        <v>187</v>
      </c>
      <c r="B26" s="170"/>
      <c r="C26" s="186">
        <f>C25</f>
        <v>-100818</v>
      </c>
      <c r="D26" s="159"/>
      <c r="E26" s="186">
        <f>E25</f>
        <v>-27599</v>
      </c>
      <c r="F26" s="159"/>
      <c r="G26" s="186">
        <f>G25</f>
        <v>-55851</v>
      </c>
      <c r="H26" s="159"/>
      <c r="I26" s="186">
        <f>I25</f>
        <v>-11111</v>
      </c>
    </row>
    <row r="27" spans="1:15" s="25" customFormat="1" ht="13.5" customHeight="1" thickTop="1">
      <c r="A27" s="14"/>
      <c r="B27" s="4"/>
      <c r="C27" s="26"/>
      <c r="D27" s="4"/>
      <c r="E27" s="26"/>
      <c r="F27" s="11"/>
      <c r="G27" s="26"/>
      <c r="H27" s="10"/>
      <c r="I27" s="26"/>
    </row>
    <row r="28" spans="1:15" s="10" customFormat="1" ht="23.25" customHeight="1">
      <c r="A28" s="14" t="s">
        <v>188</v>
      </c>
      <c r="B28" s="23"/>
      <c r="C28" s="26"/>
      <c r="D28" s="23"/>
      <c r="E28" s="26"/>
      <c r="F28" s="11"/>
      <c r="G28" s="26"/>
      <c r="I28" s="26"/>
    </row>
    <row r="29" spans="1:15" s="10" customFormat="1" ht="23.25" customHeight="1">
      <c r="A29" s="106" t="s">
        <v>76</v>
      </c>
      <c r="B29" s="4"/>
      <c r="C29" s="6">
        <v>-86350</v>
      </c>
      <c r="D29" s="4"/>
      <c r="E29" s="6">
        <v>-18229</v>
      </c>
      <c r="F29" s="1"/>
      <c r="G29" s="6">
        <v>-55851</v>
      </c>
      <c r="I29" s="6">
        <f>I23</f>
        <v>-11111</v>
      </c>
    </row>
    <row r="30" spans="1:15" s="10" customFormat="1" ht="23.25" customHeight="1">
      <c r="A30" s="276" t="s">
        <v>77</v>
      </c>
      <c r="B30" s="276"/>
      <c r="C30" s="45">
        <v>-14468</v>
      </c>
      <c r="D30" s="106"/>
      <c r="E30" s="45">
        <v>-9370</v>
      </c>
      <c r="F30" s="79"/>
      <c r="G30" s="45">
        <v>0</v>
      </c>
      <c r="I30" s="45">
        <v>0</v>
      </c>
    </row>
    <row r="31" spans="1:15" s="10" customFormat="1" ht="23.25" customHeight="1" thickBot="1">
      <c r="A31" s="14" t="s">
        <v>186</v>
      </c>
      <c r="B31" s="4"/>
      <c r="C31" s="15">
        <f>SUM(C29:C30)</f>
        <v>-100818</v>
      </c>
      <c r="D31" s="4"/>
      <c r="E31" s="15">
        <f>SUM(E29:E30)</f>
        <v>-27599</v>
      </c>
      <c r="F31" s="11"/>
      <c r="G31" s="15">
        <f>SUM(G29:G30)</f>
        <v>-55851</v>
      </c>
      <c r="I31" s="15">
        <f>SUM(I29:I30)</f>
        <v>-11111</v>
      </c>
    </row>
    <row r="32" spans="1:15" s="10" customFormat="1" ht="13.5" customHeight="1" thickTop="1">
      <c r="A32" s="14"/>
      <c r="B32" s="4"/>
      <c r="C32" s="26"/>
      <c r="D32" s="4"/>
      <c r="E32" s="26"/>
      <c r="F32" s="11"/>
      <c r="G32" s="26"/>
      <c r="I32" s="26"/>
    </row>
    <row r="33" spans="1:9" s="10" customFormat="1" ht="23.25" customHeight="1">
      <c r="A33" s="14" t="s">
        <v>189</v>
      </c>
      <c r="B33" s="17"/>
      <c r="C33" s="63"/>
      <c r="D33" s="17"/>
      <c r="E33" s="63"/>
      <c r="F33" s="105"/>
      <c r="G33" s="105"/>
      <c r="H33" s="105"/>
      <c r="I33" s="239"/>
    </row>
    <row r="34" spans="1:9" s="10" customFormat="1" ht="23.25" customHeight="1">
      <c r="A34" s="106" t="s">
        <v>76</v>
      </c>
      <c r="B34" s="4"/>
      <c r="C34" s="6">
        <f>C29</f>
        <v>-86350</v>
      </c>
      <c r="D34" s="4"/>
      <c r="E34" s="6">
        <f>E29</f>
        <v>-18229</v>
      </c>
      <c r="F34" s="1"/>
      <c r="G34" s="6">
        <f>G29</f>
        <v>-55851</v>
      </c>
      <c r="I34" s="6">
        <f>I29</f>
        <v>-11111</v>
      </c>
    </row>
    <row r="35" spans="1:9" s="10" customFormat="1" ht="23.25" customHeight="1">
      <c r="A35" s="276" t="s">
        <v>77</v>
      </c>
      <c r="B35" s="276"/>
      <c r="C35" s="45">
        <f>C30</f>
        <v>-14468</v>
      </c>
      <c r="D35" s="106"/>
      <c r="E35" s="45">
        <f>E30</f>
        <v>-9370</v>
      </c>
      <c r="F35" s="79"/>
      <c r="G35" s="45">
        <f>G30</f>
        <v>0</v>
      </c>
      <c r="I35" s="45">
        <f>I30</f>
        <v>0</v>
      </c>
    </row>
    <row r="36" spans="1:9" s="10" customFormat="1" ht="23.25" customHeight="1" thickBot="1">
      <c r="A36" s="14" t="s">
        <v>187</v>
      </c>
      <c r="B36" s="4"/>
      <c r="C36" s="61">
        <f>SUM(C34:C35)</f>
        <v>-100818</v>
      </c>
      <c r="D36" s="4"/>
      <c r="E36" s="61">
        <f>SUM(E34:E35)</f>
        <v>-27599</v>
      </c>
      <c r="F36" s="11"/>
      <c r="G36" s="61">
        <f>SUM(G34:G35)</f>
        <v>-55851</v>
      </c>
      <c r="I36" s="61">
        <f>SUM(I34:I35)</f>
        <v>-11111</v>
      </c>
    </row>
    <row r="37" spans="1:9" s="10" customFormat="1" ht="13.5" customHeight="1" thickTop="1">
      <c r="A37" s="14"/>
      <c r="B37" s="23"/>
      <c r="C37" s="26"/>
      <c r="D37" s="23"/>
      <c r="E37" s="26"/>
      <c r="F37" s="11"/>
      <c r="G37" s="26"/>
      <c r="I37" s="26"/>
    </row>
    <row r="38" spans="1:9" s="10" customFormat="1" ht="23.25" customHeight="1" thickBot="1">
      <c r="A38" s="14" t="s">
        <v>190</v>
      </c>
      <c r="B38" s="4" t="s">
        <v>201</v>
      </c>
      <c r="C38" s="233">
        <v>-7.6999999999999999E-2</v>
      </c>
      <c r="D38" s="23"/>
      <c r="E38" s="233">
        <v>-2.5999999999999999E-2</v>
      </c>
      <c r="F38" s="108"/>
      <c r="G38" s="233">
        <v>-0.05</v>
      </c>
      <c r="H38" s="25"/>
      <c r="I38" s="233">
        <v>-1.6E-2</v>
      </c>
    </row>
    <row r="39" spans="1:9" s="62" customFormat="1" ht="23.25" customHeight="1" thickTop="1">
      <c r="A39" s="14"/>
      <c r="B39" s="109"/>
      <c r="C39" s="110"/>
      <c r="D39" s="111"/>
      <c r="E39" s="110"/>
      <c r="F39" s="112"/>
      <c r="G39" s="110"/>
      <c r="H39" s="113"/>
      <c r="I39" s="110"/>
    </row>
    <row r="40" spans="1:9" s="10" customFormat="1" ht="23.25" customHeight="1">
      <c r="A40" s="8"/>
      <c r="B40" s="5"/>
      <c r="C40" s="114"/>
      <c r="D40" s="7"/>
      <c r="E40" s="114"/>
      <c r="F40" s="7"/>
      <c r="G40" s="114"/>
      <c r="H40" s="7"/>
      <c r="I40" s="114"/>
    </row>
    <row r="72" spans="3:9" ht="23.25" customHeight="1">
      <c r="C72" s="7">
        <f>SUM(C67:C71)</f>
        <v>0</v>
      </c>
      <c r="E72" s="7">
        <f>SUM(E67:E71)</f>
        <v>0</v>
      </c>
      <c r="G72" s="7">
        <f>SUM(G67:G71)</f>
        <v>0</v>
      </c>
      <c r="I72" s="7">
        <f>SUM(I67:I71)</f>
        <v>0</v>
      </c>
    </row>
    <row r="101" spans="3:3" ht="23.25" customHeight="1">
      <c r="C101" s="265">
        <f>C100-C34</f>
        <v>86350</v>
      </c>
    </row>
  </sheetData>
  <mergeCells count="9">
    <mergeCell ref="A30:B30"/>
    <mergeCell ref="A35:B35"/>
    <mergeCell ref="C8:I8"/>
    <mergeCell ref="C4:E4"/>
    <mergeCell ref="G4:I4"/>
    <mergeCell ref="C5:E5"/>
    <mergeCell ref="G5:I5"/>
    <mergeCell ref="C6:E6"/>
    <mergeCell ref="G6:I6"/>
  </mergeCells>
  <pageMargins left="0.7" right="0.7" top="0.47" bottom="0.5" header="0.48" footer="0.5"/>
  <pageSetup paperSize="9" scale="85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showGridLines="0" view="pageBreakPreview" zoomScaleNormal="85" zoomScaleSheetLayoutView="100" workbookViewId="0"/>
  </sheetViews>
  <sheetFormatPr defaultColWidth="27.5703125" defaultRowHeight="23.25" customHeight="1"/>
  <cols>
    <col min="1" max="1" width="73.5703125" style="142" customWidth="1"/>
    <col min="2" max="2" width="9.85546875" style="236" bestFit="1" customWidth="1"/>
    <col min="3" max="3" width="12.42578125" style="142" customWidth="1"/>
    <col min="4" max="4" width="0.85546875" style="142" customWidth="1"/>
    <col min="5" max="5" width="11.42578125" style="142" hidden="1" customWidth="1"/>
    <col min="6" max="6" width="0.85546875" style="142" hidden="1" customWidth="1"/>
    <col min="7" max="7" width="11.42578125" style="142" customWidth="1"/>
    <col min="8" max="8" width="0.85546875" style="142" customWidth="1"/>
    <col min="9" max="9" width="11.7109375" style="142" customWidth="1"/>
    <col min="10" max="10" width="0.85546875" style="142" customWidth="1"/>
    <col min="11" max="11" width="11.42578125" style="142" hidden="1" customWidth="1"/>
    <col min="12" max="12" width="0.85546875" style="142" hidden="1" customWidth="1"/>
    <col min="13" max="13" width="13.140625" style="142" customWidth="1"/>
    <col min="14" max="14" width="0.7109375" style="142" customWidth="1"/>
    <col min="15" max="15" width="13.140625" style="142" customWidth="1"/>
    <col min="16" max="16" width="1.7109375" style="142" customWidth="1"/>
    <col min="17" max="17" width="16.140625" style="142" customWidth="1"/>
    <col min="18" max="18" width="1.42578125" style="142" customWidth="1"/>
    <col min="19" max="19" width="16" style="142" customWidth="1"/>
    <col min="20" max="16384" width="27.5703125" style="142"/>
  </cols>
  <sheetData>
    <row r="1" spans="1:19" ht="23.25" customHeight="1">
      <c r="A1" s="140" t="s">
        <v>60</v>
      </c>
      <c r="B1" s="199"/>
      <c r="C1" s="200"/>
      <c r="D1" s="200"/>
      <c r="E1" s="200"/>
      <c r="F1" s="200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19" ht="23.25" customHeight="1">
      <c r="A2" s="143" t="s">
        <v>176</v>
      </c>
      <c r="B2" s="202"/>
      <c r="C2" s="143"/>
      <c r="D2" s="143"/>
      <c r="E2" s="143"/>
      <c r="F2" s="143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19" ht="10.15" customHeight="1">
      <c r="A3" s="143"/>
      <c r="B3" s="202"/>
      <c r="C3" s="143"/>
      <c r="D3" s="143"/>
      <c r="E3" s="143"/>
      <c r="F3" s="143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</row>
    <row r="4" spans="1:19" ht="23.25" customHeight="1">
      <c r="A4" s="200"/>
      <c r="B4" s="199"/>
      <c r="C4" s="271" t="s">
        <v>58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</row>
    <row r="5" spans="1:19" ht="20.100000000000001" customHeight="1">
      <c r="A5" s="161"/>
      <c r="C5" s="237"/>
      <c r="D5" s="237"/>
      <c r="E5" s="237"/>
      <c r="F5" s="237"/>
      <c r="G5" s="237"/>
      <c r="H5" s="237"/>
      <c r="I5" s="278" t="s">
        <v>79</v>
      </c>
      <c r="J5" s="278"/>
      <c r="K5" s="278"/>
      <c r="L5" s="278"/>
      <c r="M5" s="278"/>
      <c r="N5" s="237"/>
      <c r="O5" s="237"/>
    </row>
    <row r="6" spans="1:19" ht="23.25" customHeight="1">
      <c r="A6" s="161"/>
      <c r="C6" s="145" t="s">
        <v>27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 t="s">
        <v>34</v>
      </c>
      <c r="Q6" s="183" t="s">
        <v>62</v>
      </c>
      <c r="R6" s="145"/>
      <c r="S6" s="145"/>
    </row>
    <row r="7" spans="1:19" ht="23.25" customHeight="1">
      <c r="A7" s="161"/>
      <c r="C7" s="145" t="s">
        <v>37</v>
      </c>
      <c r="D7" s="145"/>
      <c r="E7" s="145"/>
      <c r="F7" s="145"/>
      <c r="G7" s="145" t="s">
        <v>48</v>
      </c>
      <c r="H7" s="145"/>
      <c r="I7" s="183" t="s">
        <v>50</v>
      </c>
      <c r="J7" s="145"/>
      <c r="K7" s="183" t="s">
        <v>54</v>
      </c>
      <c r="L7" s="145"/>
      <c r="M7" s="145"/>
      <c r="N7" s="145"/>
      <c r="O7" s="183" t="s">
        <v>28</v>
      </c>
      <c r="Q7" s="183" t="s">
        <v>63</v>
      </c>
      <c r="R7" s="145"/>
      <c r="S7" s="183" t="s">
        <v>34</v>
      </c>
    </row>
    <row r="8" spans="1:19" ht="23.25" customHeight="1">
      <c r="A8" s="203"/>
      <c r="C8" s="145" t="s">
        <v>38</v>
      </c>
      <c r="D8" s="145"/>
      <c r="E8" s="183" t="s">
        <v>146</v>
      </c>
      <c r="F8" s="145"/>
      <c r="G8" s="183" t="s">
        <v>61</v>
      </c>
      <c r="H8" s="145"/>
      <c r="I8" s="183" t="s">
        <v>47</v>
      </c>
      <c r="J8" s="145"/>
      <c r="K8" s="183" t="s">
        <v>55</v>
      </c>
      <c r="L8" s="145"/>
      <c r="M8" s="183" t="s">
        <v>89</v>
      </c>
      <c r="N8" s="145"/>
      <c r="O8" s="183" t="s">
        <v>105</v>
      </c>
      <c r="Q8" s="183" t="s">
        <v>64</v>
      </c>
      <c r="R8" s="145"/>
      <c r="S8" s="183" t="s">
        <v>28</v>
      </c>
    </row>
    <row r="9" spans="1:19" ht="20.100000000000001" customHeight="1">
      <c r="A9" s="203"/>
      <c r="C9" s="270" t="s">
        <v>74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</row>
    <row r="10" spans="1:19" ht="23.25" customHeight="1">
      <c r="A10" s="185" t="s">
        <v>132</v>
      </c>
    </row>
    <row r="11" spans="1:19" ht="23.25" customHeight="1">
      <c r="A11" s="207" t="s">
        <v>133</v>
      </c>
      <c r="B11" s="208"/>
      <c r="C11" s="246">
        <v>535437</v>
      </c>
      <c r="D11" s="246"/>
      <c r="E11" s="247"/>
      <c r="F11" s="248"/>
      <c r="G11" s="246">
        <v>824432</v>
      </c>
      <c r="H11" s="249"/>
      <c r="I11" s="246">
        <v>24100</v>
      </c>
      <c r="J11" s="246"/>
      <c r="K11" s="247"/>
      <c r="L11" s="246"/>
      <c r="M11" s="245">
        <v>-952769</v>
      </c>
      <c r="N11" s="249"/>
      <c r="O11" s="246">
        <f>SUM(C11:M11)</f>
        <v>431200</v>
      </c>
      <c r="P11" s="248"/>
      <c r="Q11" s="245">
        <v>0</v>
      </c>
      <c r="R11" s="250"/>
      <c r="S11" s="249">
        <f>SUM(O11:Q11)</f>
        <v>431200</v>
      </c>
    </row>
    <row r="12" spans="1:19" ht="10.15" customHeight="1">
      <c r="A12" s="209"/>
      <c r="B12" s="210"/>
      <c r="C12" s="211"/>
      <c r="D12" s="211"/>
      <c r="E12" s="211"/>
      <c r="F12" s="240"/>
      <c r="G12" s="155"/>
      <c r="H12" s="212"/>
      <c r="I12" s="211"/>
      <c r="J12" s="211"/>
      <c r="K12" s="211"/>
      <c r="L12" s="213"/>
      <c r="M12" s="213"/>
      <c r="N12" s="212"/>
      <c r="O12" s="213"/>
    </row>
    <row r="13" spans="1:19" ht="21.75">
      <c r="A13" s="185" t="s">
        <v>147</v>
      </c>
      <c r="B13" s="210"/>
      <c r="C13" s="211"/>
      <c r="D13" s="211"/>
      <c r="E13" s="211"/>
      <c r="F13" s="240"/>
      <c r="G13" s="155"/>
      <c r="H13" s="212"/>
      <c r="I13" s="211"/>
      <c r="J13" s="211"/>
      <c r="K13" s="211"/>
      <c r="L13" s="213"/>
      <c r="M13" s="213"/>
      <c r="N13" s="212"/>
      <c r="O13" s="213"/>
    </row>
    <row r="14" spans="1:19" ht="21.75">
      <c r="A14" s="214" t="s">
        <v>148</v>
      </c>
      <c r="B14" s="210"/>
      <c r="C14" s="211"/>
      <c r="D14" s="211"/>
      <c r="E14" s="211"/>
      <c r="F14" s="240"/>
      <c r="G14" s="155"/>
      <c r="H14" s="212"/>
      <c r="I14" s="211"/>
      <c r="J14" s="211"/>
      <c r="K14" s="211"/>
      <c r="L14" s="213"/>
      <c r="M14" s="213"/>
      <c r="N14" s="212"/>
      <c r="O14" s="213"/>
    </row>
    <row r="15" spans="1:19" ht="21.75">
      <c r="A15" s="215" t="s">
        <v>149</v>
      </c>
      <c r="B15" s="210"/>
      <c r="C15" s="163">
        <v>267718</v>
      </c>
      <c r="D15" s="163"/>
      <c r="E15" s="163"/>
      <c r="F15" s="150"/>
      <c r="G15" s="163">
        <v>-125828</v>
      </c>
      <c r="H15" s="212"/>
      <c r="I15" s="163">
        <v>0</v>
      </c>
      <c r="J15" s="211"/>
      <c r="K15" s="211"/>
      <c r="L15" s="213"/>
      <c r="M15" s="163">
        <v>0</v>
      </c>
      <c r="N15" s="212"/>
      <c r="O15" s="163">
        <f>SUM(C15:M15)</f>
        <v>141890</v>
      </c>
      <c r="Q15" s="163">
        <v>0</v>
      </c>
      <c r="S15" s="171">
        <f>SUM(O15:Q15)</f>
        <v>141890</v>
      </c>
    </row>
    <row r="16" spans="1:19" ht="21.75">
      <c r="A16" s="215" t="s">
        <v>150</v>
      </c>
      <c r="B16" s="210"/>
      <c r="C16" s="211">
        <v>0</v>
      </c>
      <c r="D16" s="211"/>
      <c r="E16" s="211"/>
      <c r="F16" s="240"/>
      <c r="G16" s="155">
        <v>0</v>
      </c>
      <c r="H16" s="212"/>
      <c r="I16" s="211">
        <v>0</v>
      </c>
      <c r="J16" s="211"/>
      <c r="K16" s="211"/>
      <c r="L16" s="213"/>
      <c r="M16" s="211">
        <v>0</v>
      </c>
      <c r="N16" s="212"/>
      <c r="O16" s="163">
        <f>SUM(C16:M16)</f>
        <v>0</v>
      </c>
      <c r="Q16" s="155">
        <v>7548</v>
      </c>
      <c r="S16" s="216">
        <f>SUM(O16:Q16)</f>
        <v>7548</v>
      </c>
    </row>
    <row r="17" spans="1:19" ht="21.75">
      <c r="A17" s="214" t="s">
        <v>151</v>
      </c>
      <c r="B17" s="210"/>
      <c r="C17" s="217">
        <f>SUM(C15:C16)</f>
        <v>267718</v>
      </c>
      <c r="D17" s="163"/>
      <c r="E17" s="163"/>
      <c r="F17" s="150"/>
      <c r="G17" s="217">
        <f>SUM(G15:G16)</f>
        <v>-125828</v>
      </c>
      <c r="H17" s="212"/>
      <c r="I17" s="217">
        <f>SUM(I15:I16)</f>
        <v>0</v>
      </c>
      <c r="J17" s="211"/>
      <c r="K17" s="211"/>
      <c r="L17" s="213"/>
      <c r="M17" s="217">
        <f>SUM(M15:M16)</f>
        <v>0</v>
      </c>
      <c r="N17" s="212"/>
      <c r="O17" s="217">
        <f>SUM(O15:O16)</f>
        <v>141890</v>
      </c>
      <c r="Q17" s="217">
        <f>SUM(Q15:Q16)</f>
        <v>7548</v>
      </c>
      <c r="S17" s="218">
        <f>SUM(O17:Q17)</f>
        <v>149438</v>
      </c>
    </row>
    <row r="18" spans="1:19" ht="10.15" customHeight="1">
      <c r="A18" s="209"/>
      <c r="B18" s="210"/>
      <c r="C18" s="211"/>
      <c r="D18" s="211"/>
      <c r="E18" s="211"/>
      <c r="F18" s="240"/>
      <c r="G18" s="155"/>
      <c r="H18" s="212"/>
      <c r="I18" s="211"/>
      <c r="J18" s="211"/>
      <c r="K18" s="211"/>
      <c r="L18" s="213"/>
      <c r="M18" s="213"/>
      <c r="N18" s="212"/>
      <c r="O18" s="213"/>
    </row>
    <row r="19" spans="1:19" ht="10.15" customHeight="1">
      <c r="A19" s="209"/>
      <c r="B19" s="210"/>
      <c r="C19" s="211"/>
      <c r="D19" s="211"/>
      <c r="E19" s="211"/>
      <c r="F19" s="240"/>
      <c r="G19" s="155"/>
      <c r="H19" s="212"/>
      <c r="I19" s="211"/>
      <c r="J19" s="211"/>
      <c r="K19" s="211"/>
      <c r="L19" s="213"/>
      <c r="M19" s="213"/>
      <c r="N19" s="212"/>
      <c r="O19" s="213"/>
    </row>
    <row r="20" spans="1:19" ht="23.25" customHeight="1">
      <c r="A20" s="207" t="s">
        <v>152</v>
      </c>
      <c r="B20" s="209"/>
      <c r="C20" s="219"/>
      <c r="D20" s="213"/>
      <c r="E20" s="213"/>
      <c r="F20" s="213"/>
      <c r="G20" s="163"/>
      <c r="H20" s="173"/>
      <c r="I20" s="219"/>
      <c r="J20" s="220"/>
      <c r="K20" s="219"/>
      <c r="L20" s="213"/>
      <c r="M20" s="219"/>
      <c r="N20" s="212"/>
      <c r="O20" s="213"/>
      <c r="P20" s="240"/>
      <c r="Q20" s="150"/>
      <c r="R20" s="240"/>
      <c r="S20" s="212"/>
    </row>
    <row r="21" spans="1:19" ht="23.25" customHeight="1">
      <c r="A21" s="215" t="s">
        <v>153</v>
      </c>
      <c r="B21" s="209"/>
      <c r="C21" s="211">
        <v>0</v>
      </c>
      <c r="D21" s="211"/>
      <c r="E21" s="211"/>
      <c r="F21" s="150"/>
      <c r="G21" s="211">
        <v>0</v>
      </c>
      <c r="H21" s="221"/>
      <c r="I21" s="211">
        <v>0</v>
      </c>
      <c r="J21" s="211"/>
      <c r="K21" s="211"/>
      <c r="L21" s="213"/>
      <c r="M21" s="152">
        <f>'PL 7'!E34</f>
        <v>-18229</v>
      </c>
      <c r="N21" s="212"/>
      <c r="O21" s="163">
        <f>SUM(C21:M21)</f>
        <v>-18229</v>
      </c>
      <c r="P21" s="240"/>
      <c r="Q21" s="155">
        <f>'PL 7'!E35</f>
        <v>-9370</v>
      </c>
      <c r="R21" s="240"/>
      <c r="S21" s="152">
        <f>SUM(O21:Q21)</f>
        <v>-27599</v>
      </c>
    </row>
    <row r="22" spans="1:19" ht="23.25" customHeight="1">
      <c r="A22" s="222" t="s">
        <v>154</v>
      </c>
      <c r="B22" s="223"/>
      <c r="C22" s="217">
        <f>SUM(C21:C21)</f>
        <v>0</v>
      </c>
      <c r="D22" s="224"/>
      <c r="E22" s="217">
        <f>SUM(E21:E21)</f>
        <v>0</v>
      </c>
      <c r="F22" s="159"/>
      <c r="G22" s="217">
        <f>SUM(G21:G21)</f>
        <v>0</v>
      </c>
      <c r="H22" s="196"/>
      <c r="I22" s="217">
        <f>SUM(I21:I21)</f>
        <v>0</v>
      </c>
      <c r="J22" s="196"/>
      <c r="K22" s="217">
        <f>SUM(K21:K21)</f>
        <v>0</v>
      </c>
      <c r="L22" s="196"/>
      <c r="M22" s="217">
        <f>SUM(M21:M21)</f>
        <v>-18229</v>
      </c>
      <c r="N22" s="196"/>
      <c r="O22" s="217">
        <f>SUM(O21:O21)</f>
        <v>-18229</v>
      </c>
      <c r="P22" s="161"/>
      <c r="Q22" s="217">
        <f>SUM(Q21:Q21)</f>
        <v>-9370</v>
      </c>
      <c r="R22" s="161"/>
      <c r="S22" s="217">
        <f>SUM(O22:Q22)</f>
        <v>-27599</v>
      </c>
    </row>
    <row r="23" spans="1:19" ht="11.25" customHeight="1">
      <c r="A23" s="209"/>
      <c r="B23" s="210"/>
      <c r="C23" s="211"/>
      <c r="D23" s="211"/>
      <c r="E23" s="211"/>
      <c r="F23" s="240"/>
      <c r="G23" s="155"/>
      <c r="H23" s="212"/>
      <c r="I23" s="211"/>
      <c r="J23" s="211"/>
      <c r="K23" s="211"/>
      <c r="L23" s="213"/>
      <c r="M23" s="262"/>
      <c r="N23" s="212"/>
      <c r="O23" s="213"/>
    </row>
    <row r="24" spans="1:19" ht="23.25" customHeight="1" thickBot="1">
      <c r="A24" s="222" t="s">
        <v>134</v>
      </c>
      <c r="B24" s="223"/>
      <c r="C24" s="225">
        <f>SUM(C11,C17,C21)</f>
        <v>803155</v>
      </c>
      <c r="D24" s="206"/>
      <c r="E24" s="226"/>
      <c r="F24" s="206"/>
      <c r="G24" s="225">
        <f>SUM(G11,G17,G21)</f>
        <v>698604</v>
      </c>
      <c r="H24" s="206"/>
      <c r="I24" s="225">
        <f>SUM(I11,I17,I21)</f>
        <v>24100</v>
      </c>
      <c r="J24" s="206"/>
      <c r="K24" s="226"/>
      <c r="L24" s="206"/>
      <c r="M24" s="261">
        <f>SUM(M11,M17,M21)</f>
        <v>-970998</v>
      </c>
      <c r="N24" s="206"/>
      <c r="O24" s="225">
        <f>SUM(O11,O17,O21)</f>
        <v>554861</v>
      </c>
      <c r="Q24" s="261">
        <f>SUM(Q11,Q17,Q21)</f>
        <v>-1822</v>
      </c>
      <c r="R24" s="161"/>
      <c r="S24" s="225">
        <f>SUM(S11,S17,S21)</f>
        <v>553039</v>
      </c>
    </row>
    <row r="25" spans="1:19" ht="23.25" customHeight="1" thickTop="1">
      <c r="C25" s="177"/>
      <c r="G25" s="171"/>
      <c r="I25" s="171"/>
      <c r="M25" s="171"/>
      <c r="O25" s="171"/>
      <c r="Q25" s="171"/>
      <c r="S25" s="171"/>
    </row>
    <row r="26" spans="1:19" ht="23.25" customHeight="1">
      <c r="C26" s="173"/>
      <c r="G26" s="171"/>
      <c r="I26" s="171"/>
      <c r="M26" s="171"/>
      <c r="O26" s="171"/>
      <c r="Q26" s="171"/>
      <c r="S26" s="171"/>
    </row>
    <row r="72" spans="3:9" ht="23.25" customHeight="1">
      <c r="C72" s="142">
        <f>SUM(C67:C71)</f>
        <v>0</v>
      </c>
      <c r="E72" s="142">
        <f>SUM(E67:E71)</f>
        <v>0</v>
      </c>
      <c r="G72" s="142">
        <f>SUM(G67:G71)</f>
        <v>0</v>
      </c>
      <c r="I72" s="142">
        <f>SUM(I67:I71)</f>
        <v>0</v>
      </c>
    </row>
    <row r="101" spans="3:3" ht="23.25" customHeight="1">
      <c r="C101" s="142">
        <f>C100-C34</f>
        <v>0</v>
      </c>
    </row>
  </sheetData>
  <mergeCells count="3">
    <mergeCell ref="C4:S4"/>
    <mergeCell ref="I5:M5"/>
    <mergeCell ref="C9:S9"/>
  </mergeCells>
  <pageMargins left="0.8" right="0.8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"/>
  <sheetViews>
    <sheetView showGridLines="0" view="pageBreakPreview" zoomScaleNormal="85" zoomScaleSheetLayoutView="100" workbookViewId="0"/>
  </sheetViews>
  <sheetFormatPr defaultColWidth="27.5703125" defaultRowHeight="23.25" customHeight="1"/>
  <cols>
    <col min="1" max="1" width="73.5703125" style="142" customWidth="1"/>
    <col min="2" max="2" width="9.85546875" style="181" customWidth="1"/>
    <col min="3" max="3" width="12.42578125" style="142" customWidth="1"/>
    <col min="4" max="4" width="0.85546875" style="142" customWidth="1"/>
    <col min="5" max="5" width="11.42578125" style="142" hidden="1" customWidth="1"/>
    <col min="6" max="6" width="0.85546875" style="142" hidden="1" customWidth="1"/>
    <col min="7" max="7" width="11.42578125" style="142" customWidth="1"/>
    <col min="8" max="8" width="0.85546875" style="142" customWidth="1"/>
    <col min="9" max="9" width="11.7109375" style="142" customWidth="1"/>
    <col min="10" max="10" width="0.85546875" style="142" customWidth="1"/>
    <col min="11" max="11" width="11.42578125" style="142" hidden="1" customWidth="1"/>
    <col min="12" max="12" width="0.85546875" style="142" hidden="1" customWidth="1"/>
    <col min="13" max="13" width="13.140625" style="142" customWidth="1"/>
    <col min="14" max="14" width="0.7109375" style="142" customWidth="1"/>
    <col min="15" max="15" width="16.7109375" style="142" customWidth="1"/>
    <col min="16" max="16" width="0.7109375" style="142" customWidth="1"/>
    <col min="17" max="17" width="13.140625" style="142" customWidth="1"/>
    <col min="18" max="18" width="1.7109375" style="142" customWidth="1"/>
    <col min="19" max="19" width="16.140625" style="142" customWidth="1"/>
    <col min="20" max="20" width="1.42578125" style="142" customWidth="1"/>
    <col min="21" max="21" width="16" style="142" customWidth="1"/>
    <col min="22" max="22" width="5.28515625" style="142" bestFit="1" customWidth="1"/>
    <col min="23" max="16384" width="27.5703125" style="142"/>
  </cols>
  <sheetData>
    <row r="1" spans="1:22" ht="23.25" customHeight="1">
      <c r="A1" s="140" t="s">
        <v>60</v>
      </c>
      <c r="B1" s="199"/>
      <c r="C1" s="200"/>
      <c r="D1" s="200"/>
      <c r="E1" s="200"/>
      <c r="F1" s="200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</row>
    <row r="2" spans="1:22" ht="23.25" customHeight="1">
      <c r="A2" s="143" t="s">
        <v>176</v>
      </c>
      <c r="B2" s="202"/>
      <c r="C2" s="143"/>
      <c r="D2" s="143"/>
      <c r="E2" s="143"/>
      <c r="F2" s="143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2" ht="10.15" customHeight="1">
      <c r="A3" s="143"/>
      <c r="B3" s="202"/>
      <c r="C3" s="143"/>
      <c r="D3" s="143"/>
      <c r="E3" s="143"/>
      <c r="F3" s="143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</row>
    <row r="4" spans="1:22" ht="23.25" customHeight="1">
      <c r="A4" s="200"/>
      <c r="B4" s="199"/>
      <c r="C4" s="271" t="s">
        <v>58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</row>
    <row r="5" spans="1:22" ht="20.100000000000001" customHeight="1">
      <c r="A5" s="161"/>
      <c r="C5" s="182"/>
      <c r="D5" s="182"/>
      <c r="E5" s="182"/>
      <c r="F5" s="182"/>
      <c r="G5" s="182"/>
      <c r="H5" s="182"/>
      <c r="I5" s="278" t="s">
        <v>79</v>
      </c>
      <c r="J5" s="278"/>
      <c r="K5" s="278"/>
      <c r="L5" s="278"/>
      <c r="M5" s="278"/>
      <c r="N5" s="251"/>
      <c r="O5" s="251"/>
      <c r="P5" s="182"/>
      <c r="Q5" s="182"/>
    </row>
    <row r="6" spans="1:22" ht="23.25" customHeight="1">
      <c r="A6" s="161"/>
      <c r="C6" s="145" t="s">
        <v>27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253" t="s">
        <v>179</v>
      </c>
      <c r="P6" s="145"/>
      <c r="Q6" s="145" t="s">
        <v>34</v>
      </c>
      <c r="S6" s="183" t="s">
        <v>62</v>
      </c>
      <c r="T6" s="145"/>
      <c r="U6" s="145"/>
    </row>
    <row r="7" spans="1:22" ht="23.25" customHeight="1">
      <c r="A7" s="161"/>
      <c r="C7" s="145" t="s">
        <v>37</v>
      </c>
      <c r="D7" s="145"/>
      <c r="E7" s="145"/>
      <c r="F7" s="145"/>
      <c r="G7" s="145" t="s">
        <v>48</v>
      </c>
      <c r="H7" s="145"/>
      <c r="I7" s="183" t="s">
        <v>50</v>
      </c>
      <c r="J7" s="145"/>
      <c r="K7" s="183" t="s">
        <v>54</v>
      </c>
      <c r="L7" s="145"/>
      <c r="M7" s="145"/>
      <c r="N7" s="145"/>
      <c r="O7" s="253" t="s">
        <v>180</v>
      </c>
      <c r="P7" s="145"/>
      <c r="Q7" s="183" t="s">
        <v>28</v>
      </c>
      <c r="S7" s="183" t="s">
        <v>63</v>
      </c>
      <c r="T7" s="145"/>
      <c r="U7" s="183" t="s">
        <v>34</v>
      </c>
    </row>
    <row r="8" spans="1:22" ht="23.25" customHeight="1">
      <c r="A8" s="203"/>
      <c r="C8" s="145" t="s">
        <v>38</v>
      </c>
      <c r="D8" s="145"/>
      <c r="E8" s="183" t="s">
        <v>146</v>
      </c>
      <c r="F8" s="145"/>
      <c r="G8" s="183" t="s">
        <v>61</v>
      </c>
      <c r="H8" s="145"/>
      <c r="I8" s="183" t="s">
        <v>47</v>
      </c>
      <c r="J8" s="145"/>
      <c r="K8" s="183" t="s">
        <v>55</v>
      </c>
      <c r="L8" s="145"/>
      <c r="M8" s="183" t="s">
        <v>89</v>
      </c>
      <c r="N8" s="183"/>
      <c r="O8" s="183" t="s">
        <v>181</v>
      </c>
      <c r="P8" s="145"/>
      <c r="Q8" s="183" t="s">
        <v>105</v>
      </c>
      <c r="S8" s="183" t="s">
        <v>64</v>
      </c>
      <c r="T8" s="145"/>
      <c r="U8" s="183" t="s">
        <v>28</v>
      </c>
    </row>
    <row r="9" spans="1:22" ht="20.100000000000001" customHeight="1">
      <c r="A9" s="203"/>
      <c r="C9" s="270" t="s">
        <v>74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</row>
    <row r="10" spans="1:22" ht="23.25" customHeight="1">
      <c r="A10" s="185" t="s">
        <v>171</v>
      </c>
    </row>
    <row r="11" spans="1:22" ht="23.25" customHeight="1">
      <c r="A11" s="207" t="s">
        <v>172</v>
      </c>
      <c r="B11" s="208"/>
      <c r="C11" s="245">
        <f>'BS 3-5'!E89</f>
        <v>1124417</v>
      </c>
      <c r="D11" s="246"/>
      <c r="E11" s="247"/>
      <c r="F11" s="248"/>
      <c r="G11" s="245">
        <f>'BS 3-5'!E90</f>
        <v>547611</v>
      </c>
      <c r="H11" s="249"/>
      <c r="I11" s="245">
        <f>'BS 3-5'!E93</f>
        <v>24100</v>
      </c>
      <c r="J11" s="246"/>
      <c r="K11" s="247"/>
      <c r="L11" s="246"/>
      <c r="M11" s="245">
        <f>'BS 3-5'!E94</f>
        <v>-905693</v>
      </c>
      <c r="N11" s="245"/>
      <c r="O11" s="245">
        <f>'BS 3-5'!E96</f>
        <v>-70000</v>
      </c>
      <c r="P11" s="249"/>
      <c r="Q11" s="245">
        <f>SUM(C11:O11)</f>
        <v>720435</v>
      </c>
      <c r="R11" s="248"/>
      <c r="S11" s="245">
        <f>'BS 3-5'!E98</f>
        <v>-3614</v>
      </c>
      <c r="T11" s="250"/>
      <c r="U11" s="245">
        <f>SUM(Q11:S11)</f>
        <v>716821</v>
      </c>
      <c r="V11" s="171"/>
    </row>
    <row r="12" spans="1:22" ht="10.15" customHeight="1">
      <c r="A12" s="209"/>
      <c r="B12" s="210"/>
      <c r="C12" s="211"/>
      <c r="D12" s="211"/>
      <c r="E12" s="211"/>
      <c r="F12"/>
      <c r="G12" s="155"/>
      <c r="H12" s="212"/>
      <c r="I12" s="211"/>
      <c r="J12" s="211"/>
      <c r="K12" s="211"/>
      <c r="L12" s="213"/>
      <c r="M12" s="213"/>
      <c r="N12" s="213"/>
      <c r="O12" s="213"/>
      <c r="P12" s="212"/>
      <c r="Q12" s="213"/>
    </row>
    <row r="13" spans="1:22" ht="21.75">
      <c r="A13" s="185" t="s">
        <v>147</v>
      </c>
      <c r="B13" s="210"/>
      <c r="C13" s="211"/>
      <c r="D13" s="211"/>
      <c r="E13" s="211"/>
      <c r="F13"/>
      <c r="G13" s="155"/>
      <c r="H13" s="212"/>
      <c r="I13" s="211"/>
      <c r="J13" s="211"/>
      <c r="K13" s="211"/>
      <c r="L13" s="213"/>
      <c r="M13" s="213"/>
      <c r="N13" s="213"/>
      <c r="O13" s="213"/>
      <c r="P13" s="212"/>
      <c r="Q13" s="213"/>
    </row>
    <row r="14" spans="1:22" ht="21.75">
      <c r="A14" s="214" t="s">
        <v>148</v>
      </c>
      <c r="B14" s="210"/>
      <c r="C14" s="211"/>
      <c r="D14" s="211"/>
      <c r="E14" s="211"/>
      <c r="F14"/>
      <c r="G14" s="155"/>
      <c r="H14" s="212"/>
      <c r="I14" s="211"/>
      <c r="J14" s="211"/>
      <c r="K14" s="211"/>
      <c r="L14" s="213"/>
      <c r="M14" s="213"/>
      <c r="N14" s="213"/>
      <c r="O14" s="213"/>
      <c r="P14" s="212"/>
      <c r="Q14" s="213"/>
    </row>
    <row r="15" spans="1:22" ht="21.75">
      <c r="A15" s="215" t="s">
        <v>150</v>
      </c>
      <c r="B15" s="210"/>
      <c r="C15" s="211">
        <v>0</v>
      </c>
      <c r="D15" s="211"/>
      <c r="E15" s="211"/>
      <c r="F15"/>
      <c r="G15" s="211">
        <v>0</v>
      </c>
      <c r="H15" s="211">
        <v>0</v>
      </c>
      <c r="I15" s="211">
        <v>0</v>
      </c>
      <c r="J15" s="211">
        <v>0</v>
      </c>
      <c r="K15" s="211">
        <v>0</v>
      </c>
      <c r="L15" s="211">
        <v>0</v>
      </c>
      <c r="M15" s="211">
        <v>0</v>
      </c>
      <c r="N15" s="211">
        <v>0</v>
      </c>
      <c r="O15" s="211">
        <v>0</v>
      </c>
      <c r="P15" s="211">
        <v>0</v>
      </c>
      <c r="Q15" s="211">
        <v>0</v>
      </c>
      <c r="S15" s="155">
        <v>999</v>
      </c>
      <c r="U15" s="244">
        <f>SUM(Q15:S15)</f>
        <v>999</v>
      </c>
    </row>
    <row r="16" spans="1:22" ht="21.75">
      <c r="A16" s="214" t="s">
        <v>151</v>
      </c>
      <c r="B16" s="210"/>
      <c r="C16" s="217">
        <f>SUM(C15:C15)</f>
        <v>0</v>
      </c>
      <c r="D16" s="163"/>
      <c r="E16" s="163"/>
      <c r="F16" s="150"/>
      <c r="G16" s="217">
        <f>SUM(G15:G15)</f>
        <v>0</v>
      </c>
      <c r="H16" s="212"/>
      <c r="I16" s="217">
        <f>SUM(I15:I15)</f>
        <v>0</v>
      </c>
      <c r="J16" s="211"/>
      <c r="K16" s="211"/>
      <c r="L16" s="213"/>
      <c r="M16" s="217">
        <f>SUM(M15:M15)</f>
        <v>0</v>
      </c>
      <c r="N16" s="252"/>
      <c r="O16" s="217">
        <f>SUM(O15:O15)</f>
        <v>0</v>
      </c>
      <c r="P16" s="212"/>
      <c r="Q16" s="217">
        <f>SUM(Q15:Q15)</f>
        <v>0</v>
      </c>
      <c r="S16" s="217">
        <f>SUM(S15:S15)</f>
        <v>999</v>
      </c>
      <c r="U16" s="217">
        <f>SUM(Q16:S16)</f>
        <v>999</v>
      </c>
    </row>
    <row r="17" spans="1:21" ht="10.15" customHeight="1">
      <c r="A17" s="209"/>
      <c r="B17" s="210"/>
      <c r="C17" s="211"/>
      <c r="D17" s="211"/>
      <c r="E17" s="211"/>
      <c r="F17"/>
      <c r="G17" s="155"/>
      <c r="H17" s="212"/>
      <c r="I17" s="211"/>
      <c r="J17" s="211"/>
      <c r="K17" s="211"/>
      <c r="L17" s="213"/>
      <c r="M17" s="213"/>
      <c r="N17" s="213"/>
      <c r="O17" s="213"/>
      <c r="P17" s="212"/>
      <c r="Q17" s="213"/>
    </row>
    <row r="18" spans="1:21" ht="10.15" customHeight="1">
      <c r="A18" s="209"/>
      <c r="B18" s="210"/>
      <c r="C18" s="211"/>
      <c r="D18" s="211"/>
      <c r="E18" s="211"/>
      <c r="F18"/>
      <c r="G18" s="155"/>
      <c r="H18" s="212"/>
      <c r="I18" s="211"/>
      <c r="J18" s="211"/>
      <c r="K18" s="211"/>
      <c r="L18" s="213"/>
      <c r="M18" s="213"/>
      <c r="N18" s="213"/>
      <c r="O18" s="213"/>
      <c r="P18" s="212"/>
      <c r="Q18" s="213"/>
    </row>
    <row r="19" spans="1:21" ht="23.25" customHeight="1">
      <c r="A19" s="207" t="s">
        <v>152</v>
      </c>
      <c r="B19" s="209"/>
      <c r="C19" s="219"/>
      <c r="D19" s="213"/>
      <c r="E19" s="213"/>
      <c r="F19" s="213"/>
      <c r="G19" s="163"/>
      <c r="H19" s="173"/>
      <c r="I19" s="219"/>
      <c r="J19" s="220"/>
      <c r="K19" s="219"/>
      <c r="L19" s="213"/>
      <c r="M19" s="219"/>
      <c r="N19" s="219"/>
      <c r="O19" s="219"/>
      <c r="P19" s="212"/>
      <c r="Q19" s="213"/>
      <c r="R19"/>
      <c r="S19" s="150"/>
      <c r="T19"/>
      <c r="U19" s="212"/>
    </row>
    <row r="20" spans="1:21" ht="23.25" customHeight="1">
      <c r="A20" s="215" t="s">
        <v>153</v>
      </c>
      <c r="B20" s="209"/>
      <c r="C20" s="211">
        <v>0</v>
      </c>
      <c r="D20" s="211">
        <v>0</v>
      </c>
      <c r="E20" s="211">
        <v>0</v>
      </c>
      <c r="F20" s="211">
        <v>0</v>
      </c>
      <c r="G20" s="211">
        <v>0</v>
      </c>
      <c r="H20" s="211">
        <v>0</v>
      </c>
      <c r="I20" s="211">
        <v>0</v>
      </c>
      <c r="J20" s="211"/>
      <c r="K20" s="211"/>
      <c r="L20" s="213"/>
      <c r="M20" s="152">
        <f>'PL 7'!C34</f>
        <v>-86350</v>
      </c>
      <c r="N20" s="152"/>
      <c r="O20" s="211">
        <v>0</v>
      </c>
      <c r="P20" s="212"/>
      <c r="Q20" s="152">
        <f>SUM(C20:O20)</f>
        <v>-86350</v>
      </c>
      <c r="R20"/>
      <c r="S20" s="155">
        <f>'PL 7'!C35</f>
        <v>-14468</v>
      </c>
      <c r="T20"/>
      <c r="U20" s="163">
        <f>SUM(Q20:S20)</f>
        <v>-100818</v>
      </c>
    </row>
    <row r="21" spans="1:21" ht="23.25" customHeight="1">
      <c r="A21" s="222" t="s">
        <v>154</v>
      </c>
      <c r="B21" s="223"/>
      <c r="C21" s="217">
        <f>SUM(C20:C20)</f>
        <v>0</v>
      </c>
      <c r="D21" s="224"/>
      <c r="E21" s="217">
        <f>SUM(E20:E20)</f>
        <v>0</v>
      </c>
      <c r="F21" s="159"/>
      <c r="G21" s="217">
        <f>SUM(G20:G20)</f>
        <v>0</v>
      </c>
      <c r="H21" s="196"/>
      <c r="I21" s="217">
        <f>SUM(I20:I20)</f>
        <v>0</v>
      </c>
      <c r="J21" s="196"/>
      <c r="K21" s="217">
        <f>SUM(K20:K20)</f>
        <v>0</v>
      </c>
      <c r="L21" s="196"/>
      <c r="M21" s="217">
        <f>SUM(M20:M20)</f>
        <v>-86350</v>
      </c>
      <c r="N21" s="252"/>
      <c r="O21" s="217">
        <f>SUM(O20:O20)</f>
        <v>0</v>
      </c>
      <c r="P21" s="196"/>
      <c r="Q21" s="217">
        <f>SUM(Q20:Q20)</f>
        <v>-86350</v>
      </c>
      <c r="R21" s="161"/>
      <c r="S21" s="217">
        <f>SUM(S20:S20)</f>
        <v>-14468</v>
      </c>
      <c r="T21" s="161"/>
      <c r="U21" s="217">
        <f>SUM(Q21:S21)</f>
        <v>-100818</v>
      </c>
    </row>
    <row r="22" spans="1:21" ht="11.25" customHeight="1">
      <c r="A22" s="209"/>
      <c r="B22" s="210"/>
      <c r="C22" s="211"/>
      <c r="D22" s="211"/>
      <c r="E22" s="211"/>
      <c r="F22"/>
      <c r="G22" s="155"/>
      <c r="H22" s="212"/>
      <c r="I22" s="211"/>
      <c r="J22" s="211"/>
      <c r="K22" s="211"/>
      <c r="L22" s="213"/>
      <c r="M22" s="213"/>
      <c r="N22" s="213"/>
      <c r="O22" s="213"/>
      <c r="P22" s="212"/>
      <c r="Q22" s="213"/>
    </row>
    <row r="23" spans="1:21" ht="23.25" customHeight="1" thickBot="1">
      <c r="A23" s="222" t="s">
        <v>173</v>
      </c>
      <c r="B23" s="223"/>
      <c r="C23" s="225">
        <f>SUM(C11,C16,C20)</f>
        <v>1124417</v>
      </c>
      <c r="D23" s="206"/>
      <c r="E23" s="226"/>
      <c r="F23" s="206"/>
      <c r="G23" s="225">
        <f>SUM(G11,G16,G20)</f>
        <v>547611</v>
      </c>
      <c r="H23" s="206"/>
      <c r="I23" s="225">
        <f>SUM(I11,I16,I20)</f>
        <v>24100</v>
      </c>
      <c r="J23" s="206"/>
      <c r="K23" s="226"/>
      <c r="L23" s="206"/>
      <c r="M23" s="165">
        <f>SUM(M11,M16,M20)</f>
        <v>-992043</v>
      </c>
      <c r="N23" s="249"/>
      <c r="O23" s="165">
        <f>SUM(O11,O16,O20)</f>
        <v>-70000</v>
      </c>
      <c r="P23" s="206"/>
      <c r="Q23" s="225">
        <f>SUM(Q11,Q16,Q20)</f>
        <v>634085</v>
      </c>
      <c r="S23" s="165">
        <f>SUM(S11,S16,S20)</f>
        <v>-17083</v>
      </c>
      <c r="T23" s="161"/>
      <c r="U23" s="225">
        <f>SUM(U11,U16,U20)</f>
        <v>617002</v>
      </c>
    </row>
    <row r="24" spans="1:21" ht="23.25" customHeight="1" thickTop="1">
      <c r="C24" s="177"/>
      <c r="G24" s="171"/>
      <c r="I24" s="171"/>
      <c r="M24" s="171"/>
      <c r="N24" s="171"/>
      <c r="O24" s="171"/>
      <c r="Q24" s="171"/>
      <c r="S24" s="171"/>
      <c r="U24" s="171"/>
    </row>
    <row r="25" spans="1:21" ht="23.25" customHeight="1">
      <c r="C25" s="173"/>
      <c r="G25" s="171"/>
      <c r="I25" s="171"/>
      <c r="M25" s="171"/>
      <c r="N25" s="171"/>
      <c r="O25" s="171"/>
      <c r="Q25" s="171"/>
      <c r="S25" s="171"/>
      <c r="U25" s="171"/>
    </row>
    <row r="72" spans="3:9" ht="23.25" customHeight="1">
      <c r="C72" s="142">
        <f>SUM(C67:C71)</f>
        <v>0</v>
      </c>
      <c r="E72" s="142">
        <f>SUM(E67:E71)</f>
        <v>0</v>
      </c>
      <c r="G72" s="142">
        <f>SUM(G67:G71)</f>
        <v>0</v>
      </c>
      <c r="I72" s="142">
        <f>SUM(I67:I71)</f>
        <v>0</v>
      </c>
    </row>
    <row r="101" spans="3:3" ht="23.25" customHeight="1">
      <c r="C101" s="142">
        <f>C100-C34</f>
        <v>0</v>
      </c>
    </row>
  </sheetData>
  <mergeCells count="3">
    <mergeCell ref="C4:U4"/>
    <mergeCell ref="I5:M5"/>
    <mergeCell ref="C9:U9"/>
  </mergeCells>
  <pageMargins left="0.8" right="0.8" top="0.48" bottom="0.5" header="0.5" footer="0.5"/>
  <pageSetup paperSize="9" scale="7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showGridLines="0" view="pageBreakPreview" zoomScaleNormal="85" zoomScaleSheetLayoutView="100" workbookViewId="0"/>
  </sheetViews>
  <sheetFormatPr defaultColWidth="27.5703125" defaultRowHeight="23.25" customHeight="1"/>
  <cols>
    <col min="1" max="1" width="71.140625" style="142" customWidth="1"/>
    <col min="2" max="2" width="9" style="236" customWidth="1"/>
    <col min="3" max="3" width="11" style="142" customWidth="1"/>
    <col min="4" max="4" width="1.7109375" style="142" customWidth="1"/>
    <col min="5" max="5" width="10.85546875" style="142" hidden="1" customWidth="1"/>
    <col min="6" max="6" width="1" style="142" hidden="1" customWidth="1"/>
    <col min="7" max="7" width="11" style="142" customWidth="1"/>
    <col min="8" max="8" width="1.7109375" style="142" customWidth="1"/>
    <col min="9" max="9" width="11.7109375" style="142" customWidth="1"/>
    <col min="10" max="10" width="1.7109375" style="142" customWidth="1"/>
    <col min="11" max="11" width="11.7109375" style="142" hidden="1" customWidth="1"/>
    <col min="12" max="12" width="0.7109375" style="142" hidden="1" customWidth="1"/>
    <col min="13" max="13" width="12.7109375" style="142" customWidth="1"/>
    <col min="14" max="14" width="1.7109375" style="142" customWidth="1"/>
    <col min="15" max="15" width="12.5703125" style="142" customWidth="1"/>
    <col min="16" max="16384" width="27.5703125" style="142"/>
  </cols>
  <sheetData>
    <row r="1" spans="1:15" ht="23.25" customHeight="1">
      <c r="A1" s="140" t="s">
        <v>60</v>
      </c>
      <c r="B1" s="199"/>
      <c r="C1" s="200"/>
      <c r="D1" s="200"/>
      <c r="E1" s="200"/>
      <c r="F1" s="200"/>
      <c r="G1" s="201"/>
      <c r="H1" s="201"/>
      <c r="I1" s="201"/>
      <c r="J1" s="201"/>
      <c r="K1" s="201"/>
      <c r="L1" s="201"/>
      <c r="M1" s="201"/>
      <c r="N1" s="201"/>
      <c r="O1" s="201"/>
    </row>
    <row r="2" spans="1:15" ht="23.25" customHeight="1">
      <c r="A2" s="143" t="s">
        <v>176</v>
      </c>
      <c r="B2" s="202"/>
      <c r="C2" s="143"/>
      <c r="D2" s="143"/>
      <c r="E2" s="143"/>
      <c r="F2" s="143"/>
      <c r="G2" s="201"/>
      <c r="H2" s="201"/>
      <c r="I2" s="201"/>
      <c r="J2" s="201"/>
      <c r="K2" s="201"/>
      <c r="L2" s="201"/>
      <c r="M2" s="201"/>
      <c r="N2" s="201"/>
      <c r="O2" s="201"/>
    </row>
    <row r="3" spans="1:15" ht="20.100000000000001" customHeight="1">
      <c r="A3" s="200"/>
      <c r="B3" s="199"/>
      <c r="C3" s="271" t="s">
        <v>49</v>
      </c>
      <c r="D3" s="271"/>
      <c r="E3" s="271"/>
      <c r="F3" s="279"/>
      <c r="G3" s="279"/>
      <c r="H3" s="279"/>
      <c r="I3" s="279"/>
      <c r="J3" s="279"/>
      <c r="K3" s="279"/>
      <c r="L3" s="279"/>
      <c r="M3" s="279"/>
      <c r="N3" s="279"/>
      <c r="O3" s="279"/>
    </row>
    <row r="4" spans="1:15" ht="20.100000000000001" customHeight="1">
      <c r="A4" s="161"/>
      <c r="C4" s="237"/>
      <c r="D4" s="237"/>
      <c r="E4" s="237"/>
      <c r="F4" s="237"/>
      <c r="G4" s="237"/>
      <c r="H4" s="237"/>
      <c r="I4" s="278" t="s">
        <v>79</v>
      </c>
      <c r="J4" s="278"/>
      <c r="K4" s="278"/>
      <c r="L4" s="278"/>
      <c r="M4" s="278"/>
      <c r="N4" s="237"/>
      <c r="O4" s="237"/>
    </row>
    <row r="5" spans="1:15" ht="23.25" customHeight="1">
      <c r="A5" s="161"/>
      <c r="C5" s="145" t="s">
        <v>27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23.25" customHeight="1">
      <c r="A6" s="161"/>
      <c r="C6" s="145" t="s">
        <v>37</v>
      </c>
      <c r="D6" s="145"/>
      <c r="E6" s="145"/>
      <c r="F6" s="145"/>
      <c r="G6" s="145" t="s">
        <v>48</v>
      </c>
      <c r="H6" s="145"/>
      <c r="I6" s="183" t="s">
        <v>50</v>
      </c>
      <c r="J6" s="145"/>
      <c r="K6" s="183" t="s">
        <v>54</v>
      </c>
      <c r="L6" s="145"/>
      <c r="M6" s="145"/>
      <c r="N6" s="145"/>
      <c r="O6" s="145" t="s">
        <v>34</v>
      </c>
    </row>
    <row r="7" spans="1:15" ht="23.25" customHeight="1">
      <c r="A7" s="203"/>
      <c r="C7" s="145" t="s">
        <v>38</v>
      </c>
      <c r="D7" s="145"/>
      <c r="E7" s="183" t="s">
        <v>146</v>
      </c>
      <c r="F7" s="145"/>
      <c r="G7" s="183" t="s">
        <v>61</v>
      </c>
      <c r="H7" s="145"/>
      <c r="I7" s="183" t="s">
        <v>47</v>
      </c>
      <c r="J7" s="145"/>
      <c r="K7" s="183" t="s">
        <v>55</v>
      </c>
      <c r="L7" s="145"/>
      <c r="M7" s="183" t="s">
        <v>89</v>
      </c>
      <c r="N7" s="145"/>
      <c r="O7" s="183" t="s">
        <v>28</v>
      </c>
    </row>
    <row r="8" spans="1:15" ht="20.100000000000001" customHeight="1">
      <c r="A8" s="203"/>
      <c r="C8" s="270" t="s">
        <v>74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5" ht="23.25" customHeight="1">
      <c r="A9" s="185" t="s">
        <v>132</v>
      </c>
    </row>
    <row r="10" spans="1:15" ht="23.25" customHeight="1">
      <c r="A10" s="207" t="s">
        <v>133</v>
      </c>
      <c r="B10" s="208"/>
      <c r="C10" s="246">
        <v>535437</v>
      </c>
      <c r="D10" s="246"/>
      <c r="E10" s="247"/>
      <c r="F10" s="246"/>
      <c r="G10" s="246">
        <v>824432</v>
      </c>
      <c r="H10" s="249"/>
      <c r="I10" s="246">
        <v>24100</v>
      </c>
      <c r="J10" s="246"/>
      <c r="K10" s="247"/>
      <c r="L10" s="246"/>
      <c r="M10" s="254">
        <v>-1216017</v>
      </c>
      <c r="N10" s="249"/>
      <c r="O10" s="246">
        <f>SUM(C10:M10)</f>
        <v>167952</v>
      </c>
    </row>
    <row r="11" spans="1:15" ht="10.15" customHeight="1">
      <c r="A11" s="207"/>
      <c r="B11" s="208"/>
      <c r="C11" s="204"/>
      <c r="D11" s="204"/>
      <c r="E11" s="205"/>
      <c r="F11" s="204"/>
      <c r="G11" s="204"/>
      <c r="H11" s="206"/>
      <c r="I11" s="204"/>
      <c r="J11" s="204"/>
      <c r="K11" s="205"/>
      <c r="L11" s="204"/>
      <c r="M11" s="160"/>
      <c r="N11" s="206"/>
      <c r="O11" s="204"/>
    </row>
    <row r="12" spans="1:15" ht="23.25" customHeight="1">
      <c r="A12" s="185" t="s">
        <v>147</v>
      </c>
      <c r="B12" s="208"/>
      <c r="C12" s="204"/>
      <c r="D12" s="204"/>
      <c r="E12" s="205"/>
      <c r="F12" s="204"/>
      <c r="G12" s="204"/>
      <c r="H12" s="206"/>
      <c r="I12" s="204"/>
      <c r="J12" s="204"/>
      <c r="K12" s="205"/>
      <c r="L12" s="204"/>
      <c r="M12" s="160"/>
      <c r="N12" s="206"/>
      <c r="O12" s="204"/>
    </row>
    <row r="13" spans="1:15" ht="23.25" customHeight="1">
      <c r="A13" s="214" t="s">
        <v>148</v>
      </c>
      <c r="B13" s="208"/>
      <c r="C13" s="204"/>
      <c r="D13" s="204"/>
      <c r="E13" s="205"/>
      <c r="F13" s="204"/>
      <c r="G13" s="204"/>
      <c r="H13" s="206"/>
      <c r="I13" s="204"/>
      <c r="J13" s="204"/>
      <c r="K13" s="205"/>
      <c r="L13" s="204"/>
      <c r="M13" s="160"/>
      <c r="N13" s="206"/>
      <c r="O13" s="204"/>
    </row>
    <row r="14" spans="1:15" ht="23.65" customHeight="1">
      <c r="A14" s="215" t="s">
        <v>149</v>
      </c>
      <c r="C14" s="163">
        <v>267718</v>
      </c>
      <c r="D14" s="163"/>
      <c r="E14" s="163"/>
      <c r="F14" s="150"/>
      <c r="G14" s="163">
        <v>-125828</v>
      </c>
      <c r="H14" s="177"/>
      <c r="I14" s="163">
        <v>0</v>
      </c>
      <c r="J14" s="163"/>
      <c r="K14" s="163"/>
      <c r="L14" s="177"/>
      <c r="M14" s="177">
        <v>0</v>
      </c>
      <c r="N14" s="177"/>
      <c r="O14" s="213">
        <f>SUM(C14:M14)</f>
        <v>141890</v>
      </c>
    </row>
    <row r="15" spans="1:15" ht="23.65" customHeight="1">
      <c r="A15" s="214" t="s">
        <v>151</v>
      </c>
      <c r="C15" s="217">
        <f>SUM(C14)</f>
        <v>267718</v>
      </c>
      <c r="D15" s="163"/>
      <c r="E15" s="163"/>
      <c r="F15" s="150"/>
      <c r="G15" s="217">
        <f>SUM(G14)</f>
        <v>-125828</v>
      </c>
      <c r="H15" s="177"/>
      <c r="I15" s="217">
        <f>SUM(I14)</f>
        <v>0</v>
      </c>
      <c r="J15" s="163"/>
      <c r="K15" s="163"/>
      <c r="L15" s="177"/>
      <c r="M15" s="217">
        <f>SUM(M14)</f>
        <v>0</v>
      </c>
      <c r="N15" s="177"/>
      <c r="O15" s="217">
        <f>SUM(O14)</f>
        <v>141890</v>
      </c>
    </row>
    <row r="16" spans="1:15" ht="10.15" customHeight="1">
      <c r="A16" s="215"/>
      <c r="C16" s="163"/>
      <c r="D16" s="163"/>
      <c r="E16" s="163"/>
      <c r="F16" s="150"/>
      <c r="G16" s="163"/>
      <c r="H16" s="177"/>
      <c r="I16" s="163"/>
      <c r="J16" s="163"/>
      <c r="K16" s="163"/>
      <c r="L16" s="177"/>
      <c r="M16" s="177"/>
      <c r="N16" s="177"/>
      <c r="O16" s="213"/>
    </row>
    <row r="17" spans="1:16" ht="23.25" customHeight="1">
      <c r="A17" s="207" t="s">
        <v>152</v>
      </c>
      <c r="B17" s="209"/>
      <c r="C17" s="219"/>
      <c r="D17" s="213"/>
      <c r="E17" s="213"/>
      <c r="F17" s="213"/>
      <c r="G17" s="163"/>
      <c r="H17" s="173"/>
      <c r="I17" s="219"/>
      <c r="J17" s="220"/>
      <c r="K17" s="219"/>
      <c r="L17" s="213"/>
      <c r="M17" s="219"/>
      <c r="N17" s="212"/>
      <c r="O17" s="213"/>
    </row>
    <row r="18" spans="1:16" ht="23.25" customHeight="1">
      <c r="A18" s="215" t="s">
        <v>153</v>
      </c>
      <c r="B18" s="209"/>
      <c r="C18" s="211">
        <v>0</v>
      </c>
      <c r="D18" s="211"/>
      <c r="E18" s="211"/>
      <c r="F18" s="150"/>
      <c r="G18" s="211">
        <v>0</v>
      </c>
      <c r="H18" s="221"/>
      <c r="I18" s="211">
        <v>0</v>
      </c>
      <c r="J18" s="211"/>
      <c r="K18" s="211"/>
      <c r="L18" s="213"/>
      <c r="M18" s="152">
        <f>'PL 7'!I26</f>
        <v>-11111</v>
      </c>
      <c r="N18" s="212"/>
      <c r="O18" s="227">
        <f>SUM(C18:M18)</f>
        <v>-11111</v>
      </c>
    </row>
    <row r="19" spans="1:16" ht="23.25" customHeight="1">
      <c r="A19" s="222" t="s">
        <v>154</v>
      </c>
      <c r="B19" s="223"/>
      <c r="C19" s="217">
        <f>SUM(C18)</f>
        <v>0</v>
      </c>
      <c r="D19" s="224"/>
      <c r="E19" s="217">
        <f>SUM(E18:E18)</f>
        <v>0</v>
      </c>
      <c r="F19" s="159"/>
      <c r="G19" s="217">
        <f>SUM(G18)</f>
        <v>0</v>
      </c>
      <c r="H19" s="196"/>
      <c r="I19" s="217">
        <f>SUM(I18)</f>
        <v>0</v>
      </c>
      <c r="J19" s="196"/>
      <c r="K19" s="217">
        <f>SUM(K18:K18)</f>
        <v>0</v>
      </c>
      <c r="L19" s="196"/>
      <c r="M19" s="217">
        <f>SUM(M18)</f>
        <v>-11111</v>
      </c>
      <c r="N19" s="196"/>
      <c r="O19" s="217">
        <f>SUM(O18)</f>
        <v>-11111</v>
      </c>
    </row>
    <row r="20" spans="1:16" ht="12.75" customHeight="1">
      <c r="A20" s="228"/>
      <c r="C20" s="163"/>
      <c r="D20" s="163"/>
      <c r="E20" s="163"/>
      <c r="F20" s="150"/>
      <c r="G20" s="163"/>
      <c r="H20" s="177"/>
      <c r="I20" s="163"/>
      <c r="J20" s="163"/>
      <c r="K20" s="163"/>
      <c r="L20" s="177"/>
      <c r="M20" s="177"/>
      <c r="N20" s="177"/>
      <c r="O20" s="177"/>
    </row>
    <row r="21" spans="1:16" ht="23.25" customHeight="1" thickBot="1">
      <c r="A21" s="222" t="s">
        <v>134</v>
      </c>
      <c r="B21" s="223"/>
      <c r="C21" s="229">
        <f>SUM(C10,C15,C19)</f>
        <v>803155</v>
      </c>
      <c r="D21" s="206"/>
      <c r="E21" s="226" t="e">
        <f>E10+#REF!+#REF!+#REF!+E19</f>
        <v>#REF!</v>
      </c>
      <c r="F21" s="206"/>
      <c r="G21" s="229">
        <f>SUM(G10,G15,G19)</f>
        <v>698604</v>
      </c>
      <c r="H21" s="206"/>
      <c r="I21" s="229">
        <f>SUM(I10,I15,I19)</f>
        <v>24100</v>
      </c>
      <c r="J21" s="206"/>
      <c r="K21" s="226" t="e">
        <f>K10+#REF!+#REF!+#REF!+K19</f>
        <v>#REF!</v>
      </c>
      <c r="L21" s="206"/>
      <c r="M21" s="229">
        <f>SUM(M10,M15,M19)</f>
        <v>-1227128</v>
      </c>
      <c r="N21" s="206"/>
      <c r="O21" s="229">
        <f>SUM(O10,O15,O19)</f>
        <v>298731</v>
      </c>
    </row>
    <row r="22" spans="1:16" ht="23.25" customHeight="1" thickTop="1">
      <c r="C22" s="177"/>
      <c r="D22" s="177"/>
      <c r="E22" s="177"/>
      <c r="F22" s="177"/>
      <c r="G22" s="177"/>
      <c r="H22" s="173"/>
      <c r="I22" s="177"/>
      <c r="J22" s="177"/>
      <c r="K22" s="177"/>
      <c r="L22" s="177"/>
      <c r="M22" s="177"/>
      <c r="N22" s="177"/>
      <c r="O22" s="177"/>
      <c r="P22" s="177"/>
    </row>
    <row r="23" spans="1:16" ht="23.25" customHeight="1"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72" spans="3:9" ht="23.25" customHeight="1">
      <c r="C72" s="142">
        <f>SUM(C67:C71)</f>
        <v>0</v>
      </c>
      <c r="E72" s="142">
        <f>SUM(E67:E71)</f>
        <v>0</v>
      </c>
      <c r="G72" s="142">
        <f>SUM(G67:G71)</f>
        <v>0</v>
      </c>
      <c r="I72" s="142">
        <f>SUM(I67:I71)</f>
        <v>0</v>
      </c>
    </row>
    <row r="101" spans="3:3" ht="23.25" customHeight="1">
      <c r="C101" s="142">
        <f>C100-C34</f>
        <v>0</v>
      </c>
    </row>
  </sheetData>
  <mergeCells count="3">
    <mergeCell ref="C3:O3"/>
    <mergeCell ref="I4:M4"/>
    <mergeCell ref="C8:O8"/>
  </mergeCells>
  <pageMargins left="0.8" right="0.8" top="0.48" bottom="0.5" header="0.5" footer="0.5"/>
  <pageSetup paperSize="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view="pageBreakPreview" zoomScaleNormal="90" zoomScaleSheetLayoutView="100" workbookViewId="0"/>
  </sheetViews>
  <sheetFormatPr defaultColWidth="27.5703125" defaultRowHeight="23.25" customHeight="1"/>
  <cols>
    <col min="1" max="1" width="66.5703125" style="142" customWidth="1"/>
    <col min="2" max="2" width="9" style="181" customWidth="1"/>
    <col min="3" max="3" width="11" style="142" customWidth="1"/>
    <col min="4" max="4" width="0.85546875" style="142" customWidth="1"/>
    <col min="5" max="5" width="11" style="142" customWidth="1"/>
    <col min="6" max="6" width="0.85546875" style="142" customWidth="1"/>
    <col min="7" max="7" width="11.7109375" style="142" customWidth="1"/>
    <col min="8" max="8" width="0.85546875" style="142" customWidth="1"/>
    <col min="9" max="9" width="12.7109375" style="142" customWidth="1"/>
    <col min="10" max="10" width="0.85546875" style="142" customWidth="1"/>
    <col min="11" max="11" width="16.140625" style="142" customWidth="1"/>
    <col min="12" max="12" width="0.85546875" style="142" customWidth="1"/>
    <col min="13" max="13" width="12.5703125" style="142" customWidth="1"/>
    <col min="14" max="14" width="5.28515625" style="142" bestFit="1" customWidth="1"/>
    <col min="15" max="16384" width="27.5703125" style="142"/>
  </cols>
  <sheetData>
    <row r="1" spans="1:14" ht="23.25" customHeight="1">
      <c r="A1" s="140" t="s">
        <v>60</v>
      </c>
      <c r="B1" s="199"/>
      <c r="C1" s="200"/>
      <c r="D1" s="200"/>
      <c r="E1" s="201"/>
      <c r="F1" s="201"/>
      <c r="G1" s="201"/>
      <c r="H1" s="201"/>
      <c r="I1" s="201"/>
      <c r="J1" s="201"/>
      <c r="K1" s="201"/>
      <c r="L1" s="201"/>
      <c r="M1" s="201"/>
    </row>
    <row r="2" spans="1:14" ht="23.25" customHeight="1">
      <c r="A2" s="143" t="s">
        <v>176</v>
      </c>
      <c r="B2" s="202"/>
      <c r="C2" s="143"/>
      <c r="D2" s="143"/>
      <c r="E2" s="201"/>
      <c r="F2" s="201"/>
      <c r="G2" s="201"/>
      <c r="H2" s="201"/>
      <c r="I2" s="201"/>
      <c r="J2" s="201"/>
      <c r="K2" s="201"/>
      <c r="L2" s="201"/>
      <c r="M2" s="201"/>
    </row>
    <row r="3" spans="1:14" ht="20.100000000000001" customHeight="1">
      <c r="A3" s="200"/>
      <c r="B3" s="199"/>
      <c r="C3" s="271" t="s">
        <v>49</v>
      </c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4" ht="20.100000000000001" customHeight="1">
      <c r="A4" s="161"/>
      <c r="C4" s="182"/>
      <c r="D4" s="182"/>
      <c r="E4" s="182"/>
      <c r="F4" s="182"/>
      <c r="G4" s="278" t="s">
        <v>79</v>
      </c>
      <c r="H4" s="278"/>
      <c r="I4" s="278"/>
      <c r="J4" s="251"/>
      <c r="K4" s="251"/>
      <c r="L4" s="182"/>
      <c r="M4" s="182"/>
    </row>
    <row r="5" spans="1:14" ht="23.25" customHeight="1">
      <c r="A5" s="161"/>
      <c r="C5" s="145" t="s">
        <v>27</v>
      </c>
      <c r="D5" s="145"/>
      <c r="E5" s="145"/>
      <c r="F5" s="145"/>
      <c r="G5" s="145"/>
      <c r="H5" s="145"/>
      <c r="I5" s="145"/>
      <c r="J5" s="145"/>
      <c r="K5" s="253" t="s">
        <v>179</v>
      </c>
      <c r="L5" s="145"/>
      <c r="M5" s="145"/>
    </row>
    <row r="6" spans="1:14" ht="23.25" customHeight="1">
      <c r="A6" s="161"/>
      <c r="C6" s="145" t="s">
        <v>37</v>
      </c>
      <c r="D6" s="145"/>
      <c r="E6" s="145" t="s">
        <v>48</v>
      </c>
      <c r="F6" s="145"/>
      <c r="G6" s="183" t="s">
        <v>50</v>
      </c>
      <c r="H6" s="145"/>
      <c r="I6" s="145"/>
      <c r="J6" s="145"/>
      <c r="K6" s="253" t="s">
        <v>180</v>
      </c>
      <c r="L6" s="145"/>
      <c r="M6" s="145" t="s">
        <v>34</v>
      </c>
    </row>
    <row r="7" spans="1:14" ht="23.25" customHeight="1">
      <c r="A7" s="203"/>
      <c r="C7" s="145" t="s">
        <v>38</v>
      </c>
      <c r="D7" s="145"/>
      <c r="E7" s="183" t="s">
        <v>61</v>
      </c>
      <c r="F7" s="145"/>
      <c r="G7" s="183" t="s">
        <v>47</v>
      </c>
      <c r="H7" s="145"/>
      <c r="I7" s="183" t="s">
        <v>89</v>
      </c>
      <c r="J7" s="183"/>
      <c r="K7" s="183" t="s">
        <v>181</v>
      </c>
      <c r="L7" s="145"/>
      <c r="M7" s="183" t="s">
        <v>28</v>
      </c>
    </row>
    <row r="8" spans="1:14" ht="20.100000000000001" customHeight="1">
      <c r="A8" s="203"/>
      <c r="C8" s="270" t="s">
        <v>74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</row>
    <row r="9" spans="1:14" ht="23.25" customHeight="1">
      <c r="A9" s="185" t="s">
        <v>171</v>
      </c>
    </row>
    <row r="10" spans="1:14" ht="23.25" customHeight="1">
      <c r="A10" s="207" t="s">
        <v>172</v>
      </c>
      <c r="B10" s="208"/>
      <c r="C10" s="254">
        <f>'BS 3-5'!I89</f>
        <v>1124417</v>
      </c>
      <c r="D10" s="246"/>
      <c r="E10" s="254">
        <f>'BS 3-5'!I90</f>
        <v>547611</v>
      </c>
      <c r="F10" s="249"/>
      <c r="G10" s="254">
        <f>'BS 3-5'!I93</f>
        <v>24100</v>
      </c>
      <c r="H10" s="246"/>
      <c r="I10" s="254">
        <f>'BS 3-5'!I94</f>
        <v>-1149234</v>
      </c>
      <c r="J10" s="254"/>
      <c r="K10" s="254">
        <f>'BS 3-5'!I96</f>
        <v>-70000</v>
      </c>
      <c r="L10" s="249"/>
      <c r="M10" s="246">
        <f>SUM(C10:K10)</f>
        <v>476894</v>
      </c>
      <c r="N10" s="173"/>
    </row>
    <row r="11" spans="1:14" ht="10.15" customHeight="1">
      <c r="A11" s="207"/>
      <c r="B11" s="208"/>
      <c r="C11" s="204"/>
      <c r="D11" s="204"/>
      <c r="E11" s="204"/>
      <c r="F11" s="206"/>
      <c r="G11" s="204"/>
      <c r="H11" s="204"/>
      <c r="I11" s="160"/>
      <c r="J11" s="160"/>
      <c r="K11" s="160"/>
      <c r="L11" s="206"/>
      <c r="M11" s="204"/>
    </row>
    <row r="12" spans="1:14" ht="23.25" customHeight="1">
      <c r="A12" s="207" t="s">
        <v>152</v>
      </c>
      <c r="B12" s="209"/>
      <c r="C12" s="219"/>
      <c r="D12" s="213"/>
      <c r="E12" s="163"/>
      <c r="F12" s="173"/>
      <c r="G12" s="219"/>
      <c r="H12" s="220"/>
      <c r="I12" s="219"/>
      <c r="J12" s="219"/>
      <c r="K12" s="219"/>
      <c r="L12" s="212"/>
      <c r="M12" s="213"/>
    </row>
    <row r="13" spans="1:14" ht="23.25" customHeight="1">
      <c r="A13" s="215" t="s">
        <v>153</v>
      </c>
      <c r="B13" s="209"/>
      <c r="C13" s="211">
        <v>0</v>
      </c>
      <c r="D13" s="150"/>
      <c r="E13" s="211">
        <v>0</v>
      </c>
      <c r="F13" s="221"/>
      <c r="G13" s="211">
        <v>0</v>
      </c>
      <c r="H13" s="211"/>
      <c r="I13" s="152">
        <f>'PL 7'!G25</f>
        <v>-55851</v>
      </c>
      <c r="J13" s="152"/>
      <c r="K13" s="152">
        <v>0</v>
      </c>
      <c r="L13" s="212"/>
      <c r="M13" s="152">
        <f>SUM(C13:K13)</f>
        <v>-55851</v>
      </c>
    </row>
    <row r="14" spans="1:14" ht="23.25" customHeight="1">
      <c r="A14" s="222" t="s">
        <v>154</v>
      </c>
      <c r="B14" s="223"/>
      <c r="C14" s="217">
        <f>SUM(C13)</f>
        <v>0</v>
      </c>
      <c r="D14" s="159"/>
      <c r="E14" s="217">
        <f>SUM(E13)</f>
        <v>0</v>
      </c>
      <c r="F14" s="196"/>
      <c r="G14" s="217">
        <f>SUM(G13)</f>
        <v>0</v>
      </c>
      <c r="H14" s="196"/>
      <c r="I14" s="217">
        <f>SUM(I13)</f>
        <v>-55851</v>
      </c>
      <c r="J14" s="252"/>
      <c r="K14" s="217">
        <f>SUM(K13)</f>
        <v>0</v>
      </c>
      <c r="L14" s="196"/>
      <c r="M14" s="217">
        <f>SUM(M13)</f>
        <v>-55851</v>
      </c>
    </row>
    <row r="15" spans="1:14" ht="12.75" customHeight="1">
      <c r="A15" s="228"/>
      <c r="C15" s="163"/>
      <c r="D15" s="150"/>
      <c r="E15" s="163"/>
      <c r="F15" s="177"/>
      <c r="G15" s="163"/>
      <c r="H15" s="163"/>
      <c r="I15" s="177"/>
      <c r="J15" s="177"/>
      <c r="K15" s="177"/>
      <c r="L15" s="177"/>
      <c r="M15" s="177"/>
    </row>
    <row r="16" spans="1:14" ht="23.25" customHeight="1" thickBot="1">
      <c r="A16" s="222" t="s">
        <v>173</v>
      </c>
      <c r="B16" s="223"/>
      <c r="C16" s="229">
        <f>SUM(C10,C14)</f>
        <v>1124417</v>
      </c>
      <c r="D16" s="206"/>
      <c r="E16" s="229">
        <f>SUM(E10,E14)</f>
        <v>547611</v>
      </c>
      <c r="F16" s="206"/>
      <c r="G16" s="229">
        <f>SUM(G10,G14)</f>
        <v>24100</v>
      </c>
      <c r="H16" s="206"/>
      <c r="I16" s="229">
        <f>SUM(I10,I14)</f>
        <v>-1205085</v>
      </c>
      <c r="J16" s="255"/>
      <c r="K16" s="229">
        <f>SUM(K10,K14)</f>
        <v>-70000</v>
      </c>
      <c r="L16" s="206"/>
      <c r="M16" s="229">
        <f>SUM(M10,M14)</f>
        <v>421043</v>
      </c>
    </row>
    <row r="17" spans="3:14" ht="23.25" customHeight="1" thickTop="1">
      <c r="C17" s="177"/>
      <c r="D17" s="177"/>
      <c r="E17" s="177"/>
      <c r="F17" s="173"/>
      <c r="G17" s="177"/>
      <c r="H17" s="177"/>
      <c r="I17" s="177"/>
      <c r="J17" s="177"/>
      <c r="K17" s="177"/>
      <c r="L17" s="177"/>
      <c r="M17" s="177"/>
      <c r="N17" s="177"/>
    </row>
    <row r="18" spans="3:14" ht="23.25" customHeight="1"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</row>
    <row r="72" spans="3:9" ht="23.25" customHeight="1">
      <c r="C72" s="142">
        <f>SUM(C67:C71)</f>
        <v>0</v>
      </c>
      <c r="E72" s="142">
        <f>SUM(E67:E71)</f>
        <v>0</v>
      </c>
      <c r="G72" s="142">
        <f>SUM(G67:G71)</f>
        <v>0</v>
      </c>
      <c r="I72" s="142">
        <f>SUM(I67:I71)</f>
        <v>0</v>
      </c>
    </row>
    <row r="101" spans="3:3" ht="23.25" customHeight="1">
      <c r="C101" s="142">
        <f>C100-C34</f>
        <v>0</v>
      </c>
    </row>
  </sheetData>
  <mergeCells count="3">
    <mergeCell ref="C3:M3"/>
    <mergeCell ref="G4:I4"/>
    <mergeCell ref="C8:M8"/>
  </mergeCells>
  <pageMargins left="0.7" right="0.7" top="0.48" bottom="0.5" header="0.5" footer="0.5"/>
  <pageSetup paperSize="9" scale="95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GridLines="0" view="pageBreakPreview" zoomScaleNormal="100" zoomScaleSheetLayoutView="100" workbookViewId="0"/>
  </sheetViews>
  <sheetFormatPr defaultColWidth="9.140625" defaultRowHeight="21" customHeight="1"/>
  <cols>
    <col min="1" max="1" width="64" style="8" customWidth="1"/>
    <col min="2" max="2" width="12.7109375" style="100" customWidth="1"/>
    <col min="3" max="3" width="1.28515625" style="56" customWidth="1"/>
    <col min="4" max="4" width="12.7109375" style="100" customWidth="1"/>
    <col min="5" max="5" width="1.28515625" style="7" customWidth="1"/>
    <col min="6" max="6" width="12.7109375" style="70" customWidth="1"/>
    <col min="7" max="7" width="1.28515625" style="62" customWidth="1"/>
    <col min="8" max="8" width="12.7109375" style="70" customWidth="1"/>
    <col min="9" max="9" width="9.5703125" style="13" bestFit="1" customWidth="1"/>
    <col min="10" max="16384" width="9.140625" style="13"/>
  </cols>
  <sheetData>
    <row r="1" spans="1:8" ht="23.25">
      <c r="A1" s="24" t="s">
        <v>60</v>
      </c>
      <c r="B1" s="99"/>
      <c r="C1" s="67"/>
      <c r="D1" s="99"/>
    </row>
    <row r="2" spans="1:8" ht="21" customHeight="1">
      <c r="A2" s="16" t="s">
        <v>177</v>
      </c>
    </row>
    <row r="3" spans="1:8" ht="21" customHeight="1">
      <c r="A3" s="68"/>
      <c r="B3" s="272" t="s">
        <v>58</v>
      </c>
      <c r="C3" s="272"/>
      <c r="D3" s="272"/>
      <c r="E3" s="272"/>
      <c r="F3" s="272" t="s">
        <v>49</v>
      </c>
      <c r="G3" s="272"/>
      <c r="H3" s="272"/>
    </row>
    <row r="4" spans="1:8" ht="21" customHeight="1">
      <c r="A4" s="68"/>
      <c r="B4" s="273" t="s">
        <v>82</v>
      </c>
      <c r="C4" s="274"/>
      <c r="D4" s="274"/>
      <c r="E4" s="268"/>
      <c r="F4" s="274" t="s">
        <v>82</v>
      </c>
      <c r="G4" s="274"/>
      <c r="H4" s="274"/>
    </row>
    <row r="5" spans="1:8" ht="21" customHeight="1">
      <c r="A5" s="68"/>
      <c r="B5" s="273" t="s">
        <v>83</v>
      </c>
      <c r="C5" s="274"/>
      <c r="D5" s="274"/>
      <c r="E5" s="267"/>
      <c r="F5" s="274" t="s">
        <v>83</v>
      </c>
      <c r="G5" s="274"/>
      <c r="H5" s="274"/>
    </row>
    <row r="6" spans="1:8" ht="21" customHeight="1">
      <c r="A6" s="68"/>
      <c r="B6" s="55">
        <v>2564</v>
      </c>
      <c r="C6" s="54"/>
      <c r="D6" s="55">
        <v>2563</v>
      </c>
      <c r="E6" s="54"/>
      <c r="F6" s="55">
        <v>2564</v>
      </c>
      <c r="G6" s="54"/>
      <c r="H6" s="55">
        <v>2563</v>
      </c>
    </row>
    <row r="7" spans="1:8" ht="21" customHeight="1">
      <c r="A7" s="19"/>
      <c r="B7" s="277" t="s">
        <v>74</v>
      </c>
      <c r="C7" s="277"/>
      <c r="D7" s="277"/>
      <c r="E7" s="277"/>
      <c r="F7" s="277"/>
      <c r="G7" s="277"/>
      <c r="H7" s="277"/>
    </row>
    <row r="8" spans="1:8" s="10" customFormat="1" ht="18" customHeight="1">
      <c r="A8" s="20" t="s">
        <v>23</v>
      </c>
      <c r="B8" s="100"/>
      <c r="C8" s="56"/>
      <c r="D8" s="100"/>
      <c r="E8" s="7"/>
      <c r="F8" s="70"/>
      <c r="G8" s="62"/>
      <c r="H8" s="70"/>
    </row>
    <row r="9" spans="1:8" s="10" customFormat="1" ht="21" customHeight="1">
      <c r="A9" s="39" t="s">
        <v>186</v>
      </c>
      <c r="B9" s="136">
        <v>-100818</v>
      </c>
      <c r="C9" s="47"/>
      <c r="D9" s="136">
        <f>'PL 7'!E26</f>
        <v>-27599</v>
      </c>
      <c r="E9" s="40"/>
      <c r="F9" s="136">
        <v>-55851</v>
      </c>
      <c r="G9" s="62"/>
      <c r="H9" s="42">
        <f>'PL 7'!I26</f>
        <v>-11111</v>
      </c>
    </row>
    <row r="10" spans="1:8" s="10" customFormat="1" ht="21" customHeight="1">
      <c r="A10" s="22" t="s">
        <v>193</v>
      </c>
      <c r="B10" s="75"/>
      <c r="C10" s="47"/>
      <c r="D10" s="75"/>
      <c r="E10" s="40"/>
      <c r="F10" s="75"/>
      <c r="G10" s="62"/>
      <c r="H10" s="42"/>
    </row>
    <row r="11" spans="1:8" s="10" customFormat="1" ht="21" customHeight="1">
      <c r="A11" s="269" t="s">
        <v>46</v>
      </c>
      <c r="B11" s="97">
        <v>6000</v>
      </c>
      <c r="C11" s="29"/>
      <c r="D11" s="97">
        <v>8189</v>
      </c>
      <c r="E11" s="40"/>
      <c r="F11" s="97">
        <v>2287</v>
      </c>
      <c r="G11" s="62"/>
      <c r="H11" s="42">
        <v>5960</v>
      </c>
    </row>
    <row r="12" spans="1:8" s="10" customFormat="1" ht="21" customHeight="1">
      <c r="A12" s="9" t="s">
        <v>53</v>
      </c>
      <c r="B12" s="65">
        <v>26692</v>
      </c>
      <c r="C12" s="47"/>
      <c r="D12" s="65">
        <v>27990</v>
      </c>
      <c r="E12" s="44"/>
      <c r="F12" s="65">
        <v>24265</v>
      </c>
      <c r="G12" s="91"/>
      <c r="H12" s="65">
        <v>27014</v>
      </c>
    </row>
    <row r="13" spans="1:8" s="10" customFormat="1" ht="21" customHeight="1">
      <c r="A13" s="269" t="s">
        <v>85</v>
      </c>
      <c r="B13" s="65">
        <v>3082</v>
      </c>
      <c r="C13" s="47"/>
      <c r="D13" s="65">
        <v>2407</v>
      </c>
      <c r="E13" s="44"/>
      <c r="F13" s="65">
        <v>1132</v>
      </c>
      <c r="G13" s="91"/>
      <c r="H13" s="88">
        <v>1098</v>
      </c>
    </row>
    <row r="14" spans="1:8" s="10" customFormat="1" ht="21" customHeight="1">
      <c r="A14" s="269" t="s">
        <v>90</v>
      </c>
      <c r="B14" s="65">
        <v>17933</v>
      </c>
      <c r="C14" s="47"/>
      <c r="D14" s="65">
        <v>18033</v>
      </c>
      <c r="E14" s="40"/>
      <c r="F14" s="136">
        <v>0</v>
      </c>
      <c r="G14" s="62"/>
      <c r="H14" s="86">
        <v>0</v>
      </c>
    </row>
    <row r="15" spans="1:8" s="10" customFormat="1" ht="21" customHeight="1">
      <c r="A15" s="269" t="s">
        <v>125</v>
      </c>
      <c r="B15" s="97">
        <v>3435</v>
      </c>
      <c r="C15" s="29"/>
      <c r="D15" s="97">
        <v>2762</v>
      </c>
      <c r="E15" s="40"/>
      <c r="F15" s="97">
        <v>2174</v>
      </c>
      <c r="G15" s="62"/>
      <c r="H15" s="42">
        <v>1689</v>
      </c>
    </row>
    <row r="16" spans="1:8" s="10" customFormat="1" ht="21" customHeight="1">
      <c r="A16" s="269" t="s">
        <v>155</v>
      </c>
      <c r="B16" s="136">
        <v>-178</v>
      </c>
      <c r="C16" s="47"/>
      <c r="D16" s="136">
        <v>-161</v>
      </c>
      <c r="E16" s="71"/>
      <c r="F16" s="136">
        <v>-178</v>
      </c>
      <c r="G16" s="62"/>
      <c r="H16" s="93">
        <v>-161</v>
      </c>
    </row>
    <row r="17" spans="1:11" s="10" customFormat="1" ht="21" customHeight="1">
      <c r="A17" s="269" t="s">
        <v>194</v>
      </c>
      <c r="B17" s="136">
        <v>-3789</v>
      </c>
      <c r="C17" s="47"/>
      <c r="D17" s="136">
        <v>0</v>
      </c>
      <c r="E17" s="71"/>
      <c r="F17" s="136">
        <v>-3789</v>
      </c>
      <c r="G17" s="62"/>
      <c r="H17" s="86">
        <v>0</v>
      </c>
    </row>
    <row r="18" spans="1:11" s="10" customFormat="1" ht="21" customHeight="1">
      <c r="A18" s="269" t="s">
        <v>204</v>
      </c>
      <c r="B18" s="136">
        <v>-26735</v>
      </c>
      <c r="C18" s="29"/>
      <c r="D18" s="136">
        <v>-196</v>
      </c>
      <c r="E18" s="40"/>
      <c r="F18" s="136">
        <v>-43601</v>
      </c>
      <c r="G18" s="62"/>
      <c r="H18" s="86">
        <v>0</v>
      </c>
    </row>
    <row r="19" spans="1:11" s="10" customFormat="1" ht="21.6" hidden="1" customHeight="1">
      <c r="A19" s="269" t="s">
        <v>99</v>
      </c>
      <c r="B19" s="49"/>
      <c r="C19" s="47"/>
      <c r="D19" s="49"/>
      <c r="E19" s="71"/>
      <c r="F19" s="86"/>
      <c r="G19" s="62"/>
      <c r="H19" s="86">
        <v>0</v>
      </c>
      <c r="J19" s="69"/>
      <c r="K19" s="69"/>
    </row>
    <row r="20" spans="1:11" s="10" customFormat="1" ht="21.6" hidden="1" customHeight="1">
      <c r="A20" s="269" t="s">
        <v>126</v>
      </c>
      <c r="B20" s="49"/>
      <c r="C20" s="47"/>
      <c r="D20" s="49"/>
      <c r="E20" s="71"/>
      <c r="F20" s="86"/>
      <c r="G20" s="62"/>
      <c r="H20" s="86"/>
    </row>
    <row r="21" spans="1:11" s="10" customFormat="1" ht="21" customHeight="1">
      <c r="A21" s="269" t="s">
        <v>80</v>
      </c>
      <c r="B21" s="66">
        <v>-243</v>
      </c>
      <c r="C21" s="47"/>
      <c r="D21" s="66">
        <v>-398</v>
      </c>
      <c r="E21" s="71"/>
      <c r="F21" s="66">
        <v>-364</v>
      </c>
      <c r="G21" s="62"/>
      <c r="H21" s="66">
        <v>-398</v>
      </c>
    </row>
    <row r="22" spans="1:11" s="10" customFormat="1" ht="21" customHeight="1">
      <c r="A22" s="269" t="s">
        <v>163</v>
      </c>
      <c r="B22" s="66">
        <v>0</v>
      </c>
      <c r="C22" s="47"/>
      <c r="D22" s="66">
        <v>-1083</v>
      </c>
      <c r="E22" s="71"/>
      <c r="F22" s="66">
        <v>0</v>
      </c>
      <c r="G22" s="62"/>
      <c r="H22" s="66">
        <v>-1083</v>
      </c>
    </row>
    <row r="23" spans="1:11" s="10" customFormat="1" ht="21" customHeight="1">
      <c r="A23" s="269" t="s">
        <v>156</v>
      </c>
      <c r="B23" s="66">
        <v>0</v>
      </c>
      <c r="C23" s="47"/>
      <c r="D23" s="66">
        <v>653</v>
      </c>
      <c r="E23" s="71"/>
      <c r="F23" s="51">
        <v>0</v>
      </c>
      <c r="G23" s="62"/>
      <c r="H23" s="51">
        <v>653</v>
      </c>
    </row>
    <row r="24" spans="1:11" s="10" customFormat="1" ht="21" customHeight="1">
      <c r="A24" s="269" t="s">
        <v>123</v>
      </c>
      <c r="B24" s="66">
        <v>57</v>
      </c>
      <c r="C24" s="47"/>
      <c r="D24" s="66">
        <v>0</v>
      </c>
      <c r="E24" s="71"/>
      <c r="F24" s="51">
        <v>0</v>
      </c>
      <c r="G24" s="62"/>
      <c r="H24" s="51">
        <v>0</v>
      </c>
    </row>
    <row r="25" spans="1:11" s="10" customFormat="1" ht="21" customHeight="1">
      <c r="A25" s="269" t="s">
        <v>68</v>
      </c>
      <c r="B25" s="126">
        <v>-29</v>
      </c>
      <c r="C25" s="47"/>
      <c r="D25" s="126">
        <v>-61</v>
      </c>
      <c r="E25" s="44"/>
      <c r="F25" s="126">
        <v>-1124</v>
      </c>
      <c r="G25" s="91"/>
      <c r="H25" s="126">
        <v>-1165</v>
      </c>
    </row>
    <row r="26" spans="1:11" s="10" customFormat="1" ht="21" customHeight="1">
      <c r="A26" s="269"/>
      <c r="B26" s="66">
        <f>SUM(B9:B25)</f>
        <v>-74593</v>
      </c>
      <c r="C26" s="29"/>
      <c r="D26" s="89">
        <f>SUM(D9:D25)</f>
        <v>30536</v>
      </c>
      <c r="E26" s="40"/>
      <c r="F26" s="66">
        <f>SUM(F9:F25)</f>
        <v>-75049</v>
      </c>
      <c r="G26" s="51"/>
      <c r="H26" s="89">
        <f>SUM(H9:H25)</f>
        <v>22496</v>
      </c>
    </row>
    <row r="27" spans="1:11" s="10" customFormat="1" ht="21" customHeight="1">
      <c r="A27" s="269"/>
      <c r="B27" s="89"/>
      <c r="C27" s="29"/>
      <c r="D27" s="89"/>
      <c r="E27" s="40"/>
      <c r="F27" s="89"/>
      <c r="G27" s="51"/>
      <c r="H27" s="89"/>
    </row>
    <row r="28" spans="1:11" s="10" customFormat="1" ht="18" customHeight="1">
      <c r="A28" s="72" t="s">
        <v>35</v>
      </c>
      <c r="B28" s="88"/>
      <c r="C28" s="47"/>
      <c r="D28" s="88"/>
      <c r="E28" s="40"/>
      <c r="F28" s="70"/>
      <c r="G28" s="62"/>
      <c r="H28" s="70"/>
    </row>
    <row r="29" spans="1:11" s="10" customFormat="1" ht="21" customHeight="1">
      <c r="A29" s="39" t="s">
        <v>135</v>
      </c>
      <c r="B29" s="51">
        <v>53122</v>
      </c>
      <c r="C29" s="47"/>
      <c r="D29" s="51">
        <v>22363</v>
      </c>
      <c r="E29" s="40"/>
      <c r="F29" s="51">
        <v>44115</v>
      </c>
      <c r="G29" s="87"/>
      <c r="H29" s="51">
        <v>-14566</v>
      </c>
    </row>
    <row r="30" spans="1:11" s="10" customFormat="1" ht="21" customHeight="1">
      <c r="A30" s="9" t="s">
        <v>36</v>
      </c>
      <c r="B30" s="51">
        <v>-4493</v>
      </c>
      <c r="C30" s="47"/>
      <c r="D30" s="51">
        <v>3198</v>
      </c>
      <c r="E30" s="40"/>
      <c r="F30" s="51">
        <v>-1978</v>
      </c>
      <c r="G30" s="87"/>
      <c r="H30" s="51">
        <v>-6913</v>
      </c>
    </row>
    <row r="31" spans="1:11" s="10" customFormat="1" ht="21" customHeight="1">
      <c r="A31" s="9" t="s">
        <v>24</v>
      </c>
      <c r="B31" s="51">
        <v>3866</v>
      </c>
      <c r="C31" s="47"/>
      <c r="D31" s="51">
        <v>-11885</v>
      </c>
      <c r="E31" s="40"/>
      <c r="F31" s="51">
        <v>39</v>
      </c>
      <c r="G31" s="42"/>
      <c r="H31" s="51">
        <v>1</v>
      </c>
    </row>
    <row r="32" spans="1:11" s="10" customFormat="1" ht="21" customHeight="1">
      <c r="A32" s="39" t="s">
        <v>102</v>
      </c>
      <c r="B32" s="51">
        <v>-1803</v>
      </c>
      <c r="C32" s="47"/>
      <c r="D32" s="51">
        <v>1396</v>
      </c>
      <c r="E32" s="40"/>
      <c r="F32" s="51">
        <v>9</v>
      </c>
      <c r="G32" s="42"/>
      <c r="H32" s="51">
        <v>2432</v>
      </c>
    </row>
    <row r="33" spans="1:10" s="10" customFormat="1" ht="21" customHeight="1">
      <c r="A33" s="9" t="s">
        <v>39</v>
      </c>
      <c r="B33" s="51">
        <v>358</v>
      </c>
      <c r="C33" s="47"/>
      <c r="D33" s="51">
        <v>-88</v>
      </c>
      <c r="E33" s="40"/>
      <c r="F33" s="51">
        <v>-685</v>
      </c>
      <c r="G33" s="42"/>
      <c r="H33" s="51">
        <v>0</v>
      </c>
    </row>
    <row r="34" spans="1:10" s="10" customFormat="1" ht="21" customHeight="1">
      <c r="A34" s="9" t="s">
        <v>41</v>
      </c>
      <c r="B34" s="51">
        <v>57</v>
      </c>
      <c r="C34" s="47"/>
      <c r="D34" s="51">
        <v>-1068</v>
      </c>
      <c r="E34" s="40"/>
      <c r="F34" s="51">
        <v>-40</v>
      </c>
      <c r="G34" s="42"/>
      <c r="H34" s="51">
        <v>1</v>
      </c>
    </row>
    <row r="35" spans="1:10" s="10" customFormat="1" ht="21" customHeight="1">
      <c r="A35" s="39" t="s">
        <v>139</v>
      </c>
      <c r="B35" s="51">
        <v>686</v>
      </c>
      <c r="C35" s="47"/>
      <c r="D35" s="51">
        <v>-3241</v>
      </c>
      <c r="E35" s="40"/>
      <c r="F35" s="51">
        <v>2358</v>
      </c>
      <c r="G35" s="42"/>
      <c r="H35" s="51">
        <v>879</v>
      </c>
      <c r="J35" s="125"/>
    </row>
    <row r="36" spans="1:10" s="10" customFormat="1" ht="21" customHeight="1">
      <c r="A36" s="39" t="s">
        <v>106</v>
      </c>
      <c r="B36" s="51">
        <v>-883</v>
      </c>
      <c r="C36" s="47"/>
      <c r="D36" s="51">
        <v>-15731</v>
      </c>
      <c r="E36" s="42"/>
      <c r="F36" s="51">
        <v>-1217</v>
      </c>
      <c r="G36" s="42"/>
      <c r="H36" s="51">
        <v>2067</v>
      </c>
    </row>
    <row r="37" spans="1:10" s="10" customFormat="1" ht="21" customHeight="1">
      <c r="A37" s="39" t="s">
        <v>145</v>
      </c>
      <c r="B37" s="51">
        <v>-25215</v>
      </c>
      <c r="C37" s="47"/>
      <c r="D37" s="51">
        <v>-10482</v>
      </c>
      <c r="E37" s="42"/>
      <c r="F37" s="51">
        <v>-20077</v>
      </c>
      <c r="G37" s="42"/>
      <c r="H37" s="51">
        <v>-6447</v>
      </c>
    </row>
    <row r="38" spans="1:10" s="10" customFormat="1" ht="21" customHeight="1">
      <c r="A38" s="39" t="s">
        <v>157</v>
      </c>
      <c r="B38" s="66">
        <v>0</v>
      </c>
      <c r="C38" s="47"/>
      <c r="D38" s="51">
        <v>-35</v>
      </c>
      <c r="E38" s="71"/>
      <c r="F38" s="51">
        <v>0</v>
      </c>
      <c r="G38" s="62"/>
      <c r="H38" s="51">
        <v>0</v>
      </c>
    </row>
    <row r="39" spans="1:10" s="10" customFormat="1" ht="21" customHeight="1">
      <c r="A39" s="39" t="s">
        <v>103</v>
      </c>
      <c r="B39" s="51">
        <v>-1488</v>
      </c>
      <c r="C39" s="47"/>
      <c r="D39" s="51">
        <v>-400</v>
      </c>
      <c r="E39" s="42"/>
      <c r="F39" s="51">
        <v>-1471</v>
      </c>
      <c r="G39" s="42"/>
      <c r="H39" s="51">
        <v>-402</v>
      </c>
    </row>
    <row r="40" spans="1:10" s="10" customFormat="1" ht="21" customHeight="1">
      <c r="A40" s="9" t="s">
        <v>10</v>
      </c>
      <c r="B40" s="135">
        <v>-6396</v>
      </c>
      <c r="C40" s="47"/>
      <c r="D40" s="51">
        <v>-465</v>
      </c>
      <c r="E40" s="44"/>
      <c r="F40" s="135">
        <v>-6100</v>
      </c>
      <c r="G40" s="88"/>
      <c r="H40" s="135">
        <v>-267</v>
      </c>
    </row>
    <row r="41" spans="1:10" s="10" customFormat="1" ht="21" customHeight="1">
      <c r="A41" s="269" t="s">
        <v>91</v>
      </c>
      <c r="B41" s="66">
        <f>SUM(B26,B29:B40)</f>
        <v>-56782</v>
      </c>
      <c r="C41" s="65">
        <f>SUM(C26,C29:C40)</f>
        <v>0</v>
      </c>
      <c r="D41" s="94">
        <f>SUM(D26,D29:D40)</f>
        <v>14098</v>
      </c>
      <c r="E41" s="65">
        <f>SUM(E26,E29:E40)</f>
        <v>0</v>
      </c>
      <c r="F41" s="66">
        <f>SUM(F26,F29:F40)</f>
        <v>-60096</v>
      </c>
      <c r="G41" s="88"/>
      <c r="H41" s="66">
        <f>SUM(H26,H29:H40)</f>
        <v>-719</v>
      </c>
    </row>
    <row r="42" spans="1:10" s="10" customFormat="1" ht="21" customHeight="1">
      <c r="A42" s="269" t="s">
        <v>92</v>
      </c>
      <c r="B42" s="51">
        <v>-5719</v>
      </c>
      <c r="C42" s="47"/>
      <c r="D42" s="51">
        <v>-6668</v>
      </c>
      <c r="E42" s="73"/>
      <c r="F42" s="51">
        <v>-3779</v>
      </c>
      <c r="G42" s="88"/>
      <c r="H42" s="51">
        <v>-5475</v>
      </c>
    </row>
    <row r="43" spans="1:10" s="10" customFormat="1" ht="21" customHeight="1">
      <c r="A43" s="78" t="s">
        <v>95</v>
      </c>
      <c r="B43" s="263">
        <f>B41+B42</f>
        <v>-62501</v>
      </c>
      <c r="C43" s="26"/>
      <c r="D43" s="263">
        <f>D41+D42</f>
        <v>7430</v>
      </c>
      <c r="E43" s="25"/>
      <c r="F43" s="263">
        <f>F41+F42</f>
        <v>-63875</v>
      </c>
      <c r="G43" s="37"/>
      <c r="H43" s="263">
        <f>H41+H42</f>
        <v>-6194</v>
      </c>
    </row>
    <row r="44" spans="1:10" s="10" customFormat="1" ht="21" customHeight="1">
      <c r="A44" s="78"/>
      <c r="B44" s="83"/>
      <c r="C44" s="26"/>
      <c r="D44" s="83"/>
      <c r="E44" s="25"/>
      <c r="F44" s="43"/>
      <c r="G44" s="37"/>
      <c r="H44" s="43"/>
    </row>
    <row r="45" spans="1:10" s="10" customFormat="1" ht="22.9" customHeight="1">
      <c r="A45" s="24" t="s">
        <v>60</v>
      </c>
      <c r="B45" s="83"/>
      <c r="C45" s="26"/>
      <c r="D45" s="83"/>
      <c r="E45" s="25"/>
      <c r="F45" s="43"/>
      <c r="G45" s="37"/>
      <c r="H45" s="43"/>
    </row>
    <row r="46" spans="1:10" s="10" customFormat="1" ht="21" customHeight="1">
      <c r="A46" s="16" t="s">
        <v>177</v>
      </c>
      <c r="B46" s="83"/>
      <c r="C46" s="26"/>
      <c r="D46" s="83"/>
      <c r="E46" s="25"/>
      <c r="F46" s="43"/>
      <c r="G46" s="37"/>
      <c r="H46" s="43"/>
    </row>
    <row r="47" spans="1:10" s="10" customFormat="1" ht="21" customHeight="1">
      <c r="A47" s="78"/>
      <c r="B47" s="272" t="s">
        <v>58</v>
      </c>
      <c r="C47" s="272"/>
      <c r="D47" s="272"/>
      <c r="E47" s="272"/>
      <c r="F47" s="272" t="s">
        <v>49</v>
      </c>
      <c r="G47" s="272"/>
      <c r="H47" s="272"/>
    </row>
    <row r="48" spans="1:10" s="10" customFormat="1" ht="21" customHeight="1">
      <c r="A48" s="78"/>
      <c r="B48" s="273" t="s">
        <v>82</v>
      </c>
      <c r="C48" s="273"/>
      <c r="D48" s="273"/>
      <c r="E48" s="268"/>
      <c r="F48" s="274" t="s">
        <v>82</v>
      </c>
      <c r="G48" s="274"/>
      <c r="H48" s="274"/>
    </row>
    <row r="49" spans="1:9" s="10" customFormat="1" ht="21" customHeight="1">
      <c r="A49" s="78"/>
      <c r="B49" s="273" t="s">
        <v>83</v>
      </c>
      <c r="C49" s="273"/>
      <c r="D49" s="273"/>
      <c r="E49" s="267"/>
      <c r="F49" s="274" t="s">
        <v>83</v>
      </c>
      <c r="G49" s="274"/>
      <c r="H49" s="274"/>
    </row>
    <row r="50" spans="1:9" s="10" customFormat="1" ht="21" customHeight="1">
      <c r="A50" s="78"/>
      <c r="B50" s="55">
        <v>2564</v>
      </c>
      <c r="C50" s="54"/>
      <c r="D50" s="55">
        <v>2563</v>
      </c>
      <c r="E50" s="54"/>
      <c r="F50" s="55">
        <v>2564</v>
      </c>
      <c r="G50" s="54"/>
      <c r="H50" s="55">
        <v>2563</v>
      </c>
    </row>
    <row r="51" spans="1:9" s="10" customFormat="1" ht="21" customHeight="1">
      <c r="A51" s="269"/>
      <c r="B51" s="277" t="s">
        <v>74</v>
      </c>
      <c r="C51" s="277"/>
      <c r="D51" s="277"/>
      <c r="E51" s="277"/>
      <c r="F51" s="277"/>
      <c r="G51" s="277"/>
      <c r="H51" s="277"/>
    </row>
    <row r="52" spans="1:9" s="10" customFormat="1" ht="21" customHeight="1">
      <c r="A52" s="20" t="s">
        <v>25</v>
      </c>
      <c r="B52" s="29"/>
      <c r="C52" s="89"/>
      <c r="D52" s="29"/>
      <c r="E52" s="32"/>
      <c r="F52" s="82"/>
      <c r="G52" s="70"/>
      <c r="H52" s="82"/>
      <c r="I52" s="74"/>
    </row>
    <row r="53" spans="1:9" s="10" customFormat="1" ht="21" customHeight="1">
      <c r="A53" s="269" t="s">
        <v>136</v>
      </c>
      <c r="B53" s="29">
        <v>-7</v>
      </c>
      <c r="C53" s="89"/>
      <c r="D53" s="29">
        <v>-9</v>
      </c>
      <c r="E53" s="32"/>
      <c r="F53" s="29">
        <v>-7</v>
      </c>
      <c r="G53" s="70"/>
      <c r="H53" s="29">
        <v>-9</v>
      </c>
    </row>
    <row r="54" spans="1:9" s="10" customFormat="1" ht="21" customHeight="1">
      <c r="A54" s="269" t="s">
        <v>182</v>
      </c>
      <c r="B54" s="29">
        <v>874</v>
      </c>
      <c r="C54" s="89"/>
      <c r="D54" s="29">
        <v>21927</v>
      </c>
      <c r="E54" s="32"/>
      <c r="F54" s="29">
        <v>0</v>
      </c>
      <c r="G54" s="70"/>
      <c r="H54" s="29">
        <v>0</v>
      </c>
    </row>
    <row r="55" spans="1:9" s="10" customFormat="1" ht="21" customHeight="1">
      <c r="A55" s="269" t="s">
        <v>195</v>
      </c>
      <c r="B55" s="29">
        <v>-24256</v>
      </c>
      <c r="C55" s="89"/>
      <c r="D55" s="29">
        <v>0</v>
      </c>
      <c r="E55" s="32"/>
      <c r="F55" s="29">
        <v>-24256</v>
      </c>
      <c r="G55" s="70"/>
      <c r="H55" s="29">
        <v>0</v>
      </c>
    </row>
    <row r="56" spans="1:9" s="10" customFormat="1" ht="21" customHeight="1">
      <c r="A56" s="269" t="s">
        <v>191</v>
      </c>
      <c r="B56" s="29">
        <v>325178</v>
      </c>
      <c r="C56" s="89"/>
      <c r="D56" s="29">
        <v>146361</v>
      </c>
      <c r="E56" s="32"/>
      <c r="F56" s="29">
        <v>325178</v>
      </c>
      <c r="G56" s="70"/>
      <c r="H56" s="29">
        <v>146361</v>
      </c>
    </row>
    <row r="57" spans="1:9" s="10" customFormat="1" ht="21" customHeight="1">
      <c r="A57" s="269" t="s">
        <v>192</v>
      </c>
      <c r="B57" s="29">
        <v>-325000</v>
      </c>
      <c r="C57" s="89"/>
      <c r="D57" s="29">
        <v>-146200</v>
      </c>
      <c r="E57" s="32"/>
      <c r="F57" s="29">
        <v>-325000</v>
      </c>
      <c r="G57" s="70"/>
      <c r="H57" s="29">
        <v>-146200</v>
      </c>
    </row>
    <row r="58" spans="1:9" s="10" customFormat="1" ht="21" customHeight="1">
      <c r="A58" s="269" t="s">
        <v>164</v>
      </c>
      <c r="B58" s="29">
        <v>403</v>
      </c>
      <c r="C58" s="89"/>
      <c r="D58" s="29">
        <v>1188</v>
      </c>
      <c r="E58" s="32"/>
      <c r="F58" s="29">
        <v>364</v>
      </c>
      <c r="G58" s="70"/>
      <c r="H58" s="29">
        <v>1188</v>
      </c>
    </row>
    <row r="59" spans="1:9" s="10" customFormat="1" ht="21" customHeight="1">
      <c r="A59" s="269" t="s">
        <v>165</v>
      </c>
      <c r="B59" s="29">
        <v>0</v>
      </c>
      <c r="C59" s="89"/>
      <c r="D59" s="29">
        <v>7280</v>
      </c>
      <c r="E59" s="32"/>
      <c r="F59" s="29">
        <v>0</v>
      </c>
      <c r="G59" s="70"/>
      <c r="H59" s="29">
        <v>7280</v>
      </c>
    </row>
    <row r="60" spans="1:9" s="10" customFormat="1" ht="21" customHeight="1">
      <c r="A60" s="269" t="s">
        <v>100</v>
      </c>
      <c r="B60" s="29">
        <v>-5348</v>
      </c>
      <c r="C60" s="44"/>
      <c r="D60" s="29">
        <v>-87616</v>
      </c>
      <c r="E60" s="44"/>
      <c r="F60" s="29">
        <v>-3594</v>
      </c>
      <c r="G60" s="70"/>
      <c r="H60" s="29">
        <v>-84388</v>
      </c>
    </row>
    <row r="61" spans="1:9" s="10" customFormat="1" ht="21" hidden="1" customHeight="1">
      <c r="A61" s="269" t="s">
        <v>96</v>
      </c>
      <c r="B61" s="29"/>
      <c r="C61" s="89"/>
      <c r="D61" s="29"/>
      <c r="E61" s="32"/>
      <c r="F61" s="29"/>
      <c r="G61" s="70"/>
      <c r="H61" s="29"/>
    </row>
    <row r="62" spans="1:9" s="10" customFormat="1" ht="21" customHeight="1">
      <c r="A62" s="269" t="s">
        <v>97</v>
      </c>
      <c r="B62" s="29">
        <v>-29490</v>
      </c>
      <c r="C62" s="89"/>
      <c r="D62" s="29">
        <v>-2533</v>
      </c>
      <c r="E62" s="32"/>
      <c r="F62" s="51">
        <v>-29080</v>
      </c>
      <c r="G62" s="70"/>
      <c r="H62" s="29">
        <v>-186</v>
      </c>
    </row>
    <row r="63" spans="1:9" s="10" customFormat="1" ht="21" customHeight="1">
      <c r="A63" s="269" t="s">
        <v>158</v>
      </c>
      <c r="B63" s="29">
        <v>0</v>
      </c>
      <c r="C63" s="89"/>
      <c r="D63" s="29">
        <v>0</v>
      </c>
      <c r="E63" s="32"/>
      <c r="F63" s="29">
        <v>4350</v>
      </c>
      <c r="G63" s="70"/>
      <c r="H63" s="29">
        <v>4500</v>
      </c>
    </row>
    <row r="64" spans="1:9" s="10" customFormat="1" ht="21" customHeight="1">
      <c r="A64" s="9" t="s">
        <v>68</v>
      </c>
      <c r="B64" s="29">
        <v>29</v>
      </c>
      <c r="C64" s="44"/>
      <c r="D64" s="29">
        <v>61</v>
      </c>
      <c r="E64" s="40"/>
      <c r="F64" s="29">
        <v>2579</v>
      </c>
      <c r="G64" s="70"/>
      <c r="H64" s="29">
        <v>1173</v>
      </c>
    </row>
    <row r="65" spans="1:13" s="10" customFormat="1" ht="21" customHeight="1">
      <c r="A65" s="14" t="s">
        <v>124</v>
      </c>
      <c r="B65" s="263">
        <f>SUM(B53:B64)</f>
        <v>-57617</v>
      </c>
      <c r="C65" s="44"/>
      <c r="D65" s="263">
        <f>SUM(D53:D64)</f>
        <v>-59541</v>
      </c>
      <c r="E65" s="37"/>
      <c r="F65" s="263">
        <f>SUM(F53:F64)</f>
        <v>-49466</v>
      </c>
      <c r="G65" s="70"/>
      <c r="H65" s="263">
        <f>SUM(H53:H64)</f>
        <v>-70281</v>
      </c>
    </row>
    <row r="66" spans="1:13" s="10" customFormat="1" ht="15.4" customHeight="1">
      <c r="A66" s="9"/>
      <c r="B66" s="44"/>
      <c r="C66" s="6"/>
      <c r="D66" s="44"/>
      <c r="E66" s="40"/>
      <c r="F66" s="42"/>
      <c r="G66" s="70"/>
      <c r="H66" s="42"/>
    </row>
    <row r="67" spans="1:13" s="10" customFormat="1" ht="21" customHeight="1">
      <c r="A67" s="20" t="s">
        <v>26</v>
      </c>
      <c r="B67" s="44"/>
      <c r="C67" s="6"/>
      <c r="D67" s="44"/>
      <c r="E67" s="75"/>
      <c r="F67" s="96"/>
      <c r="G67" s="70"/>
      <c r="H67" s="96"/>
    </row>
    <row r="68" spans="1:13" s="10" customFormat="1" ht="21" customHeight="1">
      <c r="A68" s="269" t="s">
        <v>159</v>
      </c>
      <c r="B68" s="29">
        <v>0</v>
      </c>
      <c r="C68" s="6"/>
      <c r="D68" s="29">
        <v>141890</v>
      </c>
      <c r="E68" s="75"/>
      <c r="F68" s="29">
        <v>0</v>
      </c>
      <c r="G68" s="70"/>
      <c r="H68" s="29">
        <v>141890</v>
      </c>
    </row>
    <row r="69" spans="1:13" s="10" customFormat="1" ht="21" customHeight="1">
      <c r="A69" s="269" t="s">
        <v>183</v>
      </c>
      <c r="B69" s="29">
        <v>1000</v>
      </c>
      <c r="C69" s="6"/>
      <c r="D69" s="29">
        <v>0</v>
      </c>
      <c r="E69" s="75"/>
      <c r="F69" s="29">
        <v>0</v>
      </c>
      <c r="G69" s="70"/>
      <c r="H69" s="29">
        <v>0</v>
      </c>
    </row>
    <row r="70" spans="1:13" s="10" customFormat="1" ht="21" customHeight="1">
      <c r="A70" s="172" t="s">
        <v>160</v>
      </c>
      <c r="B70" s="29">
        <v>-7617</v>
      </c>
      <c r="C70" s="6"/>
      <c r="D70" s="29">
        <v>-11249</v>
      </c>
      <c r="E70" s="75"/>
      <c r="F70" s="29">
        <v>-6468</v>
      </c>
      <c r="G70" s="70"/>
      <c r="H70" s="29">
        <v>-11249</v>
      </c>
    </row>
    <row r="71" spans="1:13" s="10" customFormat="1" ht="21" customHeight="1">
      <c r="A71" s="172" t="s">
        <v>161</v>
      </c>
      <c r="B71" s="29">
        <v>-4350</v>
      </c>
      <c r="C71" s="6"/>
      <c r="D71" s="29">
        <v>-4350</v>
      </c>
      <c r="E71" s="75"/>
      <c r="F71" s="29">
        <v>-4350</v>
      </c>
      <c r="G71" s="70"/>
      <c r="H71" s="29">
        <v>-4350</v>
      </c>
    </row>
    <row r="72" spans="1:13" s="10" customFormat="1" ht="21" customHeight="1">
      <c r="A72" s="36" t="s">
        <v>98</v>
      </c>
      <c r="B72" s="29">
        <v>-2793</v>
      </c>
      <c r="C72" s="44">
        <f>SUM(C67:C71)</f>
        <v>0</v>
      </c>
      <c r="D72" s="29">
        <v>-3263</v>
      </c>
      <c r="E72" s="44">
        <f>SUM(E67:E71)</f>
        <v>0</v>
      </c>
      <c r="F72" s="29">
        <v>-1073</v>
      </c>
      <c r="G72" s="44">
        <f>SUM(G67:G71)</f>
        <v>0</v>
      </c>
      <c r="H72" s="29">
        <v>-1042</v>
      </c>
      <c r="I72" s="44"/>
    </row>
    <row r="73" spans="1:13" s="25" customFormat="1" ht="21" customHeight="1">
      <c r="A73" s="14" t="s">
        <v>166</v>
      </c>
      <c r="B73" s="263">
        <f>SUM(B68:B72)</f>
        <v>-13760</v>
      </c>
      <c r="C73" s="43"/>
      <c r="D73" s="263">
        <f>SUM(D68:D72)</f>
        <v>123028</v>
      </c>
      <c r="E73" s="43"/>
      <c r="F73" s="263">
        <f>SUM(F68:F72)</f>
        <v>-11891</v>
      </c>
      <c r="G73" s="90"/>
      <c r="H73" s="263">
        <f>SUM(H68:H72)</f>
        <v>125249</v>
      </c>
    </row>
    <row r="74" spans="1:13" s="10" customFormat="1" ht="21" customHeight="1">
      <c r="A74" s="8"/>
      <c r="B74" s="75"/>
      <c r="C74" s="44"/>
      <c r="D74" s="75"/>
      <c r="E74" s="75"/>
      <c r="F74" s="96"/>
      <c r="G74" s="70"/>
      <c r="H74" s="96"/>
    </row>
    <row r="75" spans="1:13" ht="21" customHeight="1">
      <c r="A75" s="19" t="s">
        <v>86</v>
      </c>
      <c r="B75" s="110">
        <f>SUM(B43+B65+B73)</f>
        <v>-133878</v>
      </c>
      <c r="C75" s="44"/>
      <c r="D75" s="37">
        <f>SUM(D43+D65+D73)</f>
        <v>70917</v>
      </c>
      <c r="E75" s="37"/>
      <c r="F75" s="110">
        <f>SUM(F43+F65+F73)</f>
        <v>-125232</v>
      </c>
      <c r="G75" s="70"/>
      <c r="H75" s="37">
        <f>SUM(H43+H65+H73)</f>
        <v>48774</v>
      </c>
    </row>
    <row r="76" spans="1:13" s="10" customFormat="1" ht="21" customHeight="1">
      <c r="A76" s="76" t="s">
        <v>93</v>
      </c>
      <c r="B76" s="98">
        <v>164475</v>
      </c>
      <c r="C76" s="44"/>
      <c r="D76" s="98">
        <v>26735</v>
      </c>
      <c r="E76" s="44"/>
      <c r="F76" s="95">
        <v>149153</v>
      </c>
      <c r="G76" s="80"/>
      <c r="H76" s="95">
        <v>25161</v>
      </c>
    </row>
    <row r="77" spans="1:13" s="10" customFormat="1" ht="21" customHeight="1" thickBot="1">
      <c r="A77" s="78" t="s">
        <v>94</v>
      </c>
      <c r="B77" s="41">
        <f>SUM(B75:B76)</f>
        <v>30597</v>
      </c>
      <c r="C77" s="44"/>
      <c r="D77" s="41">
        <f>SUM(D75:D76)</f>
        <v>97652</v>
      </c>
      <c r="E77" s="43"/>
      <c r="F77" s="41">
        <f>SUM(F75:F76)</f>
        <v>23921</v>
      </c>
      <c r="G77" s="70"/>
      <c r="H77" s="41">
        <f>SUM(H75:H76)</f>
        <v>73935</v>
      </c>
      <c r="I77" s="116"/>
      <c r="J77" s="234"/>
      <c r="K77" s="69"/>
      <c r="L77" s="69"/>
      <c r="M77" s="69"/>
    </row>
    <row r="78" spans="1:13" ht="13.15" customHeight="1" thickTop="1">
      <c r="A78" s="231"/>
      <c r="B78" s="44"/>
      <c r="C78" s="6"/>
      <c r="D78" s="44"/>
    </row>
    <row r="79" spans="1:13" ht="21" customHeight="1">
      <c r="A79" s="21" t="s">
        <v>65</v>
      </c>
      <c r="B79" s="44"/>
      <c r="C79" s="6"/>
      <c r="D79" s="44"/>
    </row>
    <row r="80" spans="1:13" ht="21" customHeight="1">
      <c r="A80" s="38" t="s">
        <v>122</v>
      </c>
      <c r="B80" s="44">
        <v>470</v>
      </c>
      <c r="C80" s="6"/>
      <c r="D80" s="44">
        <v>4833</v>
      </c>
      <c r="F80" s="70">
        <v>17</v>
      </c>
      <c r="H80" s="70">
        <v>4833</v>
      </c>
    </row>
    <row r="101" spans="3:3" ht="21" customHeight="1">
      <c r="C101" s="264">
        <f>C100-C34</f>
        <v>0</v>
      </c>
    </row>
  </sheetData>
  <mergeCells count="14">
    <mergeCell ref="B3:E3"/>
    <mergeCell ref="F3:H3"/>
    <mergeCell ref="B4:D4"/>
    <mergeCell ref="B7:H7"/>
    <mergeCell ref="F4:H4"/>
    <mergeCell ref="B5:D5"/>
    <mergeCell ref="F5:H5"/>
    <mergeCell ref="B51:H51"/>
    <mergeCell ref="B47:E47"/>
    <mergeCell ref="F47:H47"/>
    <mergeCell ref="B48:D48"/>
    <mergeCell ref="F48:H48"/>
    <mergeCell ref="B49:D49"/>
    <mergeCell ref="F49:H49"/>
  </mergeCells>
  <pageMargins left="0.8" right="0.7" top="0.48" bottom="0.5" header="0.5" footer="0.5"/>
  <pageSetup paperSize="9" scale="83" firstPageNumber="12" fitToWidth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view="pageBreakPreview" topLeftCell="A7" zoomScaleNormal="100" zoomScaleSheetLayoutView="100" workbookViewId="0">
      <selection activeCell="M40" sqref="M40"/>
    </sheetView>
  </sheetViews>
  <sheetFormatPr defaultRowHeight="23.25" customHeight="1"/>
  <cols>
    <col min="1" max="1" width="51.140625" style="8" customWidth="1"/>
    <col min="2" max="2" width="8.85546875" style="5" customWidth="1"/>
    <col min="3" max="3" width="11.5703125" style="7" customWidth="1"/>
    <col min="4" max="4" width="1.7109375" style="56" customWidth="1"/>
    <col min="5" max="5" width="11.5703125" style="7" customWidth="1"/>
    <col min="6" max="6" width="1.7109375" style="56" customWidth="1"/>
    <col min="7" max="7" width="11.5703125" style="7" customWidth="1"/>
    <col min="8" max="8" width="1.7109375" style="56" customWidth="1"/>
    <col min="9" max="9" width="11.5703125" style="7" customWidth="1"/>
    <col min="10" max="10" width="9.42578125" style="13" bestFit="1" customWidth="1"/>
    <col min="11" max="11" width="10" style="13" customWidth="1"/>
    <col min="12" max="256" width="9.140625" style="13"/>
    <col min="257" max="257" width="51.140625" style="13" customWidth="1"/>
    <col min="258" max="258" width="8.85546875" style="13" customWidth="1"/>
    <col min="259" max="259" width="11.5703125" style="13" customWidth="1"/>
    <col min="260" max="260" width="1.7109375" style="13" customWidth="1"/>
    <col min="261" max="261" width="11.5703125" style="13" customWidth="1"/>
    <col min="262" max="262" width="1.7109375" style="13" customWidth="1"/>
    <col min="263" max="263" width="11.5703125" style="13" customWidth="1"/>
    <col min="264" max="264" width="1.7109375" style="13" customWidth="1"/>
    <col min="265" max="265" width="11.5703125" style="13" customWidth="1"/>
    <col min="266" max="266" width="9.42578125" style="13" bestFit="1" customWidth="1"/>
    <col min="267" max="267" width="10" style="13" customWidth="1"/>
    <col min="268" max="512" width="9.140625" style="13"/>
    <col min="513" max="513" width="51.140625" style="13" customWidth="1"/>
    <col min="514" max="514" width="8.85546875" style="13" customWidth="1"/>
    <col min="515" max="515" width="11.5703125" style="13" customWidth="1"/>
    <col min="516" max="516" width="1.7109375" style="13" customWidth="1"/>
    <col min="517" max="517" width="11.5703125" style="13" customWidth="1"/>
    <col min="518" max="518" width="1.7109375" style="13" customWidth="1"/>
    <col min="519" max="519" width="11.5703125" style="13" customWidth="1"/>
    <col min="520" max="520" width="1.7109375" style="13" customWidth="1"/>
    <col min="521" max="521" width="11.5703125" style="13" customWidth="1"/>
    <col min="522" max="522" width="9.42578125" style="13" bestFit="1" customWidth="1"/>
    <col min="523" max="523" width="10" style="13" customWidth="1"/>
    <col min="524" max="768" width="9.140625" style="13"/>
    <col min="769" max="769" width="51.140625" style="13" customWidth="1"/>
    <col min="770" max="770" width="8.85546875" style="13" customWidth="1"/>
    <col min="771" max="771" width="11.5703125" style="13" customWidth="1"/>
    <col min="772" max="772" width="1.7109375" style="13" customWidth="1"/>
    <col min="773" max="773" width="11.5703125" style="13" customWidth="1"/>
    <col min="774" max="774" width="1.7109375" style="13" customWidth="1"/>
    <col min="775" max="775" width="11.5703125" style="13" customWidth="1"/>
    <col min="776" max="776" width="1.7109375" style="13" customWidth="1"/>
    <col min="777" max="777" width="11.5703125" style="13" customWidth="1"/>
    <col min="778" max="778" width="9.42578125" style="13" bestFit="1" customWidth="1"/>
    <col min="779" max="779" width="10" style="13" customWidth="1"/>
    <col min="780" max="1024" width="9.140625" style="13"/>
    <col min="1025" max="1025" width="51.140625" style="13" customWidth="1"/>
    <col min="1026" max="1026" width="8.85546875" style="13" customWidth="1"/>
    <col min="1027" max="1027" width="11.5703125" style="13" customWidth="1"/>
    <col min="1028" max="1028" width="1.7109375" style="13" customWidth="1"/>
    <col min="1029" max="1029" width="11.5703125" style="13" customWidth="1"/>
    <col min="1030" max="1030" width="1.7109375" style="13" customWidth="1"/>
    <col min="1031" max="1031" width="11.5703125" style="13" customWidth="1"/>
    <col min="1032" max="1032" width="1.7109375" style="13" customWidth="1"/>
    <col min="1033" max="1033" width="11.5703125" style="13" customWidth="1"/>
    <col min="1034" max="1034" width="9.42578125" style="13" bestFit="1" customWidth="1"/>
    <col min="1035" max="1035" width="10" style="13" customWidth="1"/>
    <col min="1036" max="1280" width="9.140625" style="13"/>
    <col min="1281" max="1281" width="51.140625" style="13" customWidth="1"/>
    <col min="1282" max="1282" width="8.85546875" style="13" customWidth="1"/>
    <col min="1283" max="1283" width="11.5703125" style="13" customWidth="1"/>
    <col min="1284" max="1284" width="1.7109375" style="13" customWidth="1"/>
    <col min="1285" max="1285" width="11.5703125" style="13" customWidth="1"/>
    <col min="1286" max="1286" width="1.7109375" style="13" customWidth="1"/>
    <col min="1287" max="1287" width="11.5703125" style="13" customWidth="1"/>
    <col min="1288" max="1288" width="1.7109375" style="13" customWidth="1"/>
    <col min="1289" max="1289" width="11.5703125" style="13" customWidth="1"/>
    <col min="1290" max="1290" width="9.42578125" style="13" bestFit="1" customWidth="1"/>
    <col min="1291" max="1291" width="10" style="13" customWidth="1"/>
    <col min="1292" max="1536" width="9.140625" style="13"/>
    <col min="1537" max="1537" width="51.140625" style="13" customWidth="1"/>
    <col min="1538" max="1538" width="8.85546875" style="13" customWidth="1"/>
    <col min="1539" max="1539" width="11.5703125" style="13" customWidth="1"/>
    <col min="1540" max="1540" width="1.7109375" style="13" customWidth="1"/>
    <col min="1541" max="1541" width="11.5703125" style="13" customWidth="1"/>
    <col min="1542" max="1542" width="1.7109375" style="13" customWidth="1"/>
    <col min="1543" max="1543" width="11.5703125" style="13" customWidth="1"/>
    <col min="1544" max="1544" width="1.7109375" style="13" customWidth="1"/>
    <col min="1545" max="1545" width="11.5703125" style="13" customWidth="1"/>
    <col min="1546" max="1546" width="9.42578125" style="13" bestFit="1" customWidth="1"/>
    <col min="1547" max="1547" width="10" style="13" customWidth="1"/>
    <col min="1548" max="1792" width="9.140625" style="13"/>
    <col min="1793" max="1793" width="51.140625" style="13" customWidth="1"/>
    <col min="1794" max="1794" width="8.85546875" style="13" customWidth="1"/>
    <col min="1795" max="1795" width="11.5703125" style="13" customWidth="1"/>
    <col min="1796" max="1796" width="1.7109375" style="13" customWidth="1"/>
    <col min="1797" max="1797" width="11.5703125" style="13" customWidth="1"/>
    <col min="1798" max="1798" width="1.7109375" style="13" customWidth="1"/>
    <col min="1799" max="1799" width="11.5703125" style="13" customWidth="1"/>
    <col min="1800" max="1800" width="1.7109375" style="13" customWidth="1"/>
    <col min="1801" max="1801" width="11.5703125" style="13" customWidth="1"/>
    <col min="1802" max="1802" width="9.42578125" style="13" bestFit="1" customWidth="1"/>
    <col min="1803" max="1803" width="10" style="13" customWidth="1"/>
    <col min="1804" max="2048" width="9.140625" style="13"/>
    <col min="2049" max="2049" width="51.140625" style="13" customWidth="1"/>
    <col min="2050" max="2050" width="8.85546875" style="13" customWidth="1"/>
    <col min="2051" max="2051" width="11.5703125" style="13" customWidth="1"/>
    <col min="2052" max="2052" width="1.7109375" style="13" customWidth="1"/>
    <col min="2053" max="2053" width="11.5703125" style="13" customWidth="1"/>
    <col min="2054" max="2054" width="1.7109375" style="13" customWidth="1"/>
    <col min="2055" max="2055" width="11.5703125" style="13" customWidth="1"/>
    <col min="2056" max="2056" width="1.7109375" style="13" customWidth="1"/>
    <col min="2057" max="2057" width="11.5703125" style="13" customWidth="1"/>
    <col min="2058" max="2058" width="9.42578125" style="13" bestFit="1" customWidth="1"/>
    <col min="2059" max="2059" width="10" style="13" customWidth="1"/>
    <col min="2060" max="2304" width="9.140625" style="13"/>
    <col min="2305" max="2305" width="51.140625" style="13" customWidth="1"/>
    <col min="2306" max="2306" width="8.85546875" style="13" customWidth="1"/>
    <col min="2307" max="2307" width="11.5703125" style="13" customWidth="1"/>
    <col min="2308" max="2308" width="1.7109375" style="13" customWidth="1"/>
    <col min="2309" max="2309" width="11.5703125" style="13" customWidth="1"/>
    <col min="2310" max="2310" width="1.7109375" style="13" customWidth="1"/>
    <col min="2311" max="2311" width="11.5703125" style="13" customWidth="1"/>
    <col min="2312" max="2312" width="1.7109375" style="13" customWidth="1"/>
    <col min="2313" max="2313" width="11.5703125" style="13" customWidth="1"/>
    <col min="2314" max="2314" width="9.42578125" style="13" bestFit="1" customWidth="1"/>
    <col min="2315" max="2315" width="10" style="13" customWidth="1"/>
    <col min="2316" max="2560" width="9.140625" style="13"/>
    <col min="2561" max="2561" width="51.140625" style="13" customWidth="1"/>
    <col min="2562" max="2562" width="8.85546875" style="13" customWidth="1"/>
    <col min="2563" max="2563" width="11.5703125" style="13" customWidth="1"/>
    <col min="2564" max="2564" width="1.7109375" style="13" customWidth="1"/>
    <col min="2565" max="2565" width="11.5703125" style="13" customWidth="1"/>
    <col min="2566" max="2566" width="1.7109375" style="13" customWidth="1"/>
    <col min="2567" max="2567" width="11.5703125" style="13" customWidth="1"/>
    <col min="2568" max="2568" width="1.7109375" style="13" customWidth="1"/>
    <col min="2569" max="2569" width="11.5703125" style="13" customWidth="1"/>
    <col min="2570" max="2570" width="9.42578125" style="13" bestFit="1" customWidth="1"/>
    <col min="2571" max="2571" width="10" style="13" customWidth="1"/>
    <col min="2572" max="2816" width="9.140625" style="13"/>
    <col min="2817" max="2817" width="51.140625" style="13" customWidth="1"/>
    <col min="2818" max="2818" width="8.85546875" style="13" customWidth="1"/>
    <col min="2819" max="2819" width="11.5703125" style="13" customWidth="1"/>
    <col min="2820" max="2820" width="1.7109375" style="13" customWidth="1"/>
    <col min="2821" max="2821" width="11.5703125" style="13" customWidth="1"/>
    <col min="2822" max="2822" width="1.7109375" style="13" customWidth="1"/>
    <col min="2823" max="2823" width="11.5703125" style="13" customWidth="1"/>
    <col min="2824" max="2824" width="1.7109375" style="13" customWidth="1"/>
    <col min="2825" max="2825" width="11.5703125" style="13" customWidth="1"/>
    <col min="2826" max="2826" width="9.42578125" style="13" bestFit="1" customWidth="1"/>
    <col min="2827" max="2827" width="10" style="13" customWidth="1"/>
    <col min="2828" max="3072" width="9.140625" style="13"/>
    <col min="3073" max="3073" width="51.140625" style="13" customWidth="1"/>
    <col min="3074" max="3074" width="8.85546875" style="13" customWidth="1"/>
    <col min="3075" max="3075" width="11.5703125" style="13" customWidth="1"/>
    <col min="3076" max="3076" width="1.7109375" style="13" customWidth="1"/>
    <col min="3077" max="3077" width="11.5703125" style="13" customWidth="1"/>
    <col min="3078" max="3078" width="1.7109375" style="13" customWidth="1"/>
    <col min="3079" max="3079" width="11.5703125" style="13" customWidth="1"/>
    <col min="3080" max="3080" width="1.7109375" style="13" customWidth="1"/>
    <col min="3081" max="3081" width="11.5703125" style="13" customWidth="1"/>
    <col min="3082" max="3082" width="9.42578125" style="13" bestFit="1" customWidth="1"/>
    <col min="3083" max="3083" width="10" style="13" customWidth="1"/>
    <col min="3084" max="3328" width="9.140625" style="13"/>
    <col min="3329" max="3329" width="51.140625" style="13" customWidth="1"/>
    <col min="3330" max="3330" width="8.85546875" style="13" customWidth="1"/>
    <col min="3331" max="3331" width="11.5703125" style="13" customWidth="1"/>
    <col min="3332" max="3332" width="1.7109375" style="13" customWidth="1"/>
    <col min="3333" max="3333" width="11.5703125" style="13" customWidth="1"/>
    <col min="3334" max="3334" width="1.7109375" style="13" customWidth="1"/>
    <col min="3335" max="3335" width="11.5703125" style="13" customWidth="1"/>
    <col min="3336" max="3336" width="1.7109375" style="13" customWidth="1"/>
    <col min="3337" max="3337" width="11.5703125" style="13" customWidth="1"/>
    <col min="3338" max="3338" width="9.42578125" style="13" bestFit="1" customWidth="1"/>
    <col min="3339" max="3339" width="10" style="13" customWidth="1"/>
    <col min="3340" max="3584" width="9.140625" style="13"/>
    <col min="3585" max="3585" width="51.140625" style="13" customWidth="1"/>
    <col min="3586" max="3586" width="8.85546875" style="13" customWidth="1"/>
    <col min="3587" max="3587" width="11.5703125" style="13" customWidth="1"/>
    <col min="3588" max="3588" width="1.7109375" style="13" customWidth="1"/>
    <col min="3589" max="3589" width="11.5703125" style="13" customWidth="1"/>
    <col min="3590" max="3590" width="1.7109375" style="13" customWidth="1"/>
    <col min="3591" max="3591" width="11.5703125" style="13" customWidth="1"/>
    <col min="3592" max="3592" width="1.7109375" style="13" customWidth="1"/>
    <col min="3593" max="3593" width="11.5703125" style="13" customWidth="1"/>
    <col min="3594" max="3594" width="9.42578125" style="13" bestFit="1" customWidth="1"/>
    <col min="3595" max="3595" width="10" style="13" customWidth="1"/>
    <col min="3596" max="3840" width="9.140625" style="13"/>
    <col min="3841" max="3841" width="51.140625" style="13" customWidth="1"/>
    <col min="3842" max="3842" width="8.85546875" style="13" customWidth="1"/>
    <col min="3843" max="3843" width="11.5703125" style="13" customWidth="1"/>
    <col min="3844" max="3844" width="1.7109375" style="13" customWidth="1"/>
    <col min="3845" max="3845" width="11.5703125" style="13" customWidth="1"/>
    <col min="3846" max="3846" width="1.7109375" style="13" customWidth="1"/>
    <col min="3847" max="3847" width="11.5703125" style="13" customWidth="1"/>
    <col min="3848" max="3848" width="1.7109375" style="13" customWidth="1"/>
    <col min="3849" max="3849" width="11.5703125" style="13" customWidth="1"/>
    <col min="3850" max="3850" width="9.42578125" style="13" bestFit="1" customWidth="1"/>
    <col min="3851" max="3851" width="10" style="13" customWidth="1"/>
    <col min="3852" max="4096" width="9.140625" style="13"/>
    <col min="4097" max="4097" width="51.140625" style="13" customWidth="1"/>
    <col min="4098" max="4098" width="8.85546875" style="13" customWidth="1"/>
    <col min="4099" max="4099" width="11.5703125" style="13" customWidth="1"/>
    <col min="4100" max="4100" width="1.7109375" style="13" customWidth="1"/>
    <col min="4101" max="4101" width="11.5703125" style="13" customWidth="1"/>
    <col min="4102" max="4102" width="1.7109375" style="13" customWidth="1"/>
    <col min="4103" max="4103" width="11.5703125" style="13" customWidth="1"/>
    <col min="4104" max="4104" width="1.7109375" style="13" customWidth="1"/>
    <col min="4105" max="4105" width="11.5703125" style="13" customWidth="1"/>
    <col min="4106" max="4106" width="9.42578125" style="13" bestFit="1" customWidth="1"/>
    <col min="4107" max="4107" width="10" style="13" customWidth="1"/>
    <col min="4108" max="4352" width="9.140625" style="13"/>
    <col min="4353" max="4353" width="51.140625" style="13" customWidth="1"/>
    <col min="4354" max="4354" width="8.85546875" style="13" customWidth="1"/>
    <col min="4355" max="4355" width="11.5703125" style="13" customWidth="1"/>
    <col min="4356" max="4356" width="1.7109375" style="13" customWidth="1"/>
    <col min="4357" max="4357" width="11.5703125" style="13" customWidth="1"/>
    <col min="4358" max="4358" width="1.7109375" style="13" customWidth="1"/>
    <col min="4359" max="4359" width="11.5703125" style="13" customWidth="1"/>
    <col min="4360" max="4360" width="1.7109375" style="13" customWidth="1"/>
    <col min="4361" max="4361" width="11.5703125" style="13" customWidth="1"/>
    <col min="4362" max="4362" width="9.42578125" style="13" bestFit="1" customWidth="1"/>
    <col min="4363" max="4363" width="10" style="13" customWidth="1"/>
    <col min="4364" max="4608" width="9.140625" style="13"/>
    <col min="4609" max="4609" width="51.140625" style="13" customWidth="1"/>
    <col min="4610" max="4610" width="8.85546875" style="13" customWidth="1"/>
    <col min="4611" max="4611" width="11.5703125" style="13" customWidth="1"/>
    <col min="4612" max="4612" width="1.7109375" style="13" customWidth="1"/>
    <col min="4613" max="4613" width="11.5703125" style="13" customWidth="1"/>
    <col min="4614" max="4614" width="1.7109375" style="13" customWidth="1"/>
    <col min="4615" max="4615" width="11.5703125" style="13" customWidth="1"/>
    <col min="4616" max="4616" width="1.7109375" style="13" customWidth="1"/>
    <col min="4617" max="4617" width="11.5703125" style="13" customWidth="1"/>
    <col min="4618" max="4618" width="9.42578125" style="13" bestFit="1" customWidth="1"/>
    <col min="4619" max="4619" width="10" style="13" customWidth="1"/>
    <col min="4620" max="4864" width="9.140625" style="13"/>
    <col min="4865" max="4865" width="51.140625" style="13" customWidth="1"/>
    <col min="4866" max="4866" width="8.85546875" style="13" customWidth="1"/>
    <col min="4867" max="4867" width="11.5703125" style="13" customWidth="1"/>
    <col min="4868" max="4868" width="1.7109375" style="13" customWidth="1"/>
    <col min="4869" max="4869" width="11.5703125" style="13" customWidth="1"/>
    <col min="4870" max="4870" width="1.7109375" style="13" customWidth="1"/>
    <col min="4871" max="4871" width="11.5703125" style="13" customWidth="1"/>
    <col min="4872" max="4872" width="1.7109375" style="13" customWidth="1"/>
    <col min="4873" max="4873" width="11.5703125" style="13" customWidth="1"/>
    <col min="4874" max="4874" width="9.42578125" style="13" bestFit="1" customWidth="1"/>
    <col min="4875" max="4875" width="10" style="13" customWidth="1"/>
    <col min="4876" max="5120" width="9.140625" style="13"/>
    <col min="5121" max="5121" width="51.140625" style="13" customWidth="1"/>
    <col min="5122" max="5122" width="8.85546875" style="13" customWidth="1"/>
    <col min="5123" max="5123" width="11.5703125" style="13" customWidth="1"/>
    <col min="5124" max="5124" width="1.7109375" style="13" customWidth="1"/>
    <col min="5125" max="5125" width="11.5703125" style="13" customWidth="1"/>
    <col min="5126" max="5126" width="1.7109375" style="13" customWidth="1"/>
    <col min="5127" max="5127" width="11.5703125" style="13" customWidth="1"/>
    <col min="5128" max="5128" width="1.7109375" style="13" customWidth="1"/>
    <col min="5129" max="5129" width="11.5703125" style="13" customWidth="1"/>
    <col min="5130" max="5130" width="9.42578125" style="13" bestFit="1" customWidth="1"/>
    <col min="5131" max="5131" width="10" style="13" customWidth="1"/>
    <col min="5132" max="5376" width="9.140625" style="13"/>
    <col min="5377" max="5377" width="51.140625" style="13" customWidth="1"/>
    <col min="5378" max="5378" width="8.85546875" style="13" customWidth="1"/>
    <col min="5379" max="5379" width="11.5703125" style="13" customWidth="1"/>
    <col min="5380" max="5380" width="1.7109375" style="13" customWidth="1"/>
    <col min="5381" max="5381" width="11.5703125" style="13" customWidth="1"/>
    <col min="5382" max="5382" width="1.7109375" style="13" customWidth="1"/>
    <col min="5383" max="5383" width="11.5703125" style="13" customWidth="1"/>
    <col min="5384" max="5384" width="1.7109375" style="13" customWidth="1"/>
    <col min="5385" max="5385" width="11.5703125" style="13" customWidth="1"/>
    <col min="5386" max="5386" width="9.42578125" style="13" bestFit="1" customWidth="1"/>
    <col min="5387" max="5387" width="10" style="13" customWidth="1"/>
    <col min="5388" max="5632" width="9.140625" style="13"/>
    <col min="5633" max="5633" width="51.140625" style="13" customWidth="1"/>
    <col min="5634" max="5634" width="8.85546875" style="13" customWidth="1"/>
    <col min="5635" max="5635" width="11.5703125" style="13" customWidth="1"/>
    <col min="5636" max="5636" width="1.7109375" style="13" customWidth="1"/>
    <col min="5637" max="5637" width="11.5703125" style="13" customWidth="1"/>
    <col min="5638" max="5638" width="1.7109375" style="13" customWidth="1"/>
    <col min="5639" max="5639" width="11.5703125" style="13" customWidth="1"/>
    <col min="5640" max="5640" width="1.7109375" style="13" customWidth="1"/>
    <col min="5641" max="5641" width="11.5703125" style="13" customWidth="1"/>
    <col min="5642" max="5642" width="9.42578125" style="13" bestFit="1" customWidth="1"/>
    <col min="5643" max="5643" width="10" style="13" customWidth="1"/>
    <col min="5644" max="5888" width="9.140625" style="13"/>
    <col min="5889" max="5889" width="51.140625" style="13" customWidth="1"/>
    <col min="5890" max="5890" width="8.85546875" style="13" customWidth="1"/>
    <col min="5891" max="5891" width="11.5703125" style="13" customWidth="1"/>
    <col min="5892" max="5892" width="1.7109375" style="13" customWidth="1"/>
    <col min="5893" max="5893" width="11.5703125" style="13" customWidth="1"/>
    <col min="5894" max="5894" width="1.7109375" style="13" customWidth="1"/>
    <col min="5895" max="5895" width="11.5703125" style="13" customWidth="1"/>
    <col min="5896" max="5896" width="1.7109375" style="13" customWidth="1"/>
    <col min="5897" max="5897" width="11.5703125" style="13" customWidth="1"/>
    <col min="5898" max="5898" width="9.42578125" style="13" bestFit="1" customWidth="1"/>
    <col min="5899" max="5899" width="10" style="13" customWidth="1"/>
    <col min="5900" max="6144" width="9.140625" style="13"/>
    <col min="6145" max="6145" width="51.140625" style="13" customWidth="1"/>
    <col min="6146" max="6146" width="8.85546875" style="13" customWidth="1"/>
    <col min="6147" max="6147" width="11.5703125" style="13" customWidth="1"/>
    <col min="6148" max="6148" width="1.7109375" style="13" customWidth="1"/>
    <col min="6149" max="6149" width="11.5703125" style="13" customWidth="1"/>
    <col min="6150" max="6150" width="1.7109375" style="13" customWidth="1"/>
    <col min="6151" max="6151" width="11.5703125" style="13" customWidth="1"/>
    <col min="6152" max="6152" width="1.7109375" style="13" customWidth="1"/>
    <col min="6153" max="6153" width="11.5703125" style="13" customWidth="1"/>
    <col min="6154" max="6154" width="9.42578125" style="13" bestFit="1" customWidth="1"/>
    <col min="6155" max="6155" width="10" style="13" customWidth="1"/>
    <col min="6156" max="6400" width="9.140625" style="13"/>
    <col min="6401" max="6401" width="51.140625" style="13" customWidth="1"/>
    <col min="6402" max="6402" width="8.85546875" style="13" customWidth="1"/>
    <col min="6403" max="6403" width="11.5703125" style="13" customWidth="1"/>
    <col min="6404" max="6404" width="1.7109375" style="13" customWidth="1"/>
    <col min="6405" max="6405" width="11.5703125" style="13" customWidth="1"/>
    <col min="6406" max="6406" width="1.7109375" style="13" customWidth="1"/>
    <col min="6407" max="6407" width="11.5703125" style="13" customWidth="1"/>
    <col min="6408" max="6408" width="1.7109375" style="13" customWidth="1"/>
    <col min="6409" max="6409" width="11.5703125" style="13" customWidth="1"/>
    <col min="6410" max="6410" width="9.42578125" style="13" bestFit="1" customWidth="1"/>
    <col min="6411" max="6411" width="10" style="13" customWidth="1"/>
    <col min="6412" max="6656" width="9.140625" style="13"/>
    <col min="6657" max="6657" width="51.140625" style="13" customWidth="1"/>
    <col min="6658" max="6658" width="8.85546875" style="13" customWidth="1"/>
    <col min="6659" max="6659" width="11.5703125" style="13" customWidth="1"/>
    <col min="6660" max="6660" width="1.7109375" style="13" customWidth="1"/>
    <col min="6661" max="6661" width="11.5703125" style="13" customWidth="1"/>
    <col min="6662" max="6662" width="1.7109375" style="13" customWidth="1"/>
    <col min="6663" max="6663" width="11.5703125" style="13" customWidth="1"/>
    <col min="6664" max="6664" width="1.7109375" style="13" customWidth="1"/>
    <col min="6665" max="6665" width="11.5703125" style="13" customWidth="1"/>
    <col min="6666" max="6666" width="9.42578125" style="13" bestFit="1" customWidth="1"/>
    <col min="6667" max="6667" width="10" style="13" customWidth="1"/>
    <col min="6668" max="6912" width="9.140625" style="13"/>
    <col min="6913" max="6913" width="51.140625" style="13" customWidth="1"/>
    <col min="6914" max="6914" width="8.85546875" style="13" customWidth="1"/>
    <col min="6915" max="6915" width="11.5703125" style="13" customWidth="1"/>
    <col min="6916" max="6916" width="1.7109375" style="13" customWidth="1"/>
    <col min="6917" max="6917" width="11.5703125" style="13" customWidth="1"/>
    <col min="6918" max="6918" width="1.7109375" style="13" customWidth="1"/>
    <col min="6919" max="6919" width="11.5703125" style="13" customWidth="1"/>
    <col min="6920" max="6920" width="1.7109375" style="13" customWidth="1"/>
    <col min="6921" max="6921" width="11.5703125" style="13" customWidth="1"/>
    <col min="6922" max="6922" width="9.42578125" style="13" bestFit="1" customWidth="1"/>
    <col min="6923" max="6923" width="10" style="13" customWidth="1"/>
    <col min="6924" max="7168" width="9.140625" style="13"/>
    <col min="7169" max="7169" width="51.140625" style="13" customWidth="1"/>
    <col min="7170" max="7170" width="8.85546875" style="13" customWidth="1"/>
    <col min="7171" max="7171" width="11.5703125" style="13" customWidth="1"/>
    <col min="7172" max="7172" width="1.7109375" style="13" customWidth="1"/>
    <col min="7173" max="7173" width="11.5703125" style="13" customWidth="1"/>
    <col min="7174" max="7174" width="1.7109375" style="13" customWidth="1"/>
    <col min="7175" max="7175" width="11.5703125" style="13" customWidth="1"/>
    <col min="7176" max="7176" width="1.7109375" style="13" customWidth="1"/>
    <col min="7177" max="7177" width="11.5703125" style="13" customWidth="1"/>
    <col min="7178" max="7178" width="9.42578125" style="13" bestFit="1" customWidth="1"/>
    <col min="7179" max="7179" width="10" style="13" customWidth="1"/>
    <col min="7180" max="7424" width="9.140625" style="13"/>
    <col min="7425" max="7425" width="51.140625" style="13" customWidth="1"/>
    <col min="7426" max="7426" width="8.85546875" style="13" customWidth="1"/>
    <col min="7427" max="7427" width="11.5703125" style="13" customWidth="1"/>
    <col min="7428" max="7428" width="1.7109375" style="13" customWidth="1"/>
    <col min="7429" max="7429" width="11.5703125" style="13" customWidth="1"/>
    <col min="7430" max="7430" width="1.7109375" style="13" customWidth="1"/>
    <col min="7431" max="7431" width="11.5703125" style="13" customWidth="1"/>
    <col min="7432" max="7432" width="1.7109375" style="13" customWidth="1"/>
    <col min="7433" max="7433" width="11.5703125" style="13" customWidth="1"/>
    <col min="7434" max="7434" width="9.42578125" style="13" bestFit="1" customWidth="1"/>
    <col min="7435" max="7435" width="10" style="13" customWidth="1"/>
    <col min="7436" max="7680" width="9.140625" style="13"/>
    <col min="7681" max="7681" width="51.140625" style="13" customWidth="1"/>
    <col min="7682" max="7682" width="8.85546875" style="13" customWidth="1"/>
    <col min="7683" max="7683" width="11.5703125" style="13" customWidth="1"/>
    <col min="7684" max="7684" width="1.7109375" style="13" customWidth="1"/>
    <col min="7685" max="7685" width="11.5703125" style="13" customWidth="1"/>
    <col min="7686" max="7686" width="1.7109375" style="13" customWidth="1"/>
    <col min="7687" max="7687" width="11.5703125" style="13" customWidth="1"/>
    <col min="7688" max="7688" width="1.7109375" style="13" customWidth="1"/>
    <col min="7689" max="7689" width="11.5703125" style="13" customWidth="1"/>
    <col min="7690" max="7690" width="9.42578125" style="13" bestFit="1" customWidth="1"/>
    <col min="7691" max="7691" width="10" style="13" customWidth="1"/>
    <col min="7692" max="7936" width="9.140625" style="13"/>
    <col min="7937" max="7937" width="51.140625" style="13" customWidth="1"/>
    <col min="7938" max="7938" width="8.85546875" style="13" customWidth="1"/>
    <col min="7939" max="7939" width="11.5703125" style="13" customWidth="1"/>
    <col min="7940" max="7940" width="1.7109375" style="13" customWidth="1"/>
    <col min="7941" max="7941" width="11.5703125" style="13" customWidth="1"/>
    <col min="7942" max="7942" width="1.7109375" style="13" customWidth="1"/>
    <col min="7943" max="7943" width="11.5703125" style="13" customWidth="1"/>
    <col min="7944" max="7944" width="1.7109375" style="13" customWidth="1"/>
    <col min="7945" max="7945" width="11.5703125" style="13" customWidth="1"/>
    <col min="7946" max="7946" width="9.42578125" style="13" bestFit="1" customWidth="1"/>
    <col min="7947" max="7947" width="10" style="13" customWidth="1"/>
    <col min="7948" max="8192" width="9.140625" style="13"/>
    <col min="8193" max="8193" width="51.140625" style="13" customWidth="1"/>
    <col min="8194" max="8194" width="8.85546875" style="13" customWidth="1"/>
    <col min="8195" max="8195" width="11.5703125" style="13" customWidth="1"/>
    <col min="8196" max="8196" width="1.7109375" style="13" customWidth="1"/>
    <col min="8197" max="8197" width="11.5703125" style="13" customWidth="1"/>
    <col min="8198" max="8198" width="1.7109375" style="13" customWidth="1"/>
    <col min="8199" max="8199" width="11.5703125" style="13" customWidth="1"/>
    <col min="8200" max="8200" width="1.7109375" style="13" customWidth="1"/>
    <col min="8201" max="8201" width="11.5703125" style="13" customWidth="1"/>
    <col min="8202" max="8202" width="9.42578125" style="13" bestFit="1" customWidth="1"/>
    <col min="8203" max="8203" width="10" style="13" customWidth="1"/>
    <col min="8204" max="8448" width="9.140625" style="13"/>
    <col min="8449" max="8449" width="51.140625" style="13" customWidth="1"/>
    <col min="8450" max="8450" width="8.85546875" style="13" customWidth="1"/>
    <col min="8451" max="8451" width="11.5703125" style="13" customWidth="1"/>
    <col min="8452" max="8452" width="1.7109375" style="13" customWidth="1"/>
    <col min="8453" max="8453" width="11.5703125" style="13" customWidth="1"/>
    <col min="8454" max="8454" width="1.7109375" style="13" customWidth="1"/>
    <col min="8455" max="8455" width="11.5703125" style="13" customWidth="1"/>
    <col min="8456" max="8456" width="1.7109375" style="13" customWidth="1"/>
    <col min="8457" max="8457" width="11.5703125" style="13" customWidth="1"/>
    <col min="8458" max="8458" width="9.42578125" style="13" bestFit="1" customWidth="1"/>
    <col min="8459" max="8459" width="10" style="13" customWidth="1"/>
    <col min="8460" max="8704" width="9.140625" style="13"/>
    <col min="8705" max="8705" width="51.140625" style="13" customWidth="1"/>
    <col min="8706" max="8706" width="8.85546875" style="13" customWidth="1"/>
    <col min="8707" max="8707" width="11.5703125" style="13" customWidth="1"/>
    <col min="8708" max="8708" width="1.7109375" style="13" customWidth="1"/>
    <col min="8709" max="8709" width="11.5703125" style="13" customWidth="1"/>
    <col min="8710" max="8710" width="1.7109375" style="13" customWidth="1"/>
    <col min="8711" max="8711" width="11.5703125" style="13" customWidth="1"/>
    <col min="8712" max="8712" width="1.7109375" style="13" customWidth="1"/>
    <col min="8713" max="8713" width="11.5703125" style="13" customWidth="1"/>
    <col min="8714" max="8714" width="9.42578125" style="13" bestFit="1" customWidth="1"/>
    <col min="8715" max="8715" width="10" style="13" customWidth="1"/>
    <col min="8716" max="8960" width="9.140625" style="13"/>
    <col min="8961" max="8961" width="51.140625" style="13" customWidth="1"/>
    <col min="8962" max="8962" width="8.85546875" style="13" customWidth="1"/>
    <col min="8963" max="8963" width="11.5703125" style="13" customWidth="1"/>
    <col min="8964" max="8964" width="1.7109375" style="13" customWidth="1"/>
    <col min="8965" max="8965" width="11.5703125" style="13" customWidth="1"/>
    <col min="8966" max="8966" width="1.7109375" style="13" customWidth="1"/>
    <col min="8967" max="8967" width="11.5703125" style="13" customWidth="1"/>
    <col min="8968" max="8968" width="1.7109375" style="13" customWidth="1"/>
    <col min="8969" max="8969" width="11.5703125" style="13" customWidth="1"/>
    <col min="8970" max="8970" width="9.42578125" style="13" bestFit="1" customWidth="1"/>
    <col min="8971" max="8971" width="10" style="13" customWidth="1"/>
    <col min="8972" max="9216" width="9.140625" style="13"/>
    <col min="9217" max="9217" width="51.140625" style="13" customWidth="1"/>
    <col min="9218" max="9218" width="8.85546875" style="13" customWidth="1"/>
    <col min="9219" max="9219" width="11.5703125" style="13" customWidth="1"/>
    <col min="9220" max="9220" width="1.7109375" style="13" customWidth="1"/>
    <col min="9221" max="9221" width="11.5703125" style="13" customWidth="1"/>
    <col min="9222" max="9222" width="1.7109375" style="13" customWidth="1"/>
    <col min="9223" max="9223" width="11.5703125" style="13" customWidth="1"/>
    <col min="9224" max="9224" width="1.7109375" style="13" customWidth="1"/>
    <col min="9225" max="9225" width="11.5703125" style="13" customWidth="1"/>
    <col min="9226" max="9226" width="9.42578125" style="13" bestFit="1" customWidth="1"/>
    <col min="9227" max="9227" width="10" style="13" customWidth="1"/>
    <col min="9228" max="9472" width="9.140625" style="13"/>
    <col min="9473" max="9473" width="51.140625" style="13" customWidth="1"/>
    <col min="9474" max="9474" width="8.85546875" style="13" customWidth="1"/>
    <col min="9475" max="9475" width="11.5703125" style="13" customWidth="1"/>
    <col min="9476" max="9476" width="1.7109375" style="13" customWidth="1"/>
    <col min="9477" max="9477" width="11.5703125" style="13" customWidth="1"/>
    <col min="9478" max="9478" width="1.7109375" style="13" customWidth="1"/>
    <col min="9479" max="9479" width="11.5703125" style="13" customWidth="1"/>
    <col min="9480" max="9480" width="1.7109375" style="13" customWidth="1"/>
    <col min="9481" max="9481" width="11.5703125" style="13" customWidth="1"/>
    <col min="9482" max="9482" width="9.42578125" style="13" bestFit="1" customWidth="1"/>
    <col min="9483" max="9483" width="10" style="13" customWidth="1"/>
    <col min="9484" max="9728" width="9.140625" style="13"/>
    <col min="9729" max="9729" width="51.140625" style="13" customWidth="1"/>
    <col min="9730" max="9730" width="8.85546875" style="13" customWidth="1"/>
    <col min="9731" max="9731" width="11.5703125" style="13" customWidth="1"/>
    <col min="9732" max="9732" width="1.7109375" style="13" customWidth="1"/>
    <col min="9733" max="9733" width="11.5703125" style="13" customWidth="1"/>
    <col min="9734" max="9734" width="1.7109375" style="13" customWidth="1"/>
    <col min="9735" max="9735" width="11.5703125" style="13" customWidth="1"/>
    <col min="9736" max="9736" width="1.7109375" style="13" customWidth="1"/>
    <col min="9737" max="9737" width="11.5703125" style="13" customWidth="1"/>
    <col min="9738" max="9738" width="9.42578125" style="13" bestFit="1" customWidth="1"/>
    <col min="9739" max="9739" width="10" style="13" customWidth="1"/>
    <col min="9740" max="9984" width="9.140625" style="13"/>
    <col min="9985" max="9985" width="51.140625" style="13" customWidth="1"/>
    <col min="9986" max="9986" width="8.85546875" style="13" customWidth="1"/>
    <col min="9987" max="9987" width="11.5703125" style="13" customWidth="1"/>
    <col min="9988" max="9988" width="1.7109375" style="13" customWidth="1"/>
    <col min="9989" max="9989" width="11.5703125" style="13" customWidth="1"/>
    <col min="9990" max="9990" width="1.7109375" style="13" customWidth="1"/>
    <col min="9991" max="9991" width="11.5703125" style="13" customWidth="1"/>
    <col min="9992" max="9992" width="1.7109375" style="13" customWidth="1"/>
    <col min="9993" max="9993" width="11.5703125" style="13" customWidth="1"/>
    <col min="9994" max="9994" width="9.42578125" style="13" bestFit="1" customWidth="1"/>
    <col min="9995" max="9995" width="10" style="13" customWidth="1"/>
    <col min="9996" max="10240" width="9.140625" style="13"/>
    <col min="10241" max="10241" width="51.140625" style="13" customWidth="1"/>
    <col min="10242" max="10242" width="8.85546875" style="13" customWidth="1"/>
    <col min="10243" max="10243" width="11.5703125" style="13" customWidth="1"/>
    <col min="10244" max="10244" width="1.7109375" style="13" customWidth="1"/>
    <col min="10245" max="10245" width="11.5703125" style="13" customWidth="1"/>
    <col min="10246" max="10246" width="1.7109375" style="13" customWidth="1"/>
    <col min="10247" max="10247" width="11.5703125" style="13" customWidth="1"/>
    <col min="10248" max="10248" width="1.7109375" style="13" customWidth="1"/>
    <col min="10249" max="10249" width="11.5703125" style="13" customWidth="1"/>
    <col min="10250" max="10250" width="9.42578125" style="13" bestFit="1" customWidth="1"/>
    <col min="10251" max="10251" width="10" style="13" customWidth="1"/>
    <col min="10252" max="10496" width="9.140625" style="13"/>
    <col min="10497" max="10497" width="51.140625" style="13" customWidth="1"/>
    <col min="10498" max="10498" width="8.85546875" style="13" customWidth="1"/>
    <col min="10499" max="10499" width="11.5703125" style="13" customWidth="1"/>
    <col min="10500" max="10500" width="1.7109375" style="13" customWidth="1"/>
    <col min="10501" max="10501" width="11.5703125" style="13" customWidth="1"/>
    <col min="10502" max="10502" width="1.7109375" style="13" customWidth="1"/>
    <col min="10503" max="10503" width="11.5703125" style="13" customWidth="1"/>
    <col min="10504" max="10504" width="1.7109375" style="13" customWidth="1"/>
    <col min="10505" max="10505" width="11.5703125" style="13" customWidth="1"/>
    <col min="10506" max="10506" width="9.42578125" style="13" bestFit="1" customWidth="1"/>
    <col min="10507" max="10507" width="10" style="13" customWidth="1"/>
    <col min="10508" max="10752" width="9.140625" style="13"/>
    <col min="10753" max="10753" width="51.140625" style="13" customWidth="1"/>
    <col min="10754" max="10754" width="8.85546875" style="13" customWidth="1"/>
    <col min="10755" max="10755" width="11.5703125" style="13" customWidth="1"/>
    <col min="10756" max="10756" width="1.7109375" style="13" customWidth="1"/>
    <col min="10757" max="10757" width="11.5703125" style="13" customWidth="1"/>
    <col min="10758" max="10758" width="1.7109375" style="13" customWidth="1"/>
    <col min="10759" max="10759" width="11.5703125" style="13" customWidth="1"/>
    <col min="10760" max="10760" width="1.7109375" style="13" customWidth="1"/>
    <col min="10761" max="10761" width="11.5703125" style="13" customWidth="1"/>
    <col min="10762" max="10762" width="9.42578125" style="13" bestFit="1" customWidth="1"/>
    <col min="10763" max="10763" width="10" style="13" customWidth="1"/>
    <col min="10764" max="11008" width="9.140625" style="13"/>
    <col min="11009" max="11009" width="51.140625" style="13" customWidth="1"/>
    <col min="11010" max="11010" width="8.85546875" style="13" customWidth="1"/>
    <col min="11011" max="11011" width="11.5703125" style="13" customWidth="1"/>
    <col min="11012" max="11012" width="1.7109375" style="13" customWidth="1"/>
    <col min="11013" max="11013" width="11.5703125" style="13" customWidth="1"/>
    <col min="11014" max="11014" width="1.7109375" style="13" customWidth="1"/>
    <col min="11015" max="11015" width="11.5703125" style="13" customWidth="1"/>
    <col min="11016" max="11016" width="1.7109375" style="13" customWidth="1"/>
    <col min="11017" max="11017" width="11.5703125" style="13" customWidth="1"/>
    <col min="11018" max="11018" width="9.42578125" style="13" bestFit="1" customWidth="1"/>
    <col min="11019" max="11019" width="10" style="13" customWidth="1"/>
    <col min="11020" max="11264" width="9.140625" style="13"/>
    <col min="11265" max="11265" width="51.140625" style="13" customWidth="1"/>
    <col min="11266" max="11266" width="8.85546875" style="13" customWidth="1"/>
    <col min="11267" max="11267" width="11.5703125" style="13" customWidth="1"/>
    <col min="11268" max="11268" width="1.7109375" style="13" customWidth="1"/>
    <col min="11269" max="11269" width="11.5703125" style="13" customWidth="1"/>
    <col min="11270" max="11270" width="1.7109375" style="13" customWidth="1"/>
    <col min="11271" max="11271" width="11.5703125" style="13" customWidth="1"/>
    <col min="11272" max="11272" width="1.7109375" style="13" customWidth="1"/>
    <col min="11273" max="11273" width="11.5703125" style="13" customWidth="1"/>
    <col min="11274" max="11274" width="9.42578125" style="13" bestFit="1" customWidth="1"/>
    <col min="11275" max="11275" width="10" style="13" customWidth="1"/>
    <col min="11276" max="11520" width="9.140625" style="13"/>
    <col min="11521" max="11521" width="51.140625" style="13" customWidth="1"/>
    <col min="11522" max="11522" width="8.85546875" style="13" customWidth="1"/>
    <col min="11523" max="11523" width="11.5703125" style="13" customWidth="1"/>
    <col min="11524" max="11524" width="1.7109375" style="13" customWidth="1"/>
    <col min="11525" max="11525" width="11.5703125" style="13" customWidth="1"/>
    <col min="11526" max="11526" width="1.7109375" style="13" customWidth="1"/>
    <col min="11527" max="11527" width="11.5703125" style="13" customWidth="1"/>
    <col min="11528" max="11528" width="1.7109375" style="13" customWidth="1"/>
    <col min="11529" max="11529" width="11.5703125" style="13" customWidth="1"/>
    <col min="11530" max="11530" width="9.42578125" style="13" bestFit="1" customWidth="1"/>
    <col min="11531" max="11531" width="10" style="13" customWidth="1"/>
    <col min="11532" max="11776" width="9.140625" style="13"/>
    <col min="11777" max="11777" width="51.140625" style="13" customWidth="1"/>
    <col min="11778" max="11778" width="8.85546875" style="13" customWidth="1"/>
    <col min="11779" max="11779" width="11.5703125" style="13" customWidth="1"/>
    <col min="11780" max="11780" width="1.7109375" style="13" customWidth="1"/>
    <col min="11781" max="11781" width="11.5703125" style="13" customWidth="1"/>
    <col min="11782" max="11782" width="1.7109375" style="13" customWidth="1"/>
    <col min="11783" max="11783" width="11.5703125" style="13" customWidth="1"/>
    <col min="11784" max="11784" width="1.7109375" style="13" customWidth="1"/>
    <col min="11785" max="11785" width="11.5703125" style="13" customWidth="1"/>
    <col min="11786" max="11786" width="9.42578125" style="13" bestFit="1" customWidth="1"/>
    <col min="11787" max="11787" width="10" style="13" customWidth="1"/>
    <col min="11788" max="12032" width="9.140625" style="13"/>
    <col min="12033" max="12033" width="51.140625" style="13" customWidth="1"/>
    <col min="12034" max="12034" width="8.85546875" style="13" customWidth="1"/>
    <col min="12035" max="12035" width="11.5703125" style="13" customWidth="1"/>
    <col min="12036" max="12036" width="1.7109375" style="13" customWidth="1"/>
    <col min="12037" max="12037" width="11.5703125" style="13" customWidth="1"/>
    <col min="12038" max="12038" width="1.7109375" style="13" customWidth="1"/>
    <col min="12039" max="12039" width="11.5703125" style="13" customWidth="1"/>
    <col min="12040" max="12040" width="1.7109375" style="13" customWidth="1"/>
    <col min="12041" max="12041" width="11.5703125" style="13" customWidth="1"/>
    <col min="12042" max="12042" width="9.42578125" style="13" bestFit="1" customWidth="1"/>
    <col min="12043" max="12043" width="10" style="13" customWidth="1"/>
    <col min="12044" max="12288" width="9.140625" style="13"/>
    <col min="12289" max="12289" width="51.140625" style="13" customWidth="1"/>
    <col min="12290" max="12290" width="8.85546875" style="13" customWidth="1"/>
    <col min="12291" max="12291" width="11.5703125" style="13" customWidth="1"/>
    <col min="12292" max="12292" width="1.7109375" style="13" customWidth="1"/>
    <col min="12293" max="12293" width="11.5703125" style="13" customWidth="1"/>
    <col min="12294" max="12294" width="1.7109375" style="13" customWidth="1"/>
    <col min="12295" max="12295" width="11.5703125" style="13" customWidth="1"/>
    <col min="12296" max="12296" width="1.7109375" style="13" customWidth="1"/>
    <col min="12297" max="12297" width="11.5703125" style="13" customWidth="1"/>
    <col min="12298" max="12298" width="9.42578125" style="13" bestFit="1" customWidth="1"/>
    <col min="12299" max="12299" width="10" style="13" customWidth="1"/>
    <col min="12300" max="12544" width="9.140625" style="13"/>
    <col min="12545" max="12545" width="51.140625" style="13" customWidth="1"/>
    <col min="12546" max="12546" width="8.85546875" style="13" customWidth="1"/>
    <col min="12547" max="12547" width="11.5703125" style="13" customWidth="1"/>
    <col min="12548" max="12548" width="1.7109375" style="13" customWidth="1"/>
    <col min="12549" max="12549" width="11.5703125" style="13" customWidth="1"/>
    <col min="12550" max="12550" width="1.7109375" style="13" customWidth="1"/>
    <col min="12551" max="12551" width="11.5703125" style="13" customWidth="1"/>
    <col min="12552" max="12552" width="1.7109375" style="13" customWidth="1"/>
    <col min="12553" max="12553" width="11.5703125" style="13" customWidth="1"/>
    <col min="12554" max="12554" width="9.42578125" style="13" bestFit="1" customWidth="1"/>
    <col min="12555" max="12555" width="10" style="13" customWidth="1"/>
    <col min="12556" max="12800" width="9.140625" style="13"/>
    <col min="12801" max="12801" width="51.140625" style="13" customWidth="1"/>
    <col min="12802" max="12802" width="8.85546875" style="13" customWidth="1"/>
    <col min="12803" max="12803" width="11.5703125" style="13" customWidth="1"/>
    <col min="12804" max="12804" width="1.7109375" style="13" customWidth="1"/>
    <col min="12805" max="12805" width="11.5703125" style="13" customWidth="1"/>
    <col min="12806" max="12806" width="1.7109375" style="13" customWidth="1"/>
    <col min="12807" max="12807" width="11.5703125" style="13" customWidth="1"/>
    <col min="12808" max="12808" width="1.7109375" style="13" customWidth="1"/>
    <col min="12809" max="12809" width="11.5703125" style="13" customWidth="1"/>
    <col min="12810" max="12810" width="9.42578125" style="13" bestFit="1" customWidth="1"/>
    <col min="12811" max="12811" width="10" style="13" customWidth="1"/>
    <col min="12812" max="13056" width="9.140625" style="13"/>
    <col min="13057" max="13057" width="51.140625" style="13" customWidth="1"/>
    <col min="13058" max="13058" width="8.85546875" style="13" customWidth="1"/>
    <col min="13059" max="13059" width="11.5703125" style="13" customWidth="1"/>
    <col min="13060" max="13060" width="1.7109375" style="13" customWidth="1"/>
    <col min="13061" max="13061" width="11.5703125" style="13" customWidth="1"/>
    <col min="13062" max="13062" width="1.7109375" style="13" customWidth="1"/>
    <col min="13063" max="13063" width="11.5703125" style="13" customWidth="1"/>
    <col min="13064" max="13064" width="1.7109375" style="13" customWidth="1"/>
    <col min="13065" max="13065" width="11.5703125" style="13" customWidth="1"/>
    <col min="13066" max="13066" width="9.42578125" style="13" bestFit="1" customWidth="1"/>
    <col min="13067" max="13067" width="10" style="13" customWidth="1"/>
    <col min="13068" max="13312" width="9.140625" style="13"/>
    <col min="13313" max="13313" width="51.140625" style="13" customWidth="1"/>
    <col min="13314" max="13314" width="8.85546875" style="13" customWidth="1"/>
    <col min="13315" max="13315" width="11.5703125" style="13" customWidth="1"/>
    <col min="13316" max="13316" width="1.7109375" style="13" customWidth="1"/>
    <col min="13317" max="13317" width="11.5703125" style="13" customWidth="1"/>
    <col min="13318" max="13318" width="1.7109375" style="13" customWidth="1"/>
    <col min="13319" max="13319" width="11.5703125" style="13" customWidth="1"/>
    <col min="13320" max="13320" width="1.7109375" style="13" customWidth="1"/>
    <col min="13321" max="13321" width="11.5703125" style="13" customWidth="1"/>
    <col min="13322" max="13322" width="9.42578125" style="13" bestFit="1" customWidth="1"/>
    <col min="13323" max="13323" width="10" style="13" customWidth="1"/>
    <col min="13324" max="13568" width="9.140625" style="13"/>
    <col min="13569" max="13569" width="51.140625" style="13" customWidth="1"/>
    <col min="13570" max="13570" width="8.85546875" style="13" customWidth="1"/>
    <col min="13571" max="13571" width="11.5703125" style="13" customWidth="1"/>
    <col min="13572" max="13572" width="1.7109375" style="13" customWidth="1"/>
    <col min="13573" max="13573" width="11.5703125" style="13" customWidth="1"/>
    <col min="13574" max="13574" width="1.7109375" style="13" customWidth="1"/>
    <col min="13575" max="13575" width="11.5703125" style="13" customWidth="1"/>
    <col min="13576" max="13576" width="1.7109375" style="13" customWidth="1"/>
    <col min="13577" max="13577" width="11.5703125" style="13" customWidth="1"/>
    <col min="13578" max="13578" width="9.42578125" style="13" bestFit="1" customWidth="1"/>
    <col min="13579" max="13579" width="10" style="13" customWidth="1"/>
    <col min="13580" max="13824" width="9.140625" style="13"/>
    <col min="13825" max="13825" width="51.140625" style="13" customWidth="1"/>
    <col min="13826" max="13826" width="8.85546875" style="13" customWidth="1"/>
    <col min="13827" max="13827" width="11.5703125" style="13" customWidth="1"/>
    <col min="13828" max="13828" width="1.7109375" style="13" customWidth="1"/>
    <col min="13829" max="13829" width="11.5703125" style="13" customWidth="1"/>
    <col min="13830" max="13830" width="1.7109375" style="13" customWidth="1"/>
    <col min="13831" max="13831" width="11.5703125" style="13" customWidth="1"/>
    <col min="13832" max="13832" width="1.7109375" style="13" customWidth="1"/>
    <col min="13833" max="13833" width="11.5703125" style="13" customWidth="1"/>
    <col min="13834" max="13834" width="9.42578125" style="13" bestFit="1" customWidth="1"/>
    <col min="13835" max="13835" width="10" style="13" customWidth="1"/>
    <col min="13836" max="14080" width="9.140625" style="13"/>
    <col min="14081" max="14081" width="51.140625" style="13" customWidth="1"/>
    <col min="14082" max="14082" width="8.85546875" style="13" customWidth="1"/>
    <col min="14083" max="14083" width="11.5703125" style="13" customWidth="1"/>
    <col min="14084" max="14084" width="1.7109375" style="13" customWidth="1"/>
    <col min="14085" max="14085" width="11.5703125" style="13" customWidth="1"/>
    <col min="14086" max="14086" width="1.7109375" style="13" customWidth="1"/>
    <col min="14087" max="14087" width="11.5703125" style="13" customWidth="1"/>
    <col min="14088" max="14088" width="1.7109375" style="13" customWidth="1"/>
    <col min="14089" max="14089" width="11.5703125" style="13" customWidth="1"/>
    <col min="14090" max="14090" width="9.42578125" style="13" bestFit="1" customWidth="1"/>
    <col min="14091" max="14091" width="10" style="13" customWidth="1"/>
    <col min="14092" max="14336" width="9.140625" style="13"/>
    <col min="14337" max="14337" width="51.140625" style="13" customWidth="1"/>
    <col min="14338" max="14338" width="8.85546875" style="13" customWidth="1"/>
    <col min="14339" max="14339" width="11.5703125" style="13" customWidth="1"/>
    <col min="14340" max="14340" width="1.7109375" style="13" customWidth="1"/>
    <col min="14341" max="14341" width="11.5703125" style="13" customWidth="1"/>
    <col min="14342" max="14342" width="1.7109375" style="13" customWidth="1"/>
    <col min="14343" max="14343" width="11.5703125" style="13" customWidth="1"/>
    <col min="14344" max="14344" width="1.7109375" style="13" customWidth="1"/>
    <col min="14345" max="14345" width="11.5703125" style="13" customWidth="1"/>
    <col min="14346" max="14346" width="9.42578125" style="13" bestFit="1" customWidth="1"/>
    <col min="14347" max="14347" width="10" style="13" customWidth="1"/>
    <col min="14348" max="14592" width="9.140625" style="13"/>
    <col min="14593" max="14593" width="51.140625" style="13" customWidth="1"/>
    <col min="14594" max="14594" width="8.85546875" style="13" customWidth="1"/>
    <col min="14595" max="14595" width="11.5703125" style="13" customWidth="1"/>
    <col min="14596" max="14596" width="1.7109375" style="13" customWidth="1"/>
    <col min="14597" max="14597" width="11.5703125" style="13" customWidth="1"/>
    <col min="14598" max="14598" width="1.7109375" style="13" customWidth="1"/>
    <col min="14599" max="14599" width="11.5703125" style="13" customWidth="1"/>
    <col min="14600" max="14600" width="1.7109375" style="13" customWidth="1"/>
    <col min="14601" max="14601" width="11.5703125" style="13" customWidth="1"/>
    <col min="14602" max="14602" width="9.42578125" style="13" bestFit="1" customWidth="1"/>
    <col min="14603" max="14603" width="10" style="13" customWidth="1"/>
    <col min="14604" max="14848" width="9.140625" style="13"/>
    <col min="14849" max="14849" width="51.140625" style="13" customWidth="1"/>
    <col min="14850" max="14850" width="8.85546875" style="13" customWidth="1"/>
    <col min="14851" max="14851" width="11.5703125" style="13" customWidth="1"/>
    <col min="14852" max="14852" width="1.7109375" style="13" customWidth="1"/>
    <col min="14853" max="14853" width="11.5703125" style="13" customWidth="1"/>
    <col min="14854" max="14854" width="1.7109375" style="13" customWidth="1"/>
    <col min="14855" max="14855" width="11.5703125" style="13" customWidth="1"/>
    <col min="14856" max="14856" width="1.7109375" style="13" customWidth="1"/>
    <col min="14857" max="14857" width="11.5703125" style="13" customWidth="1"/>
    <col min="14858" max="14858" width="9.42578125" style="13" bestFit="1" customWidth="1"/>
    <col min="14859" max="14859" width="10" style="13" customWidth="1"/>
    <col min="14860" max="15104" width="9.140625" style="13"/>
    <col min="15105" max="15105" width="51.140625" style="13" customWidth="1"/>
    <col min="15106" max="15106" width="8.85546875" style="13" customWidth="1"/>
    <col min="15107" max="15107" width="11.5703125" style="13" customWidth="1"/>
    <col min="15108" max="15108" width="1.7109375" style="13" customWidth="1"/>
    <col min="15109" max="15109" width="11.5703125" style="13" customWidth="1"/>
    <col min="15110" max="15110" width="1.7109375" style="13" customWidth="1"/>
    <col min="15111" max="15111" width="11.5703125" style="13" customWidth="1"/>
    <col min="15112" max="15112" width="1.7109375" style="13" customWidth="1"/>
    <col min="15113" max="15113" width="11.5703125" style="13" customWidth="1"/>
    <col min="15114" max="15114" width="9.42578125" style="13" bestFit="1" customWidth="1"/>
    <col min="15115" max="15115" width="10" style="13" customWidth="1"/>
    <col min="15116" max="15360" width="9.140625" style="13"/>
    <col min="15361" max="15361" width="51.140625" style="13" customWidth="1"/>
    <col min="15362" max="15362" width="8.85546875" style="13" customWidth="1"/>
    <col min="15363" max="15363" width="11.5703125" style="13" customWidth="1"/>
    <col min="15364" max="15364" width="1.7109375" style="13" customWidth="1"/>
    <col min="15365" max="15365" width="11.5703125" style="13" customWidth="1"/>
    <col min="15366" max="15366" width="1.7109375" style="13" customWidth="1"/>
    <col min="15367" max="15367" width="11.5703125" style="13" customWidth="1"/>
    <col min="15368" max="15368" width="1.7109375" style="13" customWidth="1"/>
    <col min="15369" max="15369" width="11.5703125" style="13" customWidth="1"/>
    <col min="15370" max="15370" width="9.42578125" style="13" bestFit="1" customWidth="1"/>
    <col min="15371" max="15371" width="10" style="13" customWidth="1"/>
    <col min="15372" max="15616" width="9.140625" style="13"/>
    <col min="15617" max="15617" width="51.140625" style="13" customWidth="1"/>
    <col min="15618" max="15618" width="8.85546875" style="13" customWidth="1"/>
    <col min="15619" max="15619" width="11.5703125" style="13" customWidth="1"/>
    <col min="15620" max="15620" width="1.7109375" style="13" customWidth="1"/>
    <col min="15621" max="15621" width="11.5703125" style="13" customWidth="1"/>
    <col min="15622" max="15622" width="1.7109375" style="13" customWidth="1"/>
    <col min="15623" max="15623" width="11.5703125" style="13" customWidth="1"/>
    <col min="15624" max="15624" width="1.7109375" style="13" customWidth="1"/>
    <col min="15625" max="15625" width="11.5703125" style="13" customWidth="1"/>
    <col min="15626" max="15626" width="9.42578125" style="13" bestFit="1" customWidth="1"/>
    <col min="15627" max="15627" width="10" style="13" customWidth="1"/>
    <col min="15628" max="15872" width="9.140625" style="13"/>
    <col min="15873" max="15873" width="51.140625" style="13" customWidth="1"/>
    <col min="15874" max="15874" width="8.85546875" style="13" customWidth="1"/>
    <col min="15875" max="15875" width="11.5703125" style="13" customWidth="1"/>
    <col min="15876" max="15876" width="1.7109375" style="13" customWidth="1"/>
    <col min="15877" max="15877" width="11.5703125" style="13" customWidth="1"/>
    <col min="15878" max="15878" width="1.7109375" style="13" customWidth="1"/>
    <col min="15879" max="15879" width="11.5703125" style="13" customWidth="1"/>
    <col min="15880" max="15880" width="1.7109375" style="13" customWidth="1"/>
    <col min="15881" max="15881" width="11.5703125" style="13" customWidth="1"/>
    <col min="15882" max="15882" width="9.42578125" style="13" bestFit="1" customWidth="1"/>
    <col min="15883" max="15883" width="10" style="13" customWidth="1"/>
    <col min="15884" max="16128" width="9.140625" style="13"/>
    <col min="16129" max="16129" width="51.140625" style="13" customWidth="1"/>
    <col min="16130" max="16130" width="8.85546875" style="13" customWidth="1"/>
    <col min="16131" max="16131" width="11.5703125" style="13" customWidth="1"/>
    <col min="16132" max="16132" width="1.7109375" style="13" customWidth="1"/>
    <col min="16133" max="16133" width="11.5703125" style="13" customWidth="1"/>
    <col min="16134" max="16134" width="1.7109375" style="13" customWidth="1"/>
    <col min="16135" max="16135" width="11.5703125" style="13" customWidth="1"/>
    <col min="16136" max="16136" width="1.7109375" style="13" customWidth="1"/>
    <col min="16137" max="16137" width="11.5703125" style="13" customWidth="1"/>
    <col min="16138" max="16138" width="9.42578125" style="13" bestFit="1" customWidth="1"/>
    <col min="16139" max="16139" width="10" style="13" customWidth="1"/>
    <col min="16140" max="16384" width="9.140625" style="13"/>
  </cols>
  <sheetData>
    <row r="1" spans="1:9" s="10" customFormat="1" ht="23.25" customHeight="1">
      <c r="A1" s="24" t="s">
        <v>60</v>
      </c>
      <c r="B1" s="55"/>
      <c r="C1" s="118"/>
      <c r="D1" s="120"/>
      <c r="E1" s="118"/>
      <c r="F1" s="121"/>
      <c r="G1" s="13"/>
      <c r="H1" s="81"/>
      <c r="I1" s="13"/>
    </row>
    <row r="2" spans="1:9" ht="23.25" customHeight="1">
      <c r="A2" s="16" t="s">
        <v>117</v>
      </c>
      <c r="B2" s="55"/>
      <c r="C2" s="118"/>
      <c r="D2" s="120"/>
      <c r="E2" s="118"/>
      <c r="F2" s="121"/>
      <c r="G2" s="13"/>
      <c r="H2" s="121"/>
      <c r="I2" s="13"/>
    </row>
    <row r="3" spans="1:9" ht="23.25" customHeight="1">
      <c r="A3" s="31"/>
      <c r="B3" s="55"/>
      <c r="C3" s="118"/>
      <c r="D3" s="120"/>
      <c r="E3" s="118"/>
      <c r="F3" s="121"/>
      <c r="G3" s="13"/>
      <c r="H3" s="121"/>
      <c r="I3" s="13"/>
    </row>
    <row r="4" spans="1:9" ht="23.25" customHeight="1">
      <c r="A4" s="31"/>
      <c r="B4" s="18"/>
      <c r="C4" s="272" t="s">
        <v>58</v>
      </c>
      <c r="D4" s="272"/>
      <c r="E4" s="272"/>
      <c r="G4" s="272" t="s">
        <v>49</v>
      </c>
      <c r="H4" s="272"/>
      <c r="I4" s="272"/>
    </row>
    <row r="5" spans="1:9" ht="23.25" customHeight="1">
      <c r="A5" s="31"/>
      <c r="B5" s="18"/>
      <c r="C5" s="273" t="s">
        <v>73</v>
      </c>
      <c r="D5" s="274"/>
      <c r="E5" s="274"/>
      <c r="G5" s="273" t="s">
        <v>73</v>
      </c>
      <c r="H5" s="274"/>
      <c r="I5" s="274"/>
    </row>
    <row r="6" spans="1:9" ht="23.25" customHeight="1">
      <c r="A6" s="31"/>
      <c r="B6" s="18"/>
      <c r="C6" s="273" t="s">
        <v>118</v>
      </c>
      <c r="D6" s="274"/>
      <c r="E6" s="274"/>
      <c r="G6" s="273" t="s">
        <v>118</v>
      </c>
      <c r="H6" s="274"/>
      <c r="I6" s="274"/>
    </row>
    <row r="7" spans="1:9" ht="23.25" customHeight="1">
      <c r="A7" s="31"/>
      <c r="B7" s="17" t="s">
        <v>1</v>
      </c>
      <c r="C7" s="118">
        <v>2562</v>
      </c>
      <c r="D7" s="18"/>
      <c r="E7" s="118">
        <v>2561</v>
      </c>
      <c r="F7" s="18"/>
      <c r="G7" s="54">
        <v>2562</v>
      </c>
      <c r="H7" s="18"/>
      <c r="I7" s="54">
        <v>2561</v>
      </c>
    </row>
    <row r="8" spans="1:9" ht="23.25" customHeight="1">
      <c r="A8" s="19"/>
      <c r="B8" s="17"/>
      <c r="C8" s="277" t="s">
        <v>74</v>
      </c>
      <c r="D8" s="277"/>
      <c r="E8" s="277"/>
      <c r="F8" s="277"/>
      <c r="G8" s="277"/>
      <c r="H8" s="277"/>
      <c r="I8" s="277"/>
    </row>
    <row r="9" spans="1:9" s="10" customFormat="1" ht="23.25" customHeight="1">
      <c r="A9" s="20" t="s">
        <v>18</v>
      </c>
      <c r="C9" s="57"/>
      <c r="D9" s="30"/>
      <c r="E9" s="57"/>
      <c r="F9" s="122"/>
      <c r="G9" s="27"/>
      <c r="H9" s="81"/>
      <c r="I9" s="27"/>
    </row>
    <row r="10" spans="1:9" s="10" customFormat="1" ht="23.25" customHeight="1">
      <c r="A10" s="9" t="s">
        <v>75</v>
      </c>
      <c r="B10" s="58" t="s">
        <v>119</v>
      </c>
      <c r="C10" s="28">
        <v>102769</v>
      </c>
      <c r="D10" s="123"/>
      <c r="E10" s="28">
        <v>72946</v>
      </c>
      <c r="F10" s="29"/>
      <c r="G10" s="28">
        <v>102769</v>
      </c>
      <c r="H10" s="124"/>
      <c r="I10" s="28">
        <v>30209</v>
      </c>
    </row>
    <row r="11" spans="1:9" s="10" customFormat="1" ht="23.25" customHeight="1">
      <c r="A11" s="119" t="s">
        <v>101</v>
      </c>
      <c r="B11" s="58"/>
      <c r="C11" s="28">
        <v>171</v>
      </c>
      <c r="D11" s="123"/>
      <c r="E11" s="28">
        <v>71</v>
      </c>
      <c r="F11" s="29"/>
      <c r="G11" s="28">
        <v>171</v>
      </c>
      <c r="H11" s="124"/>
      <c r="I11" s="28">
        <v>71</v>
      </c>
    </row>
    <row r="12" spans="1:9" s="10" customFormat="1" ht="23.25" customHeight="1">
      <c r="A12" s="9" t="s">
        <v>19</v>
      </c>
      <c r="B12" s="4" t="s">
        <v>111</v>
      </c>
      <c r="C12" s="12">
        <v>9300</v>
      </c>
      <c r="D12" s="123"/>
      <c r="E12" s="12">
        <v>6968</v>
      </c>
      <c r="F12" s="29"/>
      <c r="G12" s="12">
        <v>1152</v>
      </c>
      <c r="H12" s="124"/>
      <c r="I12" s="12">
        <v>5042</v>
      </c>
    </row>
    <row r="13" spans="1:9" s="10" customFormat="1" ht="23.25" customHeight="1">
      <c r="A13" s="14" t="s">
        <v>20</v>
      </c>
      <c r="B13" s="4"/>
      <c r="C13" s="101">
        <f>SUM(C10:C12)</f>
        <v>112240</v>
      </c>
      <c r="D13" s="123"/>
      <c r="E13" s="101">
        <f>SUM(E10:E12)</f>
        <v>79985</v>
      </c>
      <c r="F13" s="64"/>
      <c r="G13" s="101">
        <f>SUM(G10:G12)</f>
        <v>104092</v>
      </c>
      <c r="H13" s="124"/>
      <c r="I13" s="101">
        <f>SUM(I10:I12)</f>
        <v>35322</v>
      </c>
    </row>
    <row r="14" spans="1:9" s="10" customFormat="1" ht="11.65" customHeight="1">
      <c r="A14" s="14"/>
      <c r="B14" s="4"/>
      <c r="C14" s="28"/>
      <c r="D14" s="123"/>
      <c r="E14" s="28"/>
      <c r="F14" s="29"/>
      <c r="G14" s="28"/>
      <c r="H14" s="124"/>
      <c r="I14" s="28"/>
    </row>
    <row r="15" spans="1:9" s="10" customFormat="1" ht="23.25" customHeight="1">
      <c r="A15" s="20" t="s">
        <v>21</v>
      </c>
      <c r="B15" s="4"/>
      <c r="C15" s="28"/>
      <c r="D15" s="123"/>
      <c r="E15" s="28"/>
      <c r="F15" s="29"/>
      <c r="G15" s="28"/>
      <c r="H15" s="124"/>
      <c r="I15" s="28"/>
    </row>
    <row r="16" spans="1:9" s="10" customFormat="1" ht="23.25" customHeight="1">
      <c r="A16" s="119" t="s">
        <v>78</v>
      </c>
      <c r="B16" s="59">
        <v>3</v>
      </c>
      <c r="C16" s="28">
        <v>89362</v>
      </c>
      <c r="D16" s="52"/>
      <c r="E16" s="28">
        <v>84107</v>
      </c>
      <c r="F16" s="29"/>
      <c r="G16" s="28">
        <v>86450</v>
      </c>
      <c r="H16" s="124"/>
      <c r="I16" s="28">
        <v>17853</v>
      </c>
    </row>
    <row r="17" spans="1:17" s="10" customFormat="1" ht="23.25" customHeight="1">
      <c r="A17" s="39" t="s">
        <v>88</v>
      </c>
      <c r="B17" s="58" t="s">
        <v>87</v>
      </c>
      <c r="C17" s="29">
        <v>9031</v>
      </c>
      <c r="D17" s="123"/>
      <c r="E17" s="29">
        <v>6053</v>
      </c>
      <c r="F17" s="29"/>
      <c r="G17" s="29">
        <v>9031</v>
      </c>
      <c r="H17" s="124"/>
      <c r="I17" s="29">
        <v>5116</v>
      </c>
    </row>
    <row r="18" spans="1:17" s="10" customFormat="1" ht="23.25" customHeight="1">
      <c r="A18" s="9" t="s">
        <v>44</v>
      </c>
      <c r="B18" s="58" t="s">
        <v>87</v>
      </c>
      <c r="C18" s="51">
        <v>17863</v>
      </c>
      <c r="D18" s="123"/>
      <c r="E18" s="51">
        <v>17934</v>
      </c>
      <c r="F18" s="29"/>
      <c r="G18" s="29">
        <v>16997</v>
      </c>
      <c r="H18" s="124"/>
      <c r="I18" s="29">
        <v>15382</v>
      </c>
      <c r="K18" s="125"/>
      <c r="M18" s="125"/>
    </row>
    <row r="19" spans="1:17" s="10" customFormat="1" ht="23.25" customHeight="1">
      <c r="A19" s="39" t="s">
        <v>120</v>
      </c>
      <c r="B19" s="58"/>
      <c r="C19" s="51">
        <v>12276</v>
      </c>
      <c r="D19" s="123"/>
      <c r="E19" s="51">
        <v>6429</v>
      </c>
      <c r="F19" s="29"/>
      <c r="G19" s="29">
        <v>-27484</v>
      </c>
      <c r="H19" s="124"/>
      <c r="I19" s="29">
        <v>33356</v>
      </c>
      <c r="K19" s="125"/>
      <c r="M19" s="125"/>
    </row>
    <row r="20" spans="1:17" s="10" customFormat="1" ht="23.25" customHeight="1">
      <c r="A20" s="119" t="s">
        <v>46</v>
      </c>
      <c r="B20" s="4"/>
      <c r="C20" s="126">
        <v>2608</v>
      </c>
      <c r="D20" s="123"/>
      <c r="E20" s="126">
        <v>4352</v>
      </c>
      <c r="F20" s="29"/>
      <c r="G20" s="127">
        <v>254</v>
      </c>
      <c r="H20" s="124"/>
      <c r="I20" s="127">
        <v>160</v>
      </c>
    </row>
    <row r="21" spans="1:17" s="10" customFormat="1" ht="23.25" customHeight="1">
      <c r="A21" s="14" t="s">
        <v>22</v>
      </c>
      <c r="B21" s="4"/>
      <c r="C21" s="101">
        <f>SUM(C16:C20)</f>
        <v>131140</v>
      </c>
      <c r="D21" s="123"/>
      <c r="E21" s="101">
        <f>SUM(E16:E20)</f>
        <v>118875</v>
      </c>
      <c r="F21" s="64"/>
      <c r="G21" s="101">
        <f>SUM(G16:G20)</f>
        <v>85248</v>
      </c>
      <c r="H21" s="124"/>
      <c r="I21" s="101">
        <f>SUM(I16:I20)</f>
        <v>71867</v>
      </c>
    </row>
    <row r="22" spans="1:17" s="10" customFormat="1" ht="11.65" customHeight="1">
      <c r="A22" s="9"/>
      <c r="B22" s="4"/>
      <c r="C22" s="28"/>
      <c r="D22" s="123"/>
      <c r="E22" s="28"/>
      <c r="F22" s="29"/>
      <c r="G22" s="28"/>
      <c r="H22" s="124"/>
      <c r="I22" s="28"/>
    </row>
    <row r="23" spans="1:17" s="10" customFormat="1" ht="23.25" customHeight="1">
      <c r="A23" s="34" t="s">
        <v>112</v>
      </c>
      <c r="B23" s="4"/>
      <c r="C23" s="102">
        <f>C13-C21</f>
        <v>-18900</v>
      </c>
      <c r="D23" s="123"/>
      <c r="E23" s="102">
        <f>E13-E21</f>
        <v>-38890</v>
      </c>
      <c r="F23" s="64"/>
      <c r="G23" s="102">
        <f>G13-G21</f>
        <v>18844</v>
      </c>
      <c r="H23" s="124"/>
      <c r="I23" s="102">
        <f>I13-I21</f>
        <v>-36545</v>
      </c>
    </row>
    <row r="24" spans="1:17" s="10" customFormat="1" ht="23.25" customHeight="1">
      <c r="A24" s="33" t="s">
        <v>84</v>
      </c>
      <c r="B24" s="4"/>
      <c r="C24" s="84">
        <v>0</v>
      </c>
      <c r="D24" s="123"/>
      <c r="E24" s="84">
        <v>2258</v>
      </c>
      <c r="F24" s="29"/>
      <c r="G24" s="60">
        <v>0</v>
      </c>
      <c r="H24" s="124"/>
      <c r="I24" s="60">
        <v>-47</v>
      </c>
      <c r="K24" s="128"/>
      <c r="L24" s="128"/>
      <c r="M24" s="128"/>
      <c r="N24" s="128"/>
      <c r="O24" s="128"/>
      <c r="P24" s="128"/>
      <c r="Q24" s="128"/>
    </row>
    <row r="25" spans="1:17" s="10" customFormat="1" ht="23.25" customHeight="1" thickBot="1">
      <c r="A25" s="14" t="s">
        <v>113</v>
      </c>
      <c r="B25" s="4"/>
      <c r="C25" s="129">
        <f t="shared" ref="C25:H26" si="0">C23-C24</f>
        <v>-18900</v>
      </c>
      <c r="D25" s="64">
        <f t="shared" si="0"/>
        <v>0</v>
      </c>
      <c r="E25" s="129">
        <f>E23-E24</f>
        <v>-41148</v>
      </c>
      <c r="F25" s="64">
        <f t="shared" si="0"/>
        <v>0</v>
      </c>
      <c r="G25" s="129">
        <f t="shared" si="0"/>
        <v>18844</v>
      </c>
      <c r="H25" s="64">
        <f t="shared" si="0"/>
        <v>0</v>
      </c>
      <c r="I25" s="129">
        <f>I23-I24</f>
        <v>-36498</v>
      </c>
      <c r="K25" s="125"/>
      <c r="L25" s="125"/>
    </row>
    <row r="26" spans="1:17" s="10" customFormat="1" ht="23.25" customHeight="1" thickTop="1" thickBot="1">
      <c r="A26" s="14" t="s">
        <v>114</v>
      </c>
      <c r="B26" s="4"/>
      <c r="C26" s="129">
        <f>C25</f>
        <v>-18900</v>
      </c>
      <c r="D26" s="64">
        <f t="shared" si="0"/>
        <v>0</v>
      </c>
      <c r="E26" s="129">
        <f>E25</f>
        <v>-41148</v>
      </c>
      <c r="F26" s="64">
        <f t="shared" si="0"/>
        <v>0</v>
      </c>
      <c r="G26" s="129">
        <f>G25</f>
        <v>18844</v>
      </c>
      <c r="H26" s="64">
        <f t="shared" si="0"/>
        <v>0</v>
      </c>
      <c r="I26" s="129">
        <f>I25</f>
        <v>-36498</v>
      </c>
    </row>
    <row r="27" spans="1:17" s="10" customFormat="1" ht="11.65" customHeight="1" thickTop="1">
      <c r="A27" s="14"/>
      <c r="B27" s="4"/>
      <c r="C27" s="64"/>
      <c r="D27" s="64"/>
      <c r="E27" s="64"/>
      <c r="F27" s="64"/>
      <c r="G27" s="64"/>
      <c r="H27" s="64"/>
      <c r="I27" s="64"/>
    </row>
    <row r="28" spans="1:17" s="10" customFormat="1" ht="23.25" customHeight="1">
      <c r="A28" s="14" t="s">
        <v>115</v>
      </c>
      <c r="B28" s="23"/>
      <c r="C28" s="64"/>
      <c r="D28" s="130"/>
      <c r="E28" s="64"/>
      <c r="F28" s="64"/>
      <c r="G28" s="64"/>
      <c r="H28" s="124"/>
      <c r="I28" s="64"/>
    </row>
    <row r="29" spans="1:17" s="10" customFormat="1" ht="23.25" customHeight="1">
      <c r="A29" s="119" t="s">
        <v>76</v>
      </c>
      <c r="B29" s="4"/>
      <c r="C29" s="29">
        <f>C25</f>
        <v>-18900</v>
      </c>
      <c r="D29" s="123"/>
      <c r="E29" s="29">
        <f>E25</f>
        <v>-41148</v>
      </c>
      <c r="F29" s="29"/>
      <c r="G29" s="29">
        <f>G25</f>
        <v>18844</v>
      </c>
      <c r="H29" s="124"/>
      <c r="I29" s="29">
        <f>I25</f>
        <v>-36498</v>
      </c>
    </row>
    <row r="30" spans="1:17" s="10" customFormat="1" ht="23.25" customHeight="1">
      <c r="A30" s="276" t="s">
        <v>77</v>
      </c>
      <c r="B30" s="276"/>
      <c r="C30" s="131">
        <v>0</v>
      </c>
      <c r="D30" s="92">
        <v>0</v>
      </c>
      <c r="E30" s="131">
        <v>0</v>
      </c>
      <c r="F30" s="92">
        <v>0</v>
      </c>
      <c r="G30" s="131">
        <v>0</v>
      </c>
      <c r="H30" s="92">
        <v>0</v>
      </c>
      <c r="I30" s="131">
        <v>0</v>
      </c>
    </row>
    <row r="31" spans="1:17" s="10" customFormat="1" ht="23.25" customHeight="1" thickBot="1">
      <c r="A31" s="14" t="s">
        <v>113</v>
      </c>
      <c r="B31" s="4"/>
      <c r="C31" s="103">
        <f>SUM(C29:C30)</f>
        <v>-18900</v>
      </c>
      <c r="D31" s="123"/>
      <c r="E31" s="103">
        <f>SUM(E29:E30)</f>
        <v>-41148</v>
      </c>
      <c r="F31" s="64"/>
      <c r="G31" s="103">
        <f>SUM(G29:G30)</f>
        <v>18844</v>
      </c>
      <c r="H31" s="124"/>
      <c r="I31" s="103">
        <f>SUM(I29:I30)</f>
        <v>-36498</v>
      </c>
      <c r="J31" s="125"/>
      <c r="K31" s="125"/>
      <c r="L31" s="125"/>
      <c r="M31" s="125"/>
    </row>
    <row r="32" spans="1:17" s="10" customFormat="1" ht="11.65" customHeight="1" thickTop="1">
      <c r="A32" s="14"/>
      <c r="B32" s="4"/>
      <c r="C32" s="64"/>
      <c r="D32" s="123"/>
      <c r="E32" s="64"/>
      <c r="F32" s="64"/>
      <c r="G32" s="64"/>
      <c r="H32" s="124"/>
      <c r="I32" s="64"/>
    </row>
    <row r="33" spans="1:14" s="10" customFormat="1" ht="23.25" customHeight="1">
      <c r="A33" s="14" t="s">
        <v>116</v>
      </c>
      <c r="B33" s="23"/>
      <c r="C33" s="64"/>
      <c r="D33" s="130"/>
      <c r="E33" s="64"/>
      <c r="F33" s="64"/>
      <c r="G33" s="64"/>
      <c r="H33" s="124"/>
      <c r="I33" s="64"/>
    </row>
    <row r="34" spans="1:14" s="10" customFormat="1" ht="23.25" customHeight="1">
      <c r="A34" s="119" t="s">
        <v>76</v>
      </c>
      <c r="B34" s="4"/>
      <c r="C34" s="51">
        <f>C26</f>
        <v>-18900</v>
      </c>
      <c r="D34" s="123"/>
      <c r="E34" s="51">
        <f>E26</f>
        <v>-41148</v>
      </c>
      <c r="F34" s="29"/>
      <c r="G34" s="51">
        <f>G26</f>
        <v>18844</v>
      </c>
      <c r="H34" s="124"/>
      <c r="I34" s="51">
        <f>I26</f>
        <v>-36498</v>
      </c>
    </row>
    <row r="35" spans="1:14" s="10" customFormat="1" ht="23.25" customHeight="1">
      <c r="A35" s="276" t="s">
        <v>77</v>
      </c>
      <c r="B35" s="276"/>
      <c r="C35" s="131">
        <v>0</v>
      </c>
      <c r="D35" s="92">
        <v>0</v>
      </c>
      <c r="E35" s="131">
        <v>0</v>
      </c>
      <c r="F35" s="92">
        <v>0</v>
      </c>
      <c r="G35" s="131">
        <v>0</v>
      </c>
      <c r="H35" s="92">
        <v>0</v>
      </c>
      <c r="I35" s="131">
        <v>0</v>
      </c>
    </row>
    <row r="36" spans="1:14" s="10" customFormat="1" ht="23.25" customHeight="1" thickBot="1">
      <c r="A36" s="14" t="s">
        <v>114</v>
      </c>
      <c r="B36" s="4"/>
      <c r="C36" s="103">
        <f>SUM(C34:C35)</f>
        <v>-18900</v>
      </c>
      <c r="D36" s="123"/>
      <c r="E36" s="103">
        <f>SUM(E34:E35)</f>
        <v>-41148</v>
      </c>
      <c r="F36" s="64"/>
      <c r="G36" s="103">
        <f>SUM(G34:G35)</f>
        <v>18844</v>
      </c>
      <c r="H36" s="124"/>
      <c r="I36" s="103">
        <f>SUM(I34:I35)</f>
        <v>-36498</v>
      </c>
      <c r="J36" s="125"/>
      <c r="K36" s="125"/>
      <c r="L36" s="125"/>
      <c r="M36" s="125"/>
      <c r="N36" s="125"/>
    </row>
    <row r="37" spans="1:14" s="10" customFormat="1" ht="11.65" customHeight="1" thickTop="1">
      <c r="A37" s="14"/>
      <c r="B37" s="4"/>
      <c r="C37" s="64"/>
      <c r="D37" s="123"/>
      <c r="E37" s="64"/>
      <c r="F37" s="64"/>
      <c r="G37" s="64"/>
      <c r="H37" s="124"/>
      <c r="I37" s="64"/>
      <c r="J37" s="125"/>
      <c r="K37" s="125"/>
      <c r="L37" s="125"/>
      <c r="M37" s="125"/>
    </row>
    <row r="38" spans="1:14" s="10" customFormat="1" ht="23.25" customHeight="1" thickBot="1">
      <c r="A38" s="14" t="s">
        <v>121</v>
      </c>
      <c r="B38" s="4"/>
      <c r="C38" s="107">
        <v>-3.5000000000000003E-2</v>
      </c>
      <c r="D38" s="111"/>
      <c r="E38" s="107">
        <v>-7.5999999999999998E-2</v>
      </c>
      <c r="F38" s="132"/>
      <c r="G38" s="107">
        <v>3.5000000000000003E-2</v>
      </c>
      <c r="H38" s="113"/>
      <c r="I38" s="107">
        <v>-6.8000000000000005E-2</v>
      </c>
    </row>
    <row r="39" spans="1:14" ht="23.25" customHeight="1" thickTop="1">
      <c r="C39" s="56"/>
      <c r="E39" s="56"/>
      <c r="G39" s="56"/>
      <c r="I39" s="56"/>
    </row>
    <row r="40" spans="1:14" ht="23.25" customHeight="1">
      <c r="A40" s="133"/>
    </row>
  </sheetData>
  <mergeCells count="9">
    <mergeCell ref="C8:I8"/>
    <mergeCell ref="A30:B30"/>
    <mergeCell ref="A35:B3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</vt:lpstr>
      <vt:lpstr>PL 7</vt:lpstr>
      <vt:lpstr>SH8</vt:lpstr>
      <vt:lpstr>SH9</vt:lpstr>
      <vt:lpstr>SH10</vt:lpstr>
      <vt:lpstr>SH11</vt:lpstr>
      <vt:lpstr>CF 12-13</vt:lpstr>
      <vt:lpstr>PL 6_Q1</vt:lpstr>
      <vt:lpstr>'BS 3-5'!Print_Area</vt:lpstr>
      <vt:lpstr>'CF 12-13'!Print_Area</vt:lpstr>
      <vt:lpstr>'PL 6'!Print_Area</vt:lpstr>
      <vt:lpstr>'PL 6_Q1'!Print_Area</vt:lpstr>
      <vt:lpstr>'PL 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Suwannee Wacharapaskorn</cp:lastModifiedBy>
  <cp:lastPrinted>2021-08-10T06:59:49Z</cp:lastPrinted>
  <dcterms:created xsi:type="dcterms:W3CDTF">2004-12-15T01:41:44Z</dcterms:created>
  <dcterms:modified xsi:type="dcterms:W3CDTF">2021-08-10T11:22:32Z</dcterms:modified>
</cp:coreProperties>
</file>