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wannee_w\Desktop\งบ 2021 Q2\"/>
    </mc:Choice>
  </mc:AlternateContent>
  <bookViews>
    <workbookView xWindow="-105" yWindow="-105" windowWidth="23250" windowHeight="12570" tabRatio="835"/>
  </bookViews>
  <sheets>
    <sheet name="BS-3-4" sheetId="24" r:id="rId1"/>
    <sheet name="PL 5" sheetId="11" r:id="rId2"/>
    <sheet name="PL 6" sheetId="20" r:id="rId3"/>
    <sheet name="SH 7" sheetId="22" r:id="rId4"/>
    <sheet name="SH 8" sheetId="25" r:id="rId5"/>
    <sheet name="SH 9" sheetId="23" r:id="rId6"/>
    <sheet name="SH-10" sheetId="26" r:id="rId7"/>
    <sheet name="CF 11-12" sheetId="10" r:id="rId8"/>
  </sheets>
  <externalReferences>
    <externalReference r:id="rId9"/>
  </externalReferences>
  <definedNames>
    <definedName name="_Hlk120336604" localSheetId="7">'CF 11-12'!$A$31</definedName>
    <definedName name="_xlnm.Print_Area" localSheetId="0">'BS-3-4'!$A$1:$I$87</definedName>
    <definedName name="_xlnm.Print_Area" localSheetId="7">'CF 11-12'!$A$1:$I$79</definedName>
    <definedName name="_xlnm.Print_Area" localSheetId="1">'PL 5'!$A$1:$I$39</definedName>
    <definedName name="_xlnm.Print_Area" localSheetId="2">'PL 6'!$A$1:$I$39</definedName>
    <definedName name="_xlnm.Print_Area" localSheetId="3">'SH 7'!$A$1:$Q$26</definedName>
    <definedName name="_xlnm.Print_Area" localSheetId="4">'SH 8'!$A$1:$S$24</definedName>
    <definedName name="_xlnm.Print_Area" localSheetId="5">'SH 9'!$A$1:$K$24</definedName>
    <definedName name="_xlnm.Print_Area" localSheetId="6">'SH-10'!$A$1:$M$18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1" i="25" l="1"/>
  <c r="G83" i="24" l="1"/>
  <c r="K16" i="26" l="1"/>
  <c r="I16" i="26"/>
  <c r="G16" i="26"/>
  <c r="E16" i="26"/>
  <c r="C16" i="26"/>
  <c r="M15" i="26"/>
  <c r="M16" i="26" s="1"/>
  <c r="K12" i="26"/>
  <c r="K18" i="26" s="1"/>
  <c r="I12" i="26"/>
  <c r="I18" i="26" s="1"/>
  <c r="G12" i="26"/>
  <c r="G18" i="26" s="1"/>
  <c r="E12" i="26"/>
  <c r="E18" i="26" s="1"/>
  <c r="C12" i="26"/>
  <c r="C18" i="26" s="1"/>
  <c r="M12" i="26" l="1"/>
  <c r="M18" i="26" s="1"/>
  <c r="S17" i="25" l="1"/>
  <c r="Q17" i="25"/>
  <c r="O17" i="25"/>
  <c r="M17" i="25"/>
  <c r="K17" i="25"/>
  <c r="G17" i="25"/>
  <c r="E17" i="25"/>
  <c r="Q18" i="22"/>
  <c r="O18" i="22"/>
  <c r="M18" i="22"/>
  <c r="K18" i="22"/>
  <c r="G18" i="22"/>
  <c r="E18" i="22"/>
  <c r="I67" i="24" l="1"/>
  <c r="G67" i="24"/>
  <c r="E67" i="24"/>
  <c r="C67" i="24"/>
  <c r="C12" i="11" l="1"/>
  <c r="S21" i="25" l="1"/>
  <c r="C27" i="10" l="1"/>
  <c r="S16" i="25" l="1"/>
  <c r="K12" i="25"/>
  <c r="C20" i="24" l="1"/>
  <c r="G38" i="10" l="1"/>
  <c r="G27" i="10"/>
  <c r="G72" i="10"/>
  <c r="C22" i="25" l="1"/>
  <c r="C17" i="25"/>
  <c r="G13" i="24"/>
  <c r="G20" i="24" s="1"/>
  <c r="G48" i="24"/>
  <c r="C64" i="10" l="1"/>
  <c r="G64" i="10"/>
  <c r="I64" i="10"/>
  <c r="E64" i="10"/>
  <c r="K11" i="23"/>
  <c r="M22" i="25" l="1"/>
  <c r="M12" i="25"/>
  <c r="Q12" i="25"/>
  <c r="G12" i="25"/>
  <c r="E12" i="25"/>
  <c r="C12" i="25"/>
  <c r="O22" i="22"/>
  <c r="M24" i="25" l="1"/>
  <c r="O12" i="25"/>
  <c r="S12" i="25" s="1"/>
  <c r="C24" i="25"/>
  <c r="I72" i="10" l="1"/>
  <c r="I25" i="10"/>
  <c r="I40" i="10" s="1"/>
  <c r="I42" i="10" s="1"/>
  <c r="E72" i="10"/>
  <c r="E25" i="10"/>
  <c r="E40" i="10" s="1"/>
  <c r="E42" i="10" s="1"/>
  <c r="I20" i="23"/>
  <c r="I22" i="23" s="1"/>
  <c r="G20" i="23"/>
  <c r="E20" i="23"/>
  <c r="C20" i="23"/>
  <c r="K19" i="23"/>
  <c r="K20" i="23" s="1"/>
  <c r="I16" i="23"/>
  <c r="G16" i="23"/>
  <c r="G22" i="23" s="1"/>
  <c r="E16" i="23"/>
  <c r="C16" i="23"/>
  <c r="K15" i="23"/>
  <c r="K16" i="23" s="1"/>
  <c r="C22" i="23"/>
  <c r="K23" i="22"/>
  <c r="I23" i="22"/>
  <c r="I25" i="22" s="1"/>
  <c r="G23" i="22"/>
  <c r="E23" i="22"/>
  <c r="C23" i="22"/>
  <c r="M23" i="22" s="1"/>
  <c r="O23" i="22"/>
  <c r="M22" i="22"/>
  <c r="G25" i="22"/>
  <c r="E25" i="22"/>
  <c r="C18" i="22"/>
  <c r="Q17" i="22"/>
  <c r="M16" i="22"/>
  <c r="Q16" i="22" s="1"/>
  <c r="I20" i="20"/>
  <c r="I13" i="20"/>
  <c r="E36" i="20"/>
  <c r="E31" i="20"/>
  <c r="E20" i="20"/>
  <c r="E13" i="20"/>
  <c r="I20" i="11"/>
  <c r="I13" i="11"/>
  <c r="E36" i="11"/>
  <c r="E31" i="11"/>
  <c r="E20" i="11"/>
  <c r="E13" i="11"/>
  <c r="I83" i="24"/>
  <c r="I85" i="24" s="1"/>
  <c r="G85" i="24"/>
  <c r="E83" i="24"/>
  <c r="E85" i="24" s="1"/>
  <c r="C83" i="24"/>
  <c r="C85" i="24" s="1"/>
  <c r="I60" i="24"/>
  <c r="G60" i="24"/>
  <c r="E60" i="24"/>
  <c r="C60" i="24"/>
  <c r="I33" i="24"/>
  <c r="G33" i="24"/>
  <c r="E33" i="24"/>
  <c r="C33" i="24"/>
  <c r="I20" i="24"/>
  <c r="E20" i="24"/>
  <c r="I22" i="11" l="1"/>
  <c r="I24" i="11" s="1"/>
  <c r="I25" i="11" s="1"/>
  <c r="I29" i="11" s="1"/>
  <c r="I31" i="11" s="1"/>
  <c r="E22" i="23"/>
  <c r="I69" i="24"/>
  <c r="I35" i="24"/>
  <c r="E69" i="24"/>
  <c r="E87" i="24" s="1"/>
  <c r="K22" i="23"/>
  <c r="I22" i="20"/>
  <c r="I24" i="20" s="1"/>
  <c r="I25" i="20" s="1"/>
  <c r="I29" i="20" s="1"/>
  <c r="I31" i="20" s="1"/>
  <c r="E22" i="20"/>
  <c r="E24" i="20" s="1"/>
  <c r="E25" i="20" s="1"/>
  <c r="E26" i="20" s="1"/>
  <c r="E22" i="11"/>
  <c r="E24" i="11" s="1"/>
  <c r="E25" i="11" s="1"/>
  <c r="E26" i="11" s="1"/>
  <c r="E35" i="24"/>
  <c r="I87" i="24"/>
  <c r="I74" i="10"/>
  <c r="I76" i="10" s="1"/>
  <c r="E74" i="10"/>
  <c r="E76" i="10" s="1"/>
  <c r="Q23" i="22"/>
  <c r="M12" i="22"/>
  <c r="Q12" i="22" s="1"/>
  <c r="K25" i="22"/>
  <c r="O25" i="22"/>
  <c r="C25" i="22"/>
  <c r="Q22" i="22"/>
  <c r="I26" i="11"/>
  <c r="I34" i="11" s="1"/>
  <c r="I36" i="11" s="1"/>
  <c r="G69" i="24"/>
  <c r="G87" i="24" s="1"/>
  <c r="C69" i="24"/>
  <c r="C87" i="24" s="1"/>
  <c r="G35" i="24"/>
  <c r="C35" i="24"/>
  <c r="Q25" i="22" l="1"/>
  <c r="I26" i="20"/>
  <c r="I34" i="20" s="1"/>
  <c r="I36" i="20" s="1"/>
  <c r="M25" i="22"/>
  <c r="C72" i="10"/>
  <c r="G20" i="20" l="1"/>
  <c r="Q22" i="25" l="1"/>
  <c r="I22" i="25"/>
  <c r="I24" i="25" s="1"/>
  <c r="G22" i="25"/>
  <c r="E22" i="25"/>
  <c r="G24" i="25"/>
  <c r="C20" i="20"/>
  <c r="G20" i="11"/>
  <c r="C20" i="11"/>
  <c r="E24" i="25" l="1"/>
  <c r="Q24" i="25"/>
  <c r="C13" i="20" l="1"/>
  <c r="C22" i="20" s="1"/>
  <c r="C24" i="20" s="1"/>
  <c r="C25" i="20" s="1"/>
  <c r="G13" i="20"/>
  <c r="C13" i="11"/>
  <c r="C22" i="11" s="1"/>
  <c r="C24" i="11" s="1"/>
  <c r="C25" i="11" s="1"/>
  <c r="G13" i="11"/>
  <c r="G22" i="11" l="1"/>
  <c r="G24" i="11" s="1"/>
  <c r="G25" i="11" s="1"/>
  <c r="G22" i="20"/>
  <c r="G24" i="20" s="1"/>
  <c r="G25" i="20" s="1"/>
  <c r="C31" i="11"/>
  <c r="C26" i="11"/>
  <c r="C36" i="11" s="1"/>
  <c r="G26" i="11" l="1"/>
  <c r="G36" i="11" l="1"/>
  <c r="G29" i="11"/>
  <c r="G31" i="11"/>
  <c r="C26" i="20" l="1"/>
  <c r="C10" i="10" s="1"/>
  <c r="C25" i="10" s="1"/>
  <c r="C40" i="10" s="1"/>
  <c r="C42" i="10" s="1"/>
  <c r="C74" i="10" s="1"/>
  <c r="C76" i="10" s="1"/>
  <c r="C31" i="20"/>
  <c r="C36" i="20" l="1"/>
  <c r="K22" i="25" l="1"/>
  <c r="G26" i="20"/>
  <c r="G10" i="10" l="1"/>
  <c r="G25" i="10" s="1"/>
  <c r="G40" i="10" s="1"/>
  <c r="G42" i="10" s="1"/>
  <c r="G74" i="10" s="1"/>
  <c r="G76" i="10" s="1"/>
  <c r="G29" i="20"/>
  <c r="G36" i="20"/>
  <c r="O22" i="25"/>
  <c r="K24" i="25"/>
  <c r="G31" i="20" l="1"/>
  <c r="S22" i="25"/>
  <c r="S24" i="25" s="1"/>
  <c r="O24" i="25"/>
</calcChain>
</file>

<file path=xl/sharedStrings.xml><?xml version="1.0" encoding="utf-8"?>
<sst xmlns="http://schemas.openxmlformats.org/spreadsheetml/2006/main" count="376" uniqueCount="194">
  <si>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</si>
  <si>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</si>
  <si>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</si>
  <si>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</si>
  <si>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</si>
  <si>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</si>
  <si>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</si>
  <si>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</si>
  <si>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</si>
  <si>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</si>
  <si>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</si>
  <si>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</si>
  <si>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</si>
  <si>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liabilities</t>
  </si>
  <si>
    <t>Share capital</t>
  </si>
  <si>
    <t>Other income</t>
  </si>
  <si>
    <t>Expenses</t>
  </si>
  <si>
    <t>Total expenses</t>
  </si>
  <si>
    <t xml:space="preserve">   Authorised share capital</t>
  </si>
  <si>
    <t>Cash flows from operating activities</t>
  </si>
  <si>
    <t>Changes in operating assets and liabilities</t>
  </si>
  <si>
    <t>Cash flows from investing activities</t>
  </si>
  <si>
    <t>Interest received</t>
  </si>
  <si>
    <t>Accrued income</t>
  </si>
  <si>
    <t>share capital</t>
  </si>
  <si>
    <t>Issued and</t>
  </si>
  <si>
    <t>Intangible assets</t>
  </si>
  <si>
    <t>Finance costs</t>
  </si>
  <si>
    <t>Consolidated</t>
  </si>
  <si>
    <t>financial statements</t>
  </si>
  <si>
    <t>Separate</t>
  </si>
  <si>
    <t xml:space="preserve">      Legal reserve</t>
  </si>
  <si>
    <t xml:space="preserve">   Appropriated</t>
  </si>
  <si>
    <t xml:space="preserve">   Non-controlling interests</t>
  </si>
  <si>
    <t xml:space="preserve">Depreciation </t>
  </si>
  <si>
    <t>Total current liabilities</t>
  </si>
  <si>
    <t>Treasury shares</t>
  </si>
  <si>
    <t>reserve</t>
  </si>
  <si>
    <t>Statement of financial position</t>
  </si>
  <si>
    <t>31 December</t>
  </si>
  <si>
    <t>Consolidated financial statements</t>
  </si>
  <si>
    <t>Separate financial statements</t>
  </si>
  <si>
    <t xml:space="preserve"> </t>
  </si>
  <si>
    <t>Share</t>
  </si>
  <si>
    <t>Legal</t>
  </si>
  <si>
    <t>Total</t>
  </si>
  <si>
    <t>premium</t>
  </si>
  <si>
    <t>equity</t>
  </si>
  <si>
    <t xml:space="preserve">Equity </t>
  </si>
  <si>
    <t xml:space="preserve">attributable to </t>
  </si>
  <si>
    <t xml:space="preserve">owners of </t>
  </si>
  <si>
    <t>Non-controlling</t>
  </si>
  <si>
    <t>interests</t>
  </si>
  <si>
    <t>Interest income</t>
  </si>
  <si>
    <t>Non-controlling interests</t>
  </si>
  <si>
    <t>Digital television licence</t>
  </si>
  <si>
    <t>Non-current liabilities</t>
  </si>
  <si>
    <t>Total non-current liabilities</t>
  </si>
  <si>
    <t>Non-cash transactions</t>
  </si>
  <si>
    <t>(in thousand Baht)</t>
  </si>
  <si>
    <t>Amortisation of digital television licence</t>
  </si>
  <si>
    <t>Net cash from (used in) operating activities</t>
  </si>
  <si>
    <t>Interest paid</t>
  </si>
  <si>
    <t>30 June</t>
  </si>
  <si>
    <t>Net increase (decrease) in cash and cash equivalents</t>
  </si>
  <si>
    <t>Amortisation of intangible assets</t>
  </si>
  <si>
    <t>Investment property</t>
  </si>
  <si>
    <t>Deficit</t>
  </si>
  <si>
    <t>Share premium on ordinary shares</t>
  </si>
  <si>
    <t xml:space="preserve">Net cash generated from (used in) operating </t>
  </si>
  <si>
    <t>Proceeds from sale of equipment</t>
  </si>
  <si>
    <t>Cash and cash equivalents at beginning of period</t>
  </si>
  <si>
    <t>Cash and cash equivalents at ending of period</t>
  </si>
  <si>
    <t xml:space="preserve">Administrative expenses  </t>
  </si>
  <si>
    <t>Taxes paid</t>
  </si>
  <si>
    <t>Gain on disposal of equipment</t>
  </si>
  <si>
    <t>Withholding tax deducted at source</t>
  </si>
  <si>
    <t>Liabilities and equity</t>
  </si>
  <si>
    <t>Equity</t>
  </si>
  <si>
    <t xml:space="preserve">   Issued and paid-up share capital</t>
  </si>
  <si>
    <t>Total equity</t>
  </si>
  <si>
    <t>Total liabilities and equity</t>
  </si>
  <si>
    <t>Retained earnings (deficit)</t>
  </si>
  <si>
    <t xml:space="preserve">   Deficit</t>
  </si>
  <si>
    <t>Three-month period ended</t>
  </si>
  <si>
    <t xml:space="preserve">   Owners of the parent</t>
  </si>
  <si>
    <t>Six-month period ended</t>
  </si>
  <si>
    <t>paid-up</t>
  </si>
  <si>
    <t>the parent</t>
  </si>
  <si>
    <t>Revenue</t>
  </si>
  <si>
    <t>Revenue from sale of goods and rendering of services</t>
  </si>
  <si>
    <t>Total revenue</t>
  </si>
  <si>
    <t>Costs of sale of goods and rendering of services</t>
  </si>
  <si>
    <t>Input value added tax pending</t>
  </si>
  <si>
    <t>Advance income</t>
  </si>
  <si>
    <t>Output value added tax pending</t>
  </si>
  <si>
    <t>Retained earnings (Deficit)</t>
  </si>
  <si>
    <t>Current portion of digital television</t>
  </si>
  <si>
    <t xml:space="preserve">   licence payable</t>
  </si>
  <si>
    <t>Profit (loss) before income tax expense</t>
  </si>
  <si>
    <t>Profit (loss) for the period</t>
  </si>
  <si>
    <t>Total comprehensive income (expense) for the period</t>
  </si>
  <si>
    <t>Profit (loss) attributable to</t>
  </si>
  <si>
    <t>Total comprehensive income (expense) attributable to</t>
  </si>
  <si>
    <t>Provisions for employee benefits</t>
  </si>
  <si>
    <t>Non-current provisions for employee benefit</t>
  </si>
  <si>
    <t>Payables for purchase of equipment</t>
  </si>
  <si>
    <t>Net cash used in investing activities</t>
  </si>
  <si>
    <t>Leasehold improvements and equipment</t>
  </si>
  <si>
    <t>Current portion of long-term loan</t>
  </si>
  <si>
    <t xml:space="preserve">   from financial institution</t>
  </si>
  <si>
    <t>Long-term loan from financial institution</t>
  </si>
  <si>
    <t xml:space="preserve">Non-current provisions for </t>
  </si>
  <si>
    <t xml:space="preserve">   employee benefit</t>
  </si>
  <si>
    <t>Equity attributable to owners</t>
  </si>
  <si>
    <t xml:space="preserve">   of the parent</t>
  </si>
  <si>
    <t>Six-month period ended 30 June 2020</t>
  </si>
  <si>
    <t>Balance at 30 June 2020</t>
  </si>
  <si>
    <t>Nation Broadcasting Corporation Public Company Limited and its Subsidiaries</t>
  </si>
  <si>
    <t>Short-term loan to subsidiary</t>
  </si>
  <si>
    <t>Investment in subsidiaries</t>
  </si>
  <si>
    <t>Right-of-use assets</t>
  </si>
  <si>
    <t>Goodwill</t>
  </si>
  <si>
    <t>Other current provisions</t>
  </si>
  <si>
    <t>Current portion of lease liabilities</t>
  </si>
  <si>
    <t>Lease liabilities</t>
  </si>
  <si>
    <t>Selling expenses</t>
  </si>
  <si>
    <t>Profit (loss) from operating activities</t>
  </si>
  <si>
    <t>Retained eanings (deficit)</t>
  </si>
  <si>
    <t xml:space="preserve">Balance at 1 January 2020 </t>
  </si>
  <si>
    <t>Transactions with owners, recorded directly in equity</t>
  </si>
  <si>
    <t xml:space="preserve">  Contributions by owners of the parent</t>
  </si>
  <si>
    <t>Issue of ordinary shares</t>
  </si>
  <si>
    <t>Increased in investment in subsidiaries</t>
  </si>
  <si>
    <t xml:space="preserve"> Total contributions by owners of the parent</t>
  </si>
  <si>
    <t>Comprehensive expense for the period</t>
  </si>
  <si>
    <t xml:space="preserve">    Loss</t>
  </si>
  <si>
    <t>Total comprehensive expense for the period</t>
  </si>
  <si>
    <t xml:space="preserve">  Contributions by owners </t>
  </si>
  <si>
    <t xml:space="preserve">    Issue of ordinary shares</t>
  </si>
  <si>
    <t xml:space="preserve"> Total contributions by owners </t>
  </si>
  <si>
    <t>Gain on disposal of other financial assets</t>
  </si>
  <si>
    <t>Loss on written-off of equipment</t>
  </si>
  <si>
    <t>Loss on written-off of withholding tax</t>
  </si>
  <si>
    <t>Employee benefits obligations</t>
  </si>
  <si>
    <t>Other financial assets</t>
  </si>
  <si>
    <t>Proceed from issued share capital</t>
  </si>
  <si>
    <t>Repayment of lease liabilities</t>
  </si>
  <si>
    <t>Repayment of long-term loan from financial institution</t>
  </si>
  <si>
    <t>Trade and other receivables</t>
  </si>
  <si>
    <t>Net cash from (used in) financing activities</t>
  </si>
  <si>
    <t>Trade and other payables</t>
  </si>
  <si>
    <t>Cash flows from financing activities</t>
  </si>
  <si>
    <t>Gain on disposal of investment property</t>
  </si>
  <si>
    <t>Proceeds from sale of investment property</t>
  </si>
  <si>
    <t>Advance payment for business acquisition</t>
  </si>
  <si>
    <t>Difference from business combination under</t>
  </si>
  <si>
    <t xml:space="preserve">   common control</t>
  </si>
  <si>
    <t>Six-month period ended 30 June 2021</t>
  </si>
  <si>
    <t>Balance at 1 January 2021</t>
  </si>
  <si>
    <t>Balance at 30 June 2021</t>
  </si>
  <si>
    <t>(Unaudited</t>
  </si>
  <si>
    <t>but reviewed)</t>
  </si>
  <si>
    <t>Statement of comprehensive income (Unaudited but reviewed)</t>
  </si>
  <si>
    <t>Statement of changes in equity (Unaudited but reviewed)</t>
  </si>
  <si>
    <t>Statement of cash flows (Unaudited but reviewed)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</si>
  <si>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</si>
  <si>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>Difference from</t>
  </si>
  <si>
    <t>business combination</t>
  </si>
  <si>
    <t>under</t>
  </si>
  <si>
    <t>Proceed from non-controlling interests</t>
  </si>
  <si>
    <t>Proceeds from short-term loan to subsidiary</t>
  </si>
  <si>
    <t>Proceeds from acquisition of subsidiary and indirect subsidiaries</t>
  </si>
  <si>
    <t>Loss from operating activities</t>
  </si>
  <si>
    <t>Loss before income tax expense</t>
  </si>
  <si>
    <t>Loss for the period</t>
  </si>
  <si>
    <t>Loss attributable to</t>
  </si>
  <si>
    <t>Total comprehensive expense attributable to</t>
  </si>
  <si>
    <r>
      <t xml:space="preserve">Loss per share </t>
    </r>
    <r>
      <rPr>
        <b/>
        <i/>
        <sz val="11"/>
        <rFont val="Times New Roman"/>
        <family val="1"/>
      </rPr>
      <t>(in Baht)</t>
    </r>
  </si>
  <si>
    <t>Adjustments to reconcile loss to cash receipts (payments)</t>
  </si>
  <si>
    <t>Gain on fair value adjustment</t>
  </si>
  <si>
    <t>5</t>
  </si>
  <si>
    <t>2</t>
  </si>
  <si>
    <t>3, 4</t>
  </si>
  <si>
    <t>2, 3</t>
  </si>
  <si>
    <t xml:space="preserve">   from related party</t>
  </si>
  <si>
    <t>3, 7</t>
  </si>
  <si>
    <t>Proceeds from sale of debts securities</t>
  </si>
  <si>
    <t>Acquisition of debts securities</t>
  </si>
  <si>
    <t>Acquisition of equipment</t>
  </si>
  <si>
    <t>Acquisition of intangible assets</t>
  </si>
  <si>
    <t>Acquisition of equity security</t>
  </si>
  <si>
    <t>(Reversal of) expected credit losses</t>
  </si>
  <si>
    <t>Reversal of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</si>
</sst>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.00_);_(* \(#,##0.00\);_(* &quot;-&quot;??_);_(@_)"/>
    <numFmt numFmtId="188" formatCode="#,##0\ ;\(#,##0\)"/>
    <numFmt numFmtId="189" formatCode="#,##0.00\ ;\(#,##0.00\)"/>
    <numFmt numFmtId="190" formatCode="_(* #,##0_);_(* \(#,##0\);_(* &quot;-&quot;??_);_(@_)"/>
    <numFmt numFmtId="191" formatCode="#,##0.000\ ;\(#,##0.000\)"/>
    <numFmt numFmtId="192" formatCode="_(* #,##0.000_);_(* \(#,##0.000\);_(* &quot;-&quot;??_);_(@_)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3" fillId="0" borderId="0"/>
  </cellStyleXfs>
  <cellXfs count="238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88" fontId="3" fillId="0" borderId="0" xfId="0" applyNumberFormat="1" applyFont="1" applyFill="1" applyBorder="1" applyAlignment="1"/>
    <xf numFmtId="0" fontId="6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190" fontId="2" fillId="0" borderId="0" xfId="1" applyNumberFormat="1" applyFont="1" applyFill="1" applyAlignment="1"/>
    <xf numFmtId="190" fontId="2" fillId="0" borderId="1" xfId="1" applyNumberFormat="1" applyFont="1" applyFill="1" applyBorder="1" applyAlignment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49" fontId="5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188" fontId="3" fillId="0" borderId="1" xfId="0" applyNumberFormat="1" applyFont="1" applyFill="1" applyBorder="1" applyAlignment="1">
      <alignment horizontal="right"/>
    </xf>
    <xf numFmtId="188" fontId="3" fillId="0" borderId="0" xfId="0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3" fillId="0" borderId="0" xfId="0" applyFont="1" applyFill="1" applyBorder="1" applyAlignment="1"/>
    <xf numFmtId="0" fontId="0" fillId="0" borderId="0" xfId="0" applyFill="1" applyAlignment="1"/>
    <xf numFmtId="0" fontId="0" fillId="0" borderId="0" xfId="0" applyFont="1" applyFill="1" applyAlignment="1"/>
    <xf numFmtId="0" fontId="3" fillId="0" borderId="0" xfId="0" applyFont="1" applyFill="1"/>
    <xf numFmtId="190" fontId="2" fillId="0" borderId="1" xfId="1" applyNumberFormat="1" applyFont="1" applyFill="1" applyBorder="1" applyAlignment="1">
      <alignment horizontal="center"/>
    </xf>
    <xf numFmtId="0" fontId="0" fillId="0" borderId="0" xfId="0" applyFont="1" applyFill="1"/>
    <xf numFmtId="190" fontId="2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190" fontId="2" fillId="0" borderId="0" xfId="1" applyNumberFormat="1" applyFont="1" applyFill="1" applyBorder="1" applyAlignment="1"/>
    <xf numFmtId="190" fontId="3" fillId="0" borderId="0" xfId="1" applyNumberFormat="1" applyFont="1" applyFill="1" applyAlignment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190" fontId="3" fillId="0" borderId="3" xfId="1" applyNumberFormat="1" applyFont="1" applyFill="1" applyBorder="1" applyAlignment="1"/>
    <xf numFmtId="188" fontId="0" fillId="0" borderId="0" xfId="0" applyNumberFormat="1" applyFont="1" applyFill="1" applyBorder="1" applyAlignment="1"/>
    <xf numFmtId="190" fontId="3" fillId="0" borderId="0" xfId="1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188" fontId="0" fillId="0" borderId="0" xfId="0" applyNumberFormat="1" applyFont="1" applyFill="1" applyAlignment="1">
      <alignment horizontal="right"/>
    </xf>
    <xf numFmtId="188" fontId="0" fillId="0" borderId="1" xfId="0" applyNumberFormat="1" applyFont="1" applyFill="1" applyBorder="1" applyAlignment="1">
      <alignment horizontal="right"/>
    </xf>
    <xf numFmtId="188" fontId="0" fillId="0" borderId="0" xfId="0" applyNumberFormat="1" applyFont="1" applyFill="1" applyBorder="1" applyAlignment="1">
      <alignment horizontal="right"/>
    </xf>
    <xf numFmtId="188" fontId="3" fillId="0" borderId="0" xfId="0" applyNumberFormat="1" applyFont="1" applyFill="1" applyAlignment="1">
      <alignment horizontal="right"/>
    </xf>
    <xf numFmtId="188" fontId="3" fillId="0" borderId="3" xfId="0" applyNumberFormat="1" applyFont="1" applyFill="1" applyBorder="1" applyAlignment="1">
      <alignment horizontal="right"/>
    </xf>
    <xf numFmtId="190" fontId="0" fillId="0" borderId="0" xfId="1" applyNumberFormat="1" applyFont="1" applyFill="1" applyAlignment="1"/>
    <xf numFmtId="188" fontId="0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188" fontId="3" fillId="0" borderId="4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87" fontId="0" fillId="0" borderId="0" xfId="1" applyFont="1" applyFill="1" applyAlignment="1">
      <alignment horizontal="right"/>
    </xf>
    <xf numFmtId="49" fontId="0" fillId="0" borderId="0" xfId="0" applyNumberFormat="1" applyFill="1" applyAlignment="1"/>
    <xf numFmtId="190" fontId="2" fillId="0" borderId="1" xfId="1" quotePrefix="1" applyNumberFormat="1" applyFont="1" applyFill="1" applyBorder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 applyBorder="1" applyAlignment="1"/>
    <xf numFmtId="0" fontId="10" fillId="0" borderId="0" xfId="0" applyFont="1" applyFill="1" applyAlignment="1"/>
    <xf numFmtId="0" fontId="10" fillId="0" borderId="0" xfId="0" applyFont="1" applyFill="1" applyBorder="1" applyAlignment="1"/>
    <xf numFmtId="190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49" fontId="6" fillId="0" borderId="0" xfId="0" applyNumberFormat="1" applyFont="1" applyFill="1" applyAlignment="1">
      <alignment horizontal="center" vertical="top" wrapText="1"/>
    </xf>
    <xf numFmtId="49" fontId="0" fillId="0" borderId="0" xfId="0" applyNumberFormat="1" applyFill="1" applyAlignment="1">
      <alignment horizontal="left"/>
    </xf>
    <xf numFmtId="49" fontId="6" fillId="0" borderId="0" xfId="0" applyNumberFormat="1" applyFont="1" applyFill="1" applyBorder="1" applyAlignment="1">
      <alignment horizontal="center" vertical="top" wrapText="1"/>
    </xf>
    <xf numFmtId="0" fontId="0" fillId="0" borderId="0" xfId="0" applyFont="1" applyFill="1" applyBorder="1"/>
    <xf numFmtId="190" fontId="2" fillId="0" borderId="0" xfId="1" applyNumberFormat="1" applyFont="1" applyFill="1" applyAlignment="1">
      <alignment horizontal="center"/>
    </xf>
    <xf numFmtId="188" fontId="3" fillId="0" borderId="5" xfId="2" applyNumberFormat="1" applyFont="1" applyFill="1" applyBorder="1" applyAlignment="1">
      <alignment horizontal="right"/>
    </xf>
    <xf numFmtId="188" fontId="3" fillId="0" borderId="0" xfId="2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" vertical="top" wrapText="1"/>
    </xf>
    <xf numFmtId="190" fontId="3" fillId="0" borderId="5" xfId="1" applyNumberFormat="1" applyFont="1" applyFill="1" applyBorder="1" applyAlignment="1">
      <alignment horizontal="right"/>
    </xf>
    <xf numFmtId="0" fontId="5" fillId="0" borderId="0" xfId="0" applyFont="1" applyFill="1" applyAlignment="1"/>
    <xf numFmtId="188" fontId="3" fillId="0" borderId="5" xfId="0" applyNumberFormat="1" applyFont="1" applyFill="1" applyBorder="1" applyAlignment="1">
      <alignment horizontal="right"/>
    </xf>
    <xf numFmtId="188" fontId="2" fillId="0" borderId="0" xfId="2" applyNumberFormat="1" applyFont="1" applyFill="1" applyBorder="1" applyAlignment="1">
      <alignment horizontal="right"/>
    </xf>
    <xf numFmtId="188" fontId="0" fillId="0" borderId="0" xfId="0" applyNumberFormat="1" applyFont="1" applyFill="1" applyBorder="1" applyAlignment="1">
      <alignment horizontal="center"/>
    </xf>
    <xf numFmtId="187" fontId="0" fillId="0" borderId="0" xfId="1" applyFont="1" applyFill="1"/>
    <xf numFmtId="190" fontId="3" fillId="0" borderId="0" xfId="1" applyNumberFormat="1" applyFont="1" applyFill="1" applyBorder="1" applyAlignment="1">
      <alignment horizontal="right"/>
    </xf>
    <xf numFmtId="190" fontId="2" fillId="0" borderId="0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/>
    <xf numFmtId="190" fontId="5" fillId="0" borderId="0" xfId="1" applyNumberFormat="1" applyFont="1" applyFill="1" applyAlignment="1">
      <alignment horizontal="center"/>
    </xf>
    <xf numFmtId="190" fontId="2" fillId="0" borderId="1" xfId="2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90" fontId="2" fillId="0" borderId="0" xfId="1" applyNumberFormat="1" applyFont="1" applyFill="1" applyAlignment="1">
      <alignment horizontal="right"/>
    </xf>
    <xf numFmtId="190" fontId="2" fillId="0" borderId="0" xfId="0" applyNumberFormat="1" applyFont="1" applyFill="1" applyAlignment="1"/>
    <xf numFmtId="0" fontId="14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188" fontId="2" fillId="0" borderId="0" xfId="0" applyNumberFormat="1" applyFont="1" applyFill="1" applyAlignment="1"/>
    <xf numFmtId="188" fontId="2" fillId="0" borderId="0" xfId="0" applyNumberFormat="1" applyFont="1" applyFill="1" applyBorder="1" applyAlignment="1"/>
    <xf numFmtId="49" fontId="6" fillId="0" borderId="0" xfId="0" applyNumberFormat="1" applyFont="1" applyFill="1" applyAlignment="1"/>
    <xf numFmtId="49" fontId="0" fillId="0" borderId="0" xfId="0" applyNumberFormat="1" applyFill="1" applyAlignment="1">
      <alignment horizontal="justify"/>
    </xf>
    <xf numFmtId="190" fontId="3" fillId="0" borderId="4" xfId="1" applyNumberFormat="1" applyFont="1" applyFill="1" applyBorder="1" applyAlignment="1"/>
    <xf numFmtId="0" fontId="2" fillId="0" borderId="0" xfId="0" applyFont="1" applyFill="1" applyBorder="1" applyAlignment="1"/>
    <xf numFmtId="49" fontId="5" fillId="0" borderId="0" xfId="0" applyNumberFormat="1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0" fontId="6" fillId="0" borderId="0" xfId="0" applyFont="1" applyFill="1" applyAlignment="1">
      <alignment horizontal="center"/>
    </xf>
    <xf numFmtId="191" fontId="3" fillId="0" borderId="3" xfId="0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center" vertical="top" wrapText="1"/>
    </xf>
    <xf numFmtId="189" fontId="3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8" fillId="0" borderId="0" xfId="0" applyNumberFormat="1" applyFont="1"/>
    <xf numFmtId="0" fontId="9" fillId="0" borderId="0" xfId="0" applyFont="1"/>
    <xf numFmtId="0" fontId="4" fillId="0" borderId="0" xfId="0" applyFont="1" applyAlignment="1">
      <alignment horizontal="left"/>
    </xf>
    <xf numFmtId="0" fontId="10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49" fontId="0" fillId="0" borderId="0" xfId="0" applyNumberFormat="1"/>
    <xf numFmtId="0" fontId="0" fillId="0" borderId="0" xfId="0" applyAlignment="1">
      <alignment horizontal="center"/>
    </xf>
    <xf numFmtId="49" fontId="3" fillId="0" borderId="0" xfId="0" applyNumberFormat="1" applyFont="1" applyAlignment="1">
      <alignment horizontal="left"/>
    </xf>
    <xf numFmtId="49" fontId="5" fillId="0" borderId="0" xfId="0" applyNumberFormat="1" applyFont="1"/>
    <xf numFmtId="188" fontId="0" fillId="0" borderId="0" xfId="0" applyNumberFormat="1" applyAlignment="1">
      <alignment horizontal="right"/>
    </xf>
    <xf numFmtId="188" fontId="0" fillId="0" borderId="1" xfId="0" applyNumberFormat="1" applyBorder="1" applyAlignment="1">
      <alignment horizontal="right"/>
    </xf>
    <xf numFmtId="49" fontId="3" fillId="0" borderId="0" xfId="0" applyNumberFormat="1" applyFont="1"/>
    <xf numFmtId="188" fontId="3" fillId="0" borderId="0" xfId="0" applyNumberFormat="1" applyFont="1" applyAlignment="1">
      <alignment horizontal="right"/>
    </xf>
    <xf numFmtId="188" fontId="0" fillId="0" borderId="0" xfId="0" applyNumberFormat="1"/>
    <xf numFmtId="0" fontId="0" fillId="0" borderId="0" xfId="0" applyAlignment="1">
      <alignment wrapText="1"/>
    </xf>
    <xf numFmtId="49" fontId="6" fillId="0" borderId="0" xfId="0" applyNumberFormat="1" applyFont="1" applyAlignment="1">
      <alignment horizontal="center"/>
    </xf>
    <xf numFmtId="188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37" fontId="0" fillId="0" borderId="1" xfId="0" applyNumberFormat="1" applyBorder="1" applyAlignment="1">
      <alignment horizontal="right"/>
    </xf>
    <xf numFmtId="49" fontId="5" fillId="0" borderId="0" xfId="0" applyNumberFormat="1" applyFont="1" applyAlignment="1">
      <alignment horizontal="center"/>
    </xf>
    <xf numFmtId="188" fontId="3" fillId="0" borderId="1" xfId="0" applyNumberFormat="1" applyFont="1" applyBorder="1" applyAlignment="1">
      <alignment horizontal="right"/>
    </xf>
    <xf numFmtId="188" fontId="3" fillId="0" borderId="0" xfId="0" applyNumberFormat="1" applyFont="1"/>
    <xf numFmtId="188" fontId="3" fillId="0" borderId="3" xfId="0" applyNumberFormat="1" applyFont="1" applyBorder="1" applyAlignment="1">
      <alignment horizontal="right"/>
    </xf>
    <xf numFmtId="188" fontId="6" fillId="0" borderId="0" xfId="0" applyNumberFormat="1" applyFont="1" applyAlignment="1">
      <alignment horizontal="center"/>
    </xf>
    <xf numFmtId="188" fontId="3" fillId="0" borderId="4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188" fontId="0" fillId="0" borderId="3" xfId="0" applyNumberFormat="1" applyBorder="1" applyAlignment="1">
      <alignment horizontal="right"/>
    </xf>
    <xf numFmtId="0" fontId="5" fillId="0" borderId="0" xfId="0" applyFont="1" applyAlignment="1">
      <alignment horizontal="center"/>
    </xf>
    <xf numFmtId="190" fontId="3" fillId="0" borderId="0" xfId="0" applyNumberFormat="1" applyFont="1"/>
    <xf numFmtId="189" fontId="0" fillId="0" borderId="0" xfId="0" applyNumberFormat="1"/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/>
    <xf numFmtId="49" fontId="8" fillId="0" borderId="0" xfId="0" applyNumberFormat="1" applyFont="1" applyFill="1"/>
    <xf numFmtId="0" fontId="9" fillId="0" borderId="0" xfId="0" applyFont="1" applyFill="1"/>
    <xf numFmtId="0" fontId="2" fillId="0" borderId="0" xfId="0" applyFont="1" applyFill="1"/>
    <xf numFmtId="0" fontId="10" fillId="0" borderId="0" xfId="0" applyFont="1" applyFill="1"/>
    <xf numFmtId="0" fontId="2" fillId="0" borderId="2" xfId="0" applyFont="1" applyFill="1" applyBorder="1"/>
    <xf numFmtId="190" fontId="3" fillId="0" borderId="0" xfId="1" applyNumberFormat="1" applyFont="1" applyFill="1"/>
    <xf numFmtId="190" fontId="3" fillId="0" borderId="0" xfId="0" applyNumberFormat="1" applyFont="1" applyFill="1"/>
    <xf numFmtId="0" fontId="0" fillId="0" borderId="0" xfId="0" applyFill="1"/>
    <xf numFmtId="190" fontId="2" fillId="0" borderId="1" xfId="1" applyNumberFormat="1" applyFont="1" applyFill="1" applyBorder="1"/>
    <xf numFmtId="190" fontId="2" fillId="0" borderId="0" xfId="1" applyNumberFormat="1" applyFont="1" applyFill="1"/>
    <xf numFmtId="190" fontId="0" fillId="0" borderId="1" xfId="0" applyNumberFormat="1" applyFill="1" applyBorder="1"/>
    <xf numFmtId="190" fontId="3" fillId="0" borderId="4" xfId="1" applyNumberFormat="1" applyFont="1" applyFill="1" applyBorder="1"/>
    <xf numFmtId="0" fontId="5" fillId="0" borderId="0" xfId="0" applyFont="1" applyFill="1"/>
    <xf numFmtId="0" fontId="0" fillId="0" borderId="0" xfId="0" applyFill="1" applyAlignment="1">
      <alignment horizontal="left" indent="1"/>
    </xf>
    <xf numFmtId="190" fontId="0" fillId="0" borderId="0" xfId="0" applyNumberFormat="1" applyFill="1"/>
    <xf numFmtId="49" fontId="3" fillId="0" borderId="0" xfId="0" applyNumberFormat="1" applyFont="1" applyFill="1"/>
    <xf numFmtId="187" fontId="3" fillId="0" borderId="0" xfId="1" applyFont="1" applyFill="1"/>
    <xf numFmtId="190" fontId="3" fillId="0" borderId="1" xfId="1" quotePrefix="1" applyNumberFormat="1" applyFont="1" applyFill="1" applyBorder="1" applyAlignment="1">
      <alignment horizontal="center"/>
    </xf>
    <xf numFmtId="190" fontId="3" fillId="0" borderId="2" xfId="1" applyNumberFormat="1" applyFont="1" applyFill="1" applyBorder="1"/>
    <xf numFmtId="190" fontId="3" fillId="0" borderId="0" xfId="1" quotePrefix="1" applyNumberFormat="1" applyFont="1" applyFill="1" applyAlignment="1">
      <alignment horizontal="center"/>
    </xf>
    <xf numFmtId="190" fontId="3" fillId="0" borderId="3" xfId="1" applyNumberFormat="1" applyFont="1" applyFill="1" applyBorder="1"/>
    <xf numFmtId="190" fontId="3" fillId="0" borderId="5" xfId="1" applyNumberFormat="1" applyFont="1" applyFill="1" applyBorder="1"/>
    <xf numFmtId="187" fontId="2" fillId="0" borderId="0" xfId="1" applyFont="1" applyFill="1"/>
    <xf numFmtId="49" fontId="2" fillId="0" borderId="0" xfId="0" applyNumberFormat="1" applyFont="1" applyFill="1"/>
    <xf numFmtId="190" fontId="2" fillId="0" borderId="0" xfId="0" applyNumberFormat="1" applyFont="1" applyFill="1"/>
    <xf numFmtId="187" fontId="0" fillId="0" borderId="1" xfId="1" applyFont="1" applyFill="1" applyBorder="1" applyAlignment="1">
      <alignment horizontal="center"/>
    </xf>
    <xf numFmtId="49" fontId="5" fillId="0" borderId="0" xfId="0" applyNumberFormat="1" applyFont="1" applyFill="1"/>
    <xf numFmtId="190" fontId="3" fillId="0" borderId="4" xfId="1" applyNumberFormat="1" applyFont="1" applyFill="1" applyBorder="1" applyAlignment="1">
      <alignment horizontal="center"/>
    </xf>
    <xf numFmtId="187" fontId="2" fillId="0" borderId="0" xfId="1" applyFont="1" applyFill="1" applyAlignment="1"/>
    <xf numFmtId="0" fontId="6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90" fontId="0" fillId="0" borderId="0" xfId="1" applyNumberFormat="1" applyFont="1" applyFill="1" applyAlignment="1">
      <alignment horizontal="right"/>
    </xf>
    <xf numFmtId="190" fontId="0" fillId="0" borderId="1" xfId="1" applyNumberFormat="1" applyFont="1" applyFill="1" applyBorder="1" applyAlignment="1">
      <alignment horizontal="right"/>
    </xf>
    <xf numFmtId="187" fontId="0" fillId="0" borderId="0" xfId="1" applyFont="1" applyFill="1" applyAlignment="1">
      <alignment horizontal="center"/>
    </xf>
    <xf numFmtId="190" fontId="0" fillId="0" borderId="0" xfId="1" applyNumberFormat="1" applyFont="1" applyFill="1" applyAlignment="1">
      <alignment horizontal="center"/>
    </xf>
    <xf numFmtId="14" fontId="0" fillId="0" borderId="0" xfId="0" applyNumberFormat="1"/>
    <xf numFmtId="190" fontId="0" fillId="0" borderId="0" xfId="1" applyNumberFormat="1" applyFont="1" applyFill="1"/>
    <xf numFmtId="187" fontId="3" fillId="0" borderId="0" xfId="1" applyFont="1" applyFill="1" applyAlignment="1">
      <alignment horizontal="right"/>
    </xf>
    <xf numFmtId="37" fontId="3" fillId="0" borderId="1" xfId="5" applyNumberFormat="1" applyFont="1" applyFill="1" applyBorder="1" applyAlignment="1">
      <alignment horizontal="right"/>
    </xf>
    <xf numFmtId="37" fontId="3" fillId="0" borderId="0" xfId="5" applyNumberFormat="1" applyFont="1" applyFill="1" applyAlignment="1">
      <alignment horizontal="right"/>
    </xf>
    <xf numFmtId="49" fontId="0" fillId="0" borderId="0" xfId="1" applyNumberFormat="1" applyFont="1" applyFill="1"/>
    <xf numFmtId="0" fontId="6" fillId="0" borderId="0" xfId="0" applyFont="1" applyAlignment="1">
      <alignment horizontal="center"/>
    </xf>
    <xf numFmtId="190" fontId="0" fillId="0" borderId="0" xfId="0" applyNumberFormat="1"/>
    <xf numFmtId="190" fontId="3" fillId="0" borderId="0" xfId="1" applyNumberFormat="1" applyFont="1" applyFill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0" fillId="2" borderId="0" xfId="0" applyFill="1" applyAlignment="1">
      <alignment horizontal="center"/>
    </xf>
    <xf numFmtId="190" fontId="3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7" fontId="0" fillId="0" borderId="0" xfId="1" applyFont="1" applyAlignment="1">
      <alignment horizontal="right"/>
    </xf>
    <xf numFmtId="192" fontId="3" fillId="0" borderId="0" xfId="1" applyNumberFormat="1" applyFont="1" applyFill="1" applyBorder="1" applyAlignment="1">
      <alignment horizontal="center"/>
    </xf>
    <xf numFmtId="192" fontId="3" fillId="0" borderId="0" xfId="1" applyNumberFormat="1" applyFont="1" applyFill="1" applyBorder="1" applyAlignment="1"/>
    <xf numFmtId="0" fontId="6" fillId="0" borderId="0" xfId="0" applyFont="1" applyAlignment="1">
      <alignment horizontal="center"/>
    </xf>
    <xf numFmtId="190" fontId="0" fillId="0" borderId="1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2" fillId="0" borderId="0" xfId="0" applyFont="1"/>
    <xf numFmtId="0" fontId="4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6" fillId="0" borderId="0" xfId="0" applyFont="1"/>
    <xf numFmtId="190" fontId="3" fillId="0" borderId="0" xfId="0" applyNumberFormat="1" applyFont="1" applyAlignment="1">
      <alignment horizontal="center"/>
    </xf>
    <xf numFmtId="49" fontId="2" fillId="0" borderId="0" xfId="0" applyNumberFormat="1" applyFont="1"/>
    <xf numFmtId="190" fontId="2" fillId="0" borderId="0" xfId="0" applyNumberFormat="1" applyFont="1"/>
    <xf numFmtId="188" fontId="0" fillId="0" borderId="0" xfId="0" applyNumberFormat="1" applyFont="1" applyFill="1"/>
    <xf numFmtId="187" fontId="0" fillId="0" borderId="0" xfId="1" applyFont="1"/>
    <xf numFmtId="187" fontId="0" fillId="3" borderId="0" xfId="1" applyFont="1" applyFill="1"/>
    <xf numFmtId="187" fontId="0" fillId="0" borderId="0" xfId="0" applyNumberFormat="1"/>
    <xf numFmtId="187" fontId="0" fillId="0" borderId="0" xfId="0" applyNumberFormat="1" applyFont="1" applyFill="1"/>
    <xf numFmtId="190" fontId="0" fillId="0" borderId="0" xfId="0" applyNumberFormat="1" applyFont="1" applyFill="1"/>
    <xf numFmtId="188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right"/>
    </xf>
    <xf numFmtId="37" fontId="0" fillId="0" borderId="1" xfId="0" applyNumberFormat="1" applyFill="1" applyBorder="1" applyAlignment="1">
      <alignment horizontal="right"/>
    </xf>
    <xf numFmtId="188" fontId="3" fillId="0" borderId="4" xfId="0" applyNumberFormat="1" applyFont="1" applyFill="1" applyBorder="1"/>
    <xf numFmtId="188" fontId="3" fillId="0" borderId="0" xfId="0" applyNumberFormat="1" applyFont="1" applyFill="1"/>
    <xf numFmtId="190" fontId="0" fillId="0" borderId="1" xfId="0" applyNumberForma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188" fontId="0" fillId="0" borderId="0" xfId="0" applyNumberFormat="1" applyFill="1"/>
    <xf numFmtId="188" fontId="0" fillId="0" borderId="0" xfId="0" applyNumberFormat="1" applyFill="1" applyAlignment="1">
      <alignment horizontal="center"/>
    </xf>
    <xf numFmtId="187" fontId="0" fillId="0" borderId="0" xfId="1" applyFont="1" applyFill="1" applyAlignment="1"/>
    <xf numFmtId="0" fontId="6" fillId="0" borderId="0" xfId="0" applyFont="1" applyFill="1" applyAlignment="1">
      <alignment horizontal="center"/>
    </xf>
    <xf numFmtId="49" fontId="0" fillId="0" borderId="0" xfId="0" applyNumberFormat="1" applyFill="1"/>
    <xf numFmtId="190" fontId="2" fillId="0" borderId="0" xfId="1" applyNumberFormat="1" applyFont="1" applyFill="1" applyBorder="1"/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</cellXfs>
  <cellStyles count="7">
    <cellStyle name="Comma" xfId="1" builtinId="3"/>
    <cellStyle name="Comma 2" xfId="2"/>
    <cellStyle name="Comma 2 2" xfId="3"/>
    <cellStyle name="Comma 2 2 3" xfId="4"/>
    <cellStyle name="Comma 2 2 3 2" xfId="5"/>
    <cellStyle name="Normal" xfId="0" builtinId="0"/>
    <cellStyle name="Norm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nantaya/Desktop/Kaofarng/NBC'NNV/2021/Q2'2021/FS/1111616-%202021%20Jun-FSA-Nation%20Broadcasting%20Corporation-EN-Q2_2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4"/>
      <sheetName val="PL 5"/>
      <sheetName val="PL 6"/>
      <sheetName val="SH 7"/>
      <sheetName val="SH 8"/>
      <sheetName val="SH 9"/>
      <sheetName val="SH-10"/>
      <sheetName val="CF 11-12"/>
    </sheetNames>
    <sheetDataSet>
      <sheetData sheetId="0">
        <row r="73">
          <cell r="I73">
            <v>1124417</v>
          </cell>
        </row>
        <row r="74">
          <cell r="I74">
            <v>547611</v>
          </cell>
        </row>
        <row r="77">
          <cell r="I77">
            <v>24100</v>
          </cell>
        </row>
        <row r="78">
          <cell r="I78">
            <v>-1149234</v>
          </cell>
        </row>
        <row r="80">
          <cell r="I80">
            <v>-70000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1"/>
  <sheetViews>
    <sheetView tabSelected="1" view="pageBreakPreview" zoomScaleNormal="100" zoomScaleSheetLayoutView="100" workbookViewId="0"/>
  </sheetViews>
  <sheetFormatPr defaultColWidth="9.28515625" defaultRowHeight="15" x14ac:dyDescent="0.25"/>
  <cols>
    <col min="1" max="1" width="43.28515625" style="103" customWidth="1"/>
    <col min="2" max="2" width="8.5703125" customWidth="1"/>
    <col min="3" max="3" width="13" customWidth="1"/>
    <col min="4" max="4" width="1" customWidth="1"/>
    <col min="5" max="5" width="12.7109375" customWidth="1"/>
    <col min="6" max="6" width="1" customWidth="1"/>
    <col min="7" max="7" width="12.7109375" customWidth="1"/>
    <col min="8" max="8" width="1" customWidth="1"/>
    <col min="9" max="9" width="12.7109375" customWidth="1"/>
    <col min="10" max="10" width="14.7109375" bestFit="1" customWidth="1"/>
    <col min="11" max="11" width="12" customWidth="1"/>
    <col min="12" max="12" width="11" bestFit="1" customWidth="1"/>
    <col min="13" max="13" width="10.28515625" bestFit="1" customWidth="1"/>
    <col min="14" max="14" width="10" bestFit="1" customWidth="1"/>
    <col min="16" max="16" width="10" bestFit="1" customWidth="1"/>
  </cols>
  <sheetData>
    <row r="1" spans="1:13" s="98" customFormat="1" ht="21" customHeight="1" x14ac:dyDescent="0.3">
      <c r="A1" s="97" t="s">
        <v>118</v>
      </c>
      <c r="C1"/>
      <c r="D1"/>
      <c r="E1"/>
      <c r="G1"/>
      <c r="I1"/>
    </row>
    <row r="2" spans="1:13" s="100" customFormat="1" ht="21" customHeight="1" x14ac:dyDescent="0.25">
      <c r="A2" s="99" t="s">
        <v>38</v>
      </c>
      <c r="C2" s="139"/>
      <c r="D2" s="139"/>
      <c r="E2" s="139"/>
      <c r="F2" s="135"/>
      <c r="G2" s="139"/>
      <c r="H2" s="135"/>
      <c r="I2" s="139"/>
    </row>
    <row r="3" spans="1:13" s="100" customFormat="1" ht="10.35" customHeight="1" x14ac:dyDescent="0.25">
      <c r="A3" s="99"/>
      <c r="C3" s="192" t="s">
        <v>42</v>
      </c>
      <c r="D3" s="192"/>
      <c r="E3" s="192" t="s">
        <v>42</v>
      </c>
      <c r="F3" s="22"/>
      <c r="G3" s="135"/>
      <c r="H3" s="135"/>
      <c r="I3" s="135"/>
    </row>
    <row r="4" spans="1:13" ht="21" customHeight="1" x14ac:dyDescent="0.25">
      <c r="A4" s="102"/>
      <c r="C4" s="224" t="s">
        <v>28</v>
      </c>
      <c r="D4" s="224"/>
      <c r="E4" s="224"/>
      <c r="F4" s="22"/>
      <c r="G4" s="224" t="s">
        <v>30</v>
      </c>
      <c r="H4" s="224"/>
      <c r="I4" s="224"/>
    </row>
    <row r="5" spans="1:13" ht="21" customHeight="1" x14ac:dyDescent="0.25">
      <c r="A5" s="102"/>
      <c r="C5" s="224" t="s">
        <v>29</v>
      </c>
      <c r="D5" s="224"/>
      <c r="E5" s="224"/>
      <c r="F5" s="22"/>
      <c r="G5" s="224" t="s">
        <v>29</v>
      </c>
      <c r="H5" s="224"/>
      <c r="I5" s="224"/>
    </row>
    <row r="6" spans="1:13" ht="21" customHeight="1" x14ac:dyDescent="0.25">
      <c r="C6" s="195" t="s">
        <v>63</v>
      </c>
      <c r="D6" s="195"/>
      <c r="E6" s="195" t="s">
        <v>39</v>
      </c>
      <c r="F6" s="194"/>
      <c r="G6" s="195" t="s">
        <v>63</v>
      </c>
      <c r="H6" s="195"/>
      <c r="I6" s="195" t="s">
        <v>39</v>
      </c>
    </row>
    <row r="7" spans="1:13" ht="21" customHeight="1" x14ac:dyDescent="0.25">
      <c r="A7" s="105" t="s">
        <v>0</v>
      </c>
      <c r="B7" s="161" t="s">
        <v>1</v>
      </c>
      <c r="C7" s="194">
        <v>2021</v>
      </c>
      <c r="D7" s="194"/>
      <c r="E7" s="194">
        <v>2020</v>
      </c>
      <c r="F7" s="194"/>
      <c r="G7" s="194">
        <v>2021</v>
      </c>
      <c r="H7" s="194"/>
      <c r="I7" s="194">
        <v>2020</v>
      </c>
    </row>
    <row r="8" spans="1:13" ht="21" customHeight="1" x14ac:dyDescent="0.25">
      <c r="A8" s="105"/>
      <c r="B8" s="161"/>
      <c r="C8" s="193" t="s">
        <v>161</v>
      </c>
      <c r="D8" s="194"/>
      <c r="E8" s="194"/>
      <c r="F8" s="194"/>
      <c r="G8" s="193" t="s">
        <v>161</v>
      </c>
      <c r="H8" s="194"/>
      <c r="I8" s="194"/>
    </row>
    <row r="9" spans="1:13" ht="21" customHeight="1" x14ac:dyDescent="0.25">
      <c r="A9" s="105"/>
      <c r="B9" s="165"/>
      <c r="C9" s="193" t="s">
        <v>162</v>
      </c>
      <c r="D9" s="194"/>
      <c r="E9" s="194"/>
      <c r="F9" s="194"/>
      <c r="G9" s="193" t="s">
        <v>162</v>
      </c>
      <c r="H9" s="194"/>
      <c r="I9" s="194"/>
    </row>
    <row r="10" spans="1:13" ht="21" customHeight="1" x14ac:dyDescent="0.25">
      <c r="A10"/>
      <c r="B10" s="161"/>
      <c r="C10" s="225" t="s">
        <v>59</v>
      </c>
      <c r="D10" s="225"/>
      <c r="E10" s="225"/>
      <c r="F10" s="225"/>
      <c r="G10" s="225"/>
      <c r="H10" s="225"/>
      <c r="I10" s="225"/>
    </row>
    <row r="11" spans="1:13" ht="21" customHeight="1" x14ac:dyDescent="0.25">
      <c r="A11" s="106" t="s">
        <v>2</v>
      </c>
      <c r="C11" s="139"/>
      <c r="D11" s="139"/>
      <c r="E11" s="139"/>
      <c r="F11" s="139"/>
      <c r="G11" s="139"/>
      <c r="H11" s="139"/>
      <c r="I11" s="139"/>
    </row>
    <row r="12" spans="1:13" ht="21" customHeight="1" x14ac:dyDescent="0.25">
      <c r="A12" s="103" t="s">
        <v>3</v>
      </c>
      <c r="B12" s="161"/>
      <c r="C12" s="211">
        <v>30597</v>
      </c>
      <c r="D12" s="211"/>
      <c r="E12" s="211">
        <v>164475</v>
      </c>
      <c r="F12" s="211"/>
      <c r="G12" s="211">
        <v>23921</v>
      </c>
      <c r="H12" s="211"/>
      <c r="I12" s="211">
        <v>149153</v>
      </c>
    </row>
    <row r="13" spans="1:13" ht="21" customHeight="1" x14ac:dyDescent="0.25">
      <c r="A13" s="103" t="s">
        <v>149</v>
      </c>
      <c r="B13" s="161" t="s">
        <v>183</v>
      </c>
      <c r="C13" s="211">
        <v>72775</v>
      </c>
      <c r="D13" s="211"/>
      <c r="E13" s="211">
        <v>90786</v>
      </c>
      <c r="F13" s="211"/>
      <c r="G13" s="211">
        <f>86928+1</f>
        <v>86929</v>
      </c>
      <c r="H13" s="211"/>
      <c r="I13" s="211">
        <v>88269</v>
      </c>
      <c r="J13" s="111"/>
    </row>
    <row r="14" spans="1:13" ht="21" customHeight="1" x14ac:dyDescent="0.25">
      <c r="A14" s="103" t="s">
        <v>23</v>
      </c>
      <c r="B14" s="161">
        <v>3</v>
      </c>
      <c r="C14" s="211">
        <v>19721</v>
      </c>
      <c r="D14" s="211"/>
      <c r="E14" s="211">
        <v>14494</v>
      </c>
      <c r="F14" s="211"/>
      <c r="G14" s="211">
        <v>21610</v>
      </c>
      <c r="H14" s="211"/>
      <c r="I14" s="211">
        <v>20261</v>
      </c>
      <c r="J14" s="187"/>
      <c r="K14" s="206"/>
      <c r="L14" s="208"/>
      <c r="M14" s="208"/>
    </row>
    <row r="15" spans="1:13" ht="21" customHeight="1" x14ac:dyDescent="0.25">
      <c r="A15" s="103" t="s">
        <v>119</v>
      </c>
      <c r="B15" s="161">
        <v>3</v>
      </c>
      <c r="C15" s="48">
        <v>0</v>
      </c>
      <c r="D15" s="211"/>
      <c r="E15" s="48">
        <v>0</v>
      </c>
      <c r="F15" s="211"/>
      <c r="G15" s="211">
        <v>36300</v>
      </c>
      <c r="H15" s="211"/>
      <c r="I15" s="211">
        <v>40650</v>
      </c>
    </row>
    <row r="16" spans="1:13" ht="21" customHeight="1" x14ac:dyDescent="0.25">
      <c r="A16" s="103" t="s">
        <v>4</v>
      </c>
      <c r="B16" s="161"/>
      <c r="C16" s="211">
        <v>18285</v>
      </c>
      <c r="D16" s="211"/>
      <c r="E16" s="168">
        <v>22152</v>
      </c>
      <c r="F16" s="211"/>
      <c r="G16" s="211">
        <v>72</v>
      </c>
      <c r="H16" s="211"/>
      <c r="I16" s="211">
        <v>111</v>
      </c>
    </row>
    <row r="17" spans="1:16" ht="21" customHeight="1" x14ac:dyDescent="0.25">
      <c r="A17" s="103" t="s">
        <v>93</v>
      </c>
      <c r="B17" s="161"/>
      <c r="C17" s="211">
        <v>5091</v>
      </c>
      <c r="D17" s="211"/>
      <c r="E17" s="168">
        <v>2718</v>
      </c>
      <c r="F17" s="211"/>
      <c r="G17" s="211">
        <v>1380</v>
      </c>
      <c r="H17" s="211"/>
      <c r="I17" s="211">
        <v>1389</v>
      </c>
    </row>
    <row r="18" spans="1:16" ht="21" customHeight="1" x14ac:dyDescent="0.25">
      <c r="A18" s="103" t="s">
        <v>145</v>
      </c>
      <c r="B18" s="178"/>
      <c r="C18" s="211">
        <v>30455</v>
      </c>
      <c r="D18" s="211"/>
      <c r="E18" s="168">
        <v>2403</v>
      </c>
      <c r="F18" s="211"/>
      <c r="G18" s="211">
        <v>29875</v>
      </c>
      <c r="H18" s="211"/>
      <c r="I18" s="168">
        <v>1823</v>
      </c>
    </row>
    <row r="19" spans="1:16" ht="21" customHeight="1" x14ac:dyDescent="0.25">
      <c r="A19" s="103" t="s">
        <v>5</v>
      </c>
      <c r="B19" s="161"/>
      <c r="C19" s="216">
        <v>9266</v>
      </c>
      <c r="D19" s="211"/>
      <c r="E19" s="169">
        <v>9624</v>
      </c>
      <c r="F19" s="211"/>
      <c r="G19" s="216">
        <v>685</v>
      </c>
      <c r="H19" s="211"/>
      <c r="I19" s="216">
        <v>0</v>
      </c>
      <c r="J19" s="107"/>
      <c r="K19" s="107"/>
      <c r="L19" s="168"/>
      <c r="M19" s="107"/>
      <c r="N19" s="168"/>
      <c r="O19" s="107"/>
      <c r="P19" s="168"/>
    </row>
    <row r="20" spans="1:16" ht="21" customHeight="1" x14ac:dyDescent="0.25">
      <c r="A20" s="109" t="s">
        <v>6</v>
      </c>
      <c r="B20" s="161"/>
      <c r="C20" s="217">
        <f>SUM(C12:C19)</f>
        <v>186190</v>
      </c>
      <c r="D20" s="40"/>
      <c r="E20" s="217">
        <f>SUM(E12:E19)</f>
        <v>306652</v>
      </c>
      <c r="F20" s="40"/>
      <c r="G20" s="217">
        <f>SUM(G12:G19)</f>
        <v>200772</v>
      </c>
      <c r="H20" s="40"/>
      <c r="I20" s="217">
        <f>SUM(I12:I19)</f>
        <v>301656</v>
      </c>
    </row>
    <row r="21" spans="1:16" ht="21" customHeight="1" x14ac:dyDescent="0.25">
      <c r="B21" s="161"/>
      <c r="C21" s="211"/>
      <c r="D21" s="211"/>
      <c r="E21" s="211"/>
      <c r="F21" s="218"/>
      <c r="G21" s="211"/>
      <c r="H21" s="218"/>
      <c r="I21" s="211"/>
    </row>
    <row r="22" spans="1:16" ht="21" customHeight="1" x14ac:dyDescent="0.25">
      <c r="A22" s="106" t="s">
        <v>7</v>
      </c>
      <c r="B22" s="161"/>
      <c r="C22" s="139"/>
      <c r="D22" s="139"/>
      <c r="E22" s="139"/>
      <c r="F22" s="218"/>
      <c r="G22" s="139"/>
      <c r="H22" s="218"/>
      <c r="I22" s="139"/>
    </row>
    <row r="23" spans="1:16" ht="21" customHeight="1" x14ac:dyDescent="0.25">
      <c r="A23" s="112" t="s">
        <v>120</v>
      </c>
      <c r="B23" s="113" t="s">
        <v>181</v>
      </c>
      <c r="C23" s="170">
        <v>0</v>
      </c>
      <c r="D23" s="219"/>
      <c r="E23" s="170">
        <v>0</v>
      </c>
      <c r="F23" s="219"/>
      <c r="G23" s="211">
        <v>164404</v>
      </c>
      <c r="H23" s="211"/>
      <c r="I23" s="170">
        <v>0</v>
      </c>
    </row>
    <row r="24" spans="1:16" ht="21" customHeight="1" x14ac:dyDescent="0.25">
      <c r="A24" s="103" t="s">
        <v>155</v>
      </c>
      <c r="B24" s="161" t="s">
        <v>184</v>
      </c>
      <c r="C24" s="170">
        <v>0</v>
      </c>
      <c r="D24" s="107"/>
      <c r="E24" s="107">
        <v>164404</v>
      </c>
      <c r="F24" s="107"/>
      <c r="G24" s="187">
        <v>0</v>
      </c>
      <c r="H24" s="107"/>
      <c r="I24" s="107">
        <v>164404</v>
      </c>
    </row>
    <row r="25" spans="1:16" ht="21" hidden="1" customHeight="1" x14ac:dyDescent="0.25">
      <c r="A25" s="112" t="s">
        <v>66</v>
      </c>
      <c r="B25" s="113"/>
      <c r="C25" s="170"/>
      <c r="D25" s="114"/>
      <c r="E25" s="171">
        <v>0</v>
      </c>
      <c r="F25" s="114"/>
      <c r="G25" s="170"/>
      <c r="H25" s="107"/>
      <c r="I25" s="48">
        <v>0</v>
      </c>
    </row>
    <row r="26" spans="1:16" ht="21" customHeight="1" x14ac:dyDescent="0.25">
      <c r="A26" s="103" t="s">
        <v>108</v>
      </c>
      <c r="B26" s="113"/>
      <c r="C26" s="107">
        <v>128594</v>
      </c>
      <c r="D26" s="107"/>
      <c r="E26" s="107">
        <v>140306</v>
      </c>
      <c r="F26" s="107"/>
      <c r="G26" s="107">
        <v>119891</v>
      </c>
      <c r="H26" s="107"/>
      <c r="I26" s="115">
        <v>133672</v>
      </c>
    </row>
    <row r="27" spans="1:16" ht="21" customHeight="1" x14ac:dyDescent="0.25">
      <c r="A27" s="103" t="s">
        <v>121</v>
      </c>
      <c r="B27" s="113"/>
      <c r="C27" s="107">
        <v>36701</v>
      </c>
      <c r="D27" s="107"/>
      <c r="E27" s="107">
        <v>44709</v>
      </c>
      <c r="F27" s="114"/>
      <c r="G27" s="107">
        <v>33528</v>
      </c>
      <c r="H27" s="107"/>
      <c r="I27" s="107">
        <v>40401</v>
      </c>
    </row>
    <row r="28" spans="1:16" ht="21" customHeight="1" x14ac:dyDescent="0.25">
      <c r="A28" s="103" t="s">
        <v>26</v>
      </c>
      <c r="B28" s="113"/>
      <c r="C28" s="107">
        <v>33929</v>
      </c>
      <c r="D28" s="107"/>
      <c r="E28" s="107">
        <v>11288</v>
      </c>
      <c r="F28" s="107"/>
      <c r="G28" s="107">
        <v>6385</v>
      </c>
      <c r="H28" s="107"/>
      <c r="I28" s="115">
        <v>7517</v>
      </c>
    </row>
    <row r="29" spans="1:16" ht="21" customHeight="1" x14ac:dyDescent="0.25">
      <c r="A29" s="103" t="s">
        <v>55</v>
      </c>
      <c r="B29" s="113"/>
      <c r="C29" s="107">
        <v>282975</v>
      </c>
      <c r="D29" s="107"/>
      <c r="E29" s="107">
        <v>300909</v>
      </c>
      <c r="F29" s="107"/>
      <c r="G29" s="170">
        <v>0</v>
      </c>
      <c r="H29" s="107"/>
      <c r="I29" s="170">
        <v>0</v>
      </c>
    </row>
    <row r="30" spans="1:16" ht="21" customHeight="1" x14ac:dyDescent="0.25">
      <c r="A30" s="103" t="s">
        <v>122</v>
      </c>
      <c r="B30" s="113" t="s">
        <v>182</v>
      </c>
      <c r="C30" s="107">
        <v>205737</v>
      </c>
      <c r="D30" s="107"/>
      <c r="E30" s="107">
        <v>8365</v>
      </c>
      <c r="F30" s="114"/>
      <c r="G30" s="170">
        <v>0</v>
      </c>
      <c r="H30" s="107"/>
      <c r="I30" s="170">
        <v>0</v>
      </c>
    </row>
    <row r="31" spans="1:16" ht="21" customHeight="1" x14ac:dyDescent="0.25">
      <c r="A31" s="103" t="s">
        <v>76</v>
      </c>
      <c r="B31" s="161"/>
      <c r="C31" s="107">
        <v>75191</v>
      </c>
      <c r="D31" s="107"/>
      <c r="E31" s="107">
        <v>67083</v>
      </c>
      <c r="F31" s="107"/>
      <c r="G31" s="107">
        <v>50588</v>
      </c>
      <c r="H31" s="107"/>
      <c r="I31" s="107">
        <v>46810</v>
      </c>
    </row>
    <row r="32" spans="1:16" ht="21" customHeight="1" x14ac:dyDescent="0.25">
      <c r="A32" s="103" t="s">
        <v>8</v>
      </c>
      <c r="B32" s="113"/>
      <c r="C32" s="116">
        <v>3861</v>
      </c>
      <c r="D32" s="107"/>
      <c r="E32" s="108">
        <v>3828</v>
      </c>
      <c r="F32" s="107"/>
      <c r="G32" s="116">
        <v>305</v>
      </c>
      <c r="H32" s="107"/>
      <c r="I32" s="116">
        <v>264</v>
      </c>
    </row>
    <row r="33" spans="1:11" ht="21" customHeight="1" x14ac:dyDescent="0.25">
      <c r="A33" s="109" t="s">
        <v>9</v>
      </c>
      <c r="B33" s="117"/>
      <c r="C33" s="118">
        <f>SUM(C22:C32)</f>
        <v>766988</v>
      </c>
      <c r="D33" s="110"/>
      <c r="E33" s="118">
        <f>SUM(E22:E32)</f>
        <v>740892</v>
      </c>
      <c r="F33" s="110"/>
      <c r="G33" s="118">
        <f>SUM(G23:G32)</f>
        <v>375101</v>
      </c>
      <c r="H33" s="110"/>
      <c r="I33" s="118">
        <f>SUM(I23:I32)</f>
        <v>393068</v>
      </c>
    </row>
    <row r="34" spans="1:11" ht="21" customHeight="1" x14ac:dyDescent="0.25">
      <c r="A34" s="109"/>
      <c r="B34" s="119"/>
      <c r="C34" s="107"/>
      <c r="D34" s="107"/>
      <c r="E34" s="107"/>
      <c r="F34" s="107"/>
      <c r="G34" s="115"/>
      <c r="H34" s="107"/>
      <c r="I34" s="115"/>
    </row>
    <row r="35" spans="1:11" ht="21" customHeight="1" thickBot="1" x14ac:dyDescent="0.3">
      <c r="A35" s="109" t="s">
        <v>10</v>
      </c>
      <c r="B35" s="119"/>
      <c r="C35" s="120">
        <f>SUM(C20+C33)</f>
        <v>953178</v>
      </c>
      <c r="D35" s="110"/>
      <c r="E35" s="120">
        <f>SUM(E20+E33)</f>
        <v>1047544</v>
      </c>
      <c r="F35" s="110"/>
      <c r="G35" s="120">
        <f>SUM(G20+G33)</f>
        <v>575873</v>
      </c>
      <c r="H35" s="110"/>
      <c r="I35" s="120">
        <f>SUM(I20+I33)</f>
        <v>694724</v>
      </c>
    </row>
    <row r="36" spans="1:11" ht="21" customHeight="1" thickTop="1" x14ac:dyDescent="0.25">
      <c r="C36" s="139"/>
      <c r="D36" s="139"/>
      <c r="E36" s="139"/>
      <c r="F36" s="139"/>
      <c r="G36" s="139"/>
      <c r="H36" s="139"/>
      <c r="I36" s="139"/>
    </row>
    <row r="37" spans="1:11" s="98" customFormat="1" ht="21" customHeight="1" x14ac:dyDescent="0.3">
      <c r="A37" s="97" t="s">
        <v>118</v>
      </c>
      <c r="C37" s="139"/>
      <c r="D37" s="139"/>
      <c r="E37" s="139"/>
      <c r="F37" s="133"/>
      <c r="G37" s="139"/>
      <c r="H37" s="133"/>
      <c r="I37" s="139"/>
    </row>
    <row r="38" spans="1:11" s="100" customFormat="1" ht="21" customHeight="1" x14ac:dyDescent="0.25">
      <c r="A38" s="99" t="s">
        <v>38</v>
      </c>
      <c r="C38" s="139"/>
      <c r="D38" s="139"/>
      <c r="E38" s="139"/>
      <c r="F38" s="135"/>
      <c r="G38" s="139"/>
      <c r="H38" s="135"/>
      <c r="I38" s="139"/>
    </row>
    <row r="39" spans="1:11" s="100" customFormat="1" ht="10.35" customHeight="1" x14ac:dyDescent="0.25">
      <c r="A39" s="99"/>
      <c r="C39" s="192" t="s">
        <v>42</v>
      </c>
      <c r="D39" s="192"/>
      <c r="E39" s="192" t="s">
        <v>42</v>
      </c>
      <c r="F39" s="22"/>
      <c r="G39" s="135"/>
      <c r="H39" s="135"/>
      <c r="I39" s="135"/>
    </row>
    <row r="40" spans="1:11" ht="18" customHeight="1" x14ac:dyDescent="0.25">
      <c r="A40" s="102"/>
      <c r="C40" s="224" t="s">
        <v>28</v>
      </c>
      <c r="D40" s="224"/>
      <c r="E40" s="224"/>
      <c r="F40" s="22"/>
      <c r="G40" s="224" t="s">
        <v>30</v>
      </c>
      <c r="H40" s="224"/>
      <c r="I40" s="224"/>
    </row>
    <row r="41" spans="1:11" ht="18" customHeight="1" x14ac:dyDescent="0.25">
      <c r="A41" s="102"/>
      <c r="C41" s="224" t="s">
        <v>29</v>
      </c>
      <c r="D41" s="224"/>
      <c r="E41" s="224"/>
      <c r="F41" s="22"/>
      <c r="G41" s="224" t="s">
        <v>29</v>
      </c>
      <c r="H41" s="224"/>
      <c r="I41" s="224"/>
    </row>
    <row r="42" spans="1:11" ht="18" customHeight="1" x14ac:dyDescent="0.25">
      <c r="C42" s="195" t="s">
        <v>63</v>
      </c>
      <c r="D42" s="195"/>
      <c r="E42" s="195" t="s">
        <v>39</v>
      </c>
      <c r="F42" s="194"/>
      <c r="G42" s="195" t="s">
        <v>63</v>
      </c>
      <c r="H42" s="195"/>
      <c r="I42" s="195" t="s">
        <v>39</v>
      </c>
    </row>
    <row r="43" spans="1:11" ht="18" customHeight="1" x14ac:dyDescent="0.25">
      <c r="A43" s="109" t="s">
        <v>77</v>
      </c>
      <c r="B43" s="161" t="s">
        <v>1</v>
      </c>
      <c r="C43" s="194">
        <v>2021</v>
      </c>
      <c r="D43" s="194"/>
      <c r="E43" s="194">
        <v>2020</v>
      </c>
      <c r="F43" s="194"/>
      <c r="G43" s="194">
        <v>2021</v>
      </c>
      <c r="H43" s="194"/>
      <c r="I43" s="194">
        <v>2020</v>
      </c>
    </row>
    <row r="44" spans="1:11" ht="18" customHeight="1" x14ac:dyDescent="0.25">
      <c r="A44" s="109"/>
      <c r="B44" s="161"/>
      <c r="C44" s="193" t="s">
        <v>161</v>
      </c>
      <c r="D44" s="194"/>
      <c r="E44" s="194"/>
      <c r="F44" s="194"/>
      <c r="G44" s="193" t="s">
        <v>161</v>
      </c>
      <c r="H44" s="194"/>
      <c r="I44" s="194"/>
    </row>
    <row r="45" spans="1:11" ht="18" customHeight="1" x14ac:dyDescent="0.25">
      <c r="A45" s="109"/>
      <c r="B45" s="165"/>
      <c r="C45" s="193" t="s">
        <v>162</v>
      </c>
      <c r="D45" s="194"/>
      <c r="E45" s="194"/>
      <c r="F45" s="194"/>
      <c r="G45" s="193" t="s">
        <v>162</v>
      </c>
      <c r="H45" s="194"/>
      <c r="I45" s="194"/>
    </row>
    <row r="46" spans="1:11" ht="18" customHeight="1" x14ac:dyDescent="0.25">
      <c r="B46" s="161"/>
      <c r="C46" s="225" t="s">
        <v>59</v>
      </c>
      <c r="D46" s="225"/>
      <c r="E46" s="225"/>
      <c r="F46" s="225"/>
      <c r="G46" s="225"/>
      <c r="H46" s="225"/>
      <c r="I46" s="225"/>
      <c r="K46" s="172"/>
    </row>
    <row r="47" spans="1:11" ht="18.600000000000001" customHeight="1" x14ac:dyDescent="0.25">
      <c r="A47" s="106" t="s">
        <v>11</v>
      </c>
      <c r="C47" s="139"/>
      <c r="D47" s="139"/>
      <c r="E47" s="139"/>
      <c r="F47" s="139"/>
      <c r="G47" s="139"/>
      <c r="H47" s="139"/>
      <c r="I47" s="139"/>
      <c r="K47" s="172"/>
    </row>
    <row r="48" spans="1:11" ht="18.600000000000001" customHeight="1" x14ac:dyDescent="0.25">
      <c r="A48" s="103" t="s">
        <v>151</v>
      </c>
      <c r="B48" s="161">
        <v>3</v>
      </c>
      <c r="C48" s="211">
        <v>61395</v>
      </c>
      <c r="D48" s="211"/>
      <c r="E48" s="211">
        <v>84151</v>
      </c>
      <c r="F48" s="211"/>
      <c r="G48" s="211">
        <f>16330+1</f>
        <v>16331</v>
      </c>
      <c r="H48" s="211"/>
      <c r="I48" s="212">
        <v>43035</v>
      </c>
    </row>
    <row r="49" spans="1:13" ht="18.600000000000001" customHeight="1" x14ac:dyDescent="0.25">
      <c r="A49" s="103" t="s">
        <v>94</v>
      </c>
      <c r="B49" s="161"/>
      <c r="C49" s="211">
        <v>2549</v>
      </c>
      <c r="D49" s="211"/>
      <c r="E49" s="171">
        <v>3432</v>
      </c>
      <c r="F49" s="211"/>
      <c r="G49" s="211">
        <v>2054</v>
      </c>
      <c r="H49" s="211"/>
      <c r="I49" s="171">
        <v>3271</v>
      </c>
    </row>
    <row r="50" spans="1:13" ht="18.600000000000001" customHeight="1" x14ac:dyDescent="0.25">
      <c r="A50" s="103" t="s">
        <v>97</v>
      </c>
      <c r="B50" s="161"/>
      <c r="C50" s="211"/>
      <c r="D50" s="139"/>
      <c r="E50" s="171"/>
      <c r="F50" s="139"/>
      <c r="G50" s="70"/>
      <c r="H50" s="70"/>
      <c r="I50" s="70"/>
    </row>
    <row r="51" spans="1:13" ht="18.600000000000001" customHeight="1" x14ac:dyDescent="0.25">
      <c r="A51" s="103" t="s">
        <v>98</v>
      </c>
      <c r="B51" s="161">
        <v>6</v>
      </c>
      <c r="C51" s="211">
        <v>49899</v>
      </c>
      <c r="D51" s="139"/>
      <c r="E51" s="171">
        <v>49899</v>
      </c>
      <c r="F51" s="139"/>
      <c r="G51" s="70">
        <v>0</v>
      </c>
      <c r="H51" s="70"/>
      <c r="I51" s="70">
        <v>0</v>
      </c>
    </row>
    <row r="52" spans="1:13" ht="18.600000000000001" customHeight="1" x14ac:dyDescent="0.25">
      <c r="A52" s="103" t="s">
        <v>109</v>
      </c>
      <c r="C52" s="139"/>
      <c r="D52" s="139"/>
      <c r="E52" s="139"/>
      <c r="F52" s="139"/>
      <c r="G52" s="139"/>
      <c r="H52" s="139"/>
      <c r="I52" s="139"/>
    </row>
    <row r="53" spans="1:13" ht="18.600000000000001" customHeight="1" x14ac:dyDescent="0.25">
      <c r="A53" s="103" t="s">
        <v>185</v>
      </c>
      <c r="B53" s="121" t="s">
        <v>184</v>
      </c>
      <c r="C53" s="211">
        <v>62500</v>
      </c>
      <c r="D53" s="40"/>
      <c r="E53" s="48">
        <v>0</v>
      </c>
      <c r="F53" s="174"/>
      <c r="G53" s="48">
        <v>0</v>
      </c>
      <c r="H53" s="174"/>
      <c r="I53" s="48">
        <v>0</v>
      </c>
    </row>
    <row r="54" spans="1:13" ht="18.600000000000001" customHeight="1" x14ac:dyDescent="0.25">
      <c r="A54" s="103" t="s">
        <v>109</v>
      </c>
      <c r="B54" s="161"/>
      <c r="C54" s="211"/>
      <c r="D54" s="139"/>
      <c r="E54" s="139"/>
      <c r="F54" s="139"/>
      <c r="G54" s="211"/>
      <c r="H54" s="139"/>
      <c r="I54" s="139"/>
    </row>
    <row r="55" spans="1:13" ht="18.600000000000001" customHeight="1" x14ac:dyDescent="0.25">
      <c r="A55" s="103" t="s">
        <v>110</v>
      </c>
      <c r="B55" s="161"/>
      <c r="C55" s="211">
        <v>17400</v>
      </c>
      <c r="D55" s="139"/>
      <c r="E55" s="173">
        <v>13050</v>
      </c>
      <c r="F55" s="139"/>
      <c r="G55" s="211">
        <v>17400</v>
      </c>
      <c r="H55" s="139"/>
      <c r="I55" s="173">
        <v>13050</v>
      </c>
    </row>
    <row r="56" spans="1:13" ht="18.600000000000001" customHeight="1" x14ac:dyDescent="0.25">
      <c r="A56" s="103" t="s">
        <v>124</v>
      </c>
      <c r="B56" s="161"/>
      <c r="C56" s="211">
        <v>13754</v>
      </c>
      <c r="D56" s="211"/>
      <c r="E56" s="211">
        <v>13379</v>
      </c>
      <c r="F56" s="211"/>
      <c r="G56" s="211">
        <v>11563</v>
      </c>
      <c r="H56" s="211"/>
      <c r="I56" s="211">
        <v>11222</v>
      </c>
    </row>
    <row r="57" spans="1:13" ht="18.600000000000001" customHeight="1" x14ac:dyDescent="0.25">
      <c r="A57" s="222" t="s">
        <v>123</v>
      </c>
      <c r="B57" s="221"/>
      <c r="C57" s="211">
        <v>27979</v>
      </c>
      <c r="D57" s="48"/>
      <c r="E57" s="211">
        <v>48693</v>
      </c>
      <c r="F57" s="211"/>
      <c r="G57" s="211">
        <v>16901</v>
      </c>
      <c r="H57" s="211"/>
      <c r="I57" s="211">
        <v>36978</v>
      </c>
      <c r="J57" s="187"/>
      <c r="K57" s="206"/>
      <c r="L57" s="208"/>
      <c r="M57" s="208"/>
    </row>
    <row r="58" spans="1:13" ht="18.600000000000001" customHeight="1" x14ac:dyDescent="0.25">
      <c r="A58" s="103" t="s">
        <v>95</v>
      </c>
      <c r="B58" s="161"/>
      <c r="C58" s="211">
        <v>8433</v>
      </c>
      <c r="D58" s="48"/>
      <c r="E58" s="168">
        <v>9157</v>
      </c>
      <c r="F58" s="211"/>
      <c r="G58" s="211">
        <v>7583</v>
      </c>
      <c r="H58" s="211"/>
      <c r="I58" s="168">
        <v>9054</v>
      </c>
    </row>
    <row r="59" spans="1:13" ht="18.600000000000001" customHeight="1" x14ac:dyDescent="0.25">
      <c r="A59" s="103" t="s">
        <v>12</v>
      </c>
      <c r="B59" s="161"/>
      <c r="C59" s="211">
        <v>4313</v>
      </c>
      <c r="D59" s="211"/>
      <c r="E59" s="211">
        <v>10345</v>
      </c>
      <c r="F59" s="211"/>
      <c r="G59" s="211">
        <v>3162</v>
      </c>
      <c r="H59" s="211"/>
      <c r="I59" s="213">
        <v>9262</v>
      </c>
    </row>
    <row r="60" spans="1:13" ht="18.600000000000001" customHeight="1" x14ac:dyDescent="0.25">
      <c r="A60" s="109" t="s">
        <v>35</v>
      </c>
      <c r="B60" s="161"/>
      <c r="C60" s="214">
        <f>SUM(C48:C59)</f>
        <v>248222</v>
      </c>
      <c r="D60" s="215"/>
      <c r="E60" s="214">
        <f>SUM(E48:E59)</f>
        <v>232106</v>
      </c>
      <c r="F60" s="215"/>
      <c r="G60" s="214">
        <f>SUM(G48:G59)</f>
        <v>74994</v>
      </c>
      <c r="H60" s="215"/>
      <c r="I60" s="214">
        <f>SUM(I48:I59)</f>
        <v>125872</v>
      </c>
    </row>
    <row r="61" spans="1:13" ht="10.35" customHeight="1" x14ac:dyDescent="0.25">
      <c r="A61" s="109"/>
      <c r="B61" s="119"/>
      <c r="C61" s="215"/>
      <c r="D61" s="215"/>
      <c r="E61" s="215"/>
      <c r="F61" s="215"/>
      <c r="G61" s="215"/>
      <c r="H61" s="215"/>
      <c r="I61" s="215"/>
    </row>
    <row r="62" spans="1:13" ht="18.600000000000001" customHeight="1" x14ac:dyDescent="0.25">
      <c r="A62" s="106" t="s">
        <v>56</v>
      </c>
      <c r="B62" s="119"/>
      <c r="C62" s="215"/>
      <c r="D62" s="215"/>
      <c r="E62" s="215"/>
      <c r="F62" s="215"/>
      <c r="G62" s="215"/>
      <c r="H62" s="215"/>
      <c r="I62" s="215"/>
    </row>
    <row r="63" spans="1:13" ht="18.600000000000001" customHeight="1" x14ac:dyDescent="0.25">
      <c r="A63" s="103" t="s">
        <v>111</v>
      </c>
      <c r="B63" s="121"/>
      <c r="C63" s="211">
        <v>18900</v>
      </c>
      <c r="D63" s="40"/>
      <c r="E63" s="211">
        <v>27600</v>
      </c>
      <c r="F63" s="40"/>
      <c r="G63" s="211">
        <v>18900</v>
      </c>
      <c r="H63" s="40"/>
      <c r="I63" s="211">
        <v>27600</v>
      </c>
    </row>
    <row r="64" spans="1:13" ht="18.600000000000001" customHeight="1" x14ac:dyDescent="0.25">
      <c r="A64" s="103" t="s">
        <v>125</v>
      </c>
      <c r="B64" s="121"/>
      <c r="C64" s="211">
        <v>18754</v>
      </c>
      <c r="D64" s="40"/>
      <c r="E64" s="211">
        <v>25777</v>
      </c>
      <c r="F64" s="211"/>
      <c r="G64" s="211">
        <v>17612</v>
      </c>
      <c r="H64" s="211"/>
      <c r="I64" s="211">
        <v>23480</v>
      </c>
    </row>
    <row r="65" spans="1:11" ht="18.600000000000001" customHeight="1" x14ac:dyDescent="0.25">
      <c r="A65" s="103" t="s">
        <v>112</v>
      </c>
      <c r="B65" s="121"/>
      <c r="C65" s="107"/>
      <c r="D65" s="110"/>
      <c r="E65" s="107"/>
      <c r="F65" s="110"/>
      <c r="G65" s="107"/>
      <c r="H65" s="110"/>
      <c r="I65" s="170"/>
    </row>
    <row r="66" spans="1:11" ht="18.600000000000001" customHeight="1" x14ac:dyDescent="0.25">
      <c r="A66" s="103" t="s">
        <v>113</v>
      </c>
      <c r="B66" s="161"/>
      <c r="C66" s="107">
        <v>50300</v>
      </c>
      <c r="D66" s="107"/>
      <c r="E66" s="107">
        <v>45240</v>
      </c>
      <c r="F66" s="107"/>
      <c r="G66" s="107">
        <v>43324</v>
      </c>
      <c r="H66" s="107"/>
      <c r="I66" s="115">
        <v>40878</v>
      </c>
    </row>
    <row r="67" spans="1:11" ht="18.600000000000001" customHeight="1" x14ac:dyDescent="0.25">
      <c r="A67" s="101" t="s">
        <v>57</v>
      </c>
      <c r="B67" s="161"/>
      <c r="C67" s="122">
        <f>SUM(C63:C66)</f>
        <v>87954</v>
      </c>
      <c r="D67" s="110"/>
      <c r="E67" s="122">
        <f>SUM(E63:E66)</f>
        <v>98617</v>
      </c>
      <c r="F67" s="110"/>
      <c r="G67" s="122">
        <f>SUM(G63:G66)</f>
        <v>79836</v>
      </c>
      <c r="H67" s="107"/>
      <c r="I67" s="122">
        <f>SUM(I63:I66)</f>
        <v>91958</v>
      </c>
    </row>
    <row r="68" spans="1:11" ht="10.35" customHeight="1" x14ac:dyDescent="0.25">
      <c r="A68" s="101"/>
      <c r="B68" s="161"/>
      <c r="C68" s="107"/>
      <c r="D68" s="107"/>
      <c r="E68" s="107"/>
      <c r="F68" s="107"/>
      <c r="G68" s="115"/>
      <c r="H68" s="107"/>
      <c r="I68" s="115"/>
    </row>
    <row r="69" spans="1:11" ht="18.600000000000001" customHeight="1" x14ac:dyDescent="0.25">
      <c r="A69" s="109" t="s">
        <v>13</v>
      </c>
      <c r="B69" s="119"/>
      <c r="C69" s="175">
        <f>SUM(C60+C67)</f>
        <v>336176</v>
      </c>
      <c r="D69" s="176"/>
      <c r="E69" s="175">
        <f>SUM(E60+E67)</f>
        <v>330723</v>
      </c>
      <c r="F69" s="176"/>
      <c r="G69" s="175">
        <f>SUM(G60+G67)</f>
        <v>154830</v>
      </c>
      <c r="H69" s="123"/>
      <c r="I69" s="175">
        <f>SUM(I60+I67)</f>
        <v>217830</v>
      </c>
    </row>
    <row r="70" spans="1:11" ht="10.35" customHeight="1" x14ac:dyDescent="0.25">
      <c r="B70" s="111"/>
      <c r="C70" s="111"/>
      <c r="D70" s="111"/>
      <c r="E70" s="111"/>
      <c r="G70" s="111"/>
      <c r="I70" s="111"/>
    </row>
    <row r="71" spans="1:11" ht="18.600000000000001" customHeight="1" x14ac:dyDescent="0.25">
      <c r="A71" s="106" t="s">
        <v>78</v>
      </c>
      <c r="B71" s="111"/>
      <c r="C71" s="111"/>
      <c r="D71" s="111"/>
      <c r="E71" s="111"/>
      <c r="G71" s="111"/>
      <c r="I71" s="111"/>
    </row>
    <row r="72" spans="1:11" ht="18.600000000000001" customHeight="1" x14ac:dyDescent="0.25">
      <c r="A72" s="103" t="s">
        <v>14</v>
      </c>
      <c r="B72" s="161"/>
      <c r="C72" s="111"/>
      <c r="D72" s="111"/>
      <c r="E72" s="111"/>
      <c r="F72" s="111"/>
      <c r="G72" s="111"/>
      <c r="H72" s="111"/>
      <c r="I72" s="111"/>
    </row>
    <row r="73" spans="1:11" ht="18.600000000000001" customHeight="1" thickBot="1" x14ac:dyDescent="0.3">
      <c r="A73" s="103" t="s">
        <v>18</v>
      </c>
      <c r="B73" s="111"/>
      <c r="C73" s="124">
        <v>1124417</v>
      </c>
      <c r="D73" s="107"/>
      <c r="E73" s="124">
        <v>1124417</v>
      </c>
      <c r="F73" s="107"/>
      <c r="G73" s="124">
        <v>1124417</v>
      </c>
      <c r="H73" s="107"/>
      <c r="I73" s="124">
        <v>1124417</v>
      </c>
    </row>
    <row r="74" spans="1:11" ht="18.600000000000001" customHeight="1" thickTop="1" x14ac:dyDescent="0.25">
      <c r="A74" s="103" t="s">
        <v>79</v>
      </c>
      <c r="B74" s="111"/>
      <c r="C74" s="107">
        <v>1124417</v>
      </c>
      <c r="D74" s="107"/>
      <c r="E74" s="107">
        <v>1124417</v>
      </c>
      <c r="F74" s="107"/>
      <c r="G74" s="107">
        <v>1124417</v>
      </c>
      <c r="H74" s="107"/>
      <c r="I74" s="107">
        <v>1124417</v>
      </c>
    </row>
    <row r="75" spans="1:11" ht="18.600000000000001" customHeight="1" x14ac:dyDescent="0.25">
      <c r="A75" s="103" t="s">
        <v>68</v>
      </c>
      <c r="B75" s="161"/>
      <c r="C75" s="107">
        <v>547611</v>
      </c>
      <c r="D75" s="107"/>
      <c r="E75" s="107">
        <v>547611</v>
      </c>
      <c r="F75" s="107"/>
      <c r="G75" s="107">
        <v>547611</v>
      </c>
      <c r="H75" s="107"/>
      <c r="I75" s="107">
        <v>547611</v>
      </c>
    </row>
    <row r="76" spans="1:11" ht="18.600000000000001" customHeight="1" x14ac:dyDescent="0.25">
      <c r="A76" s="103" t="s">
        <v>96</v>
      </c>
      <c r="B76" s="161"/>
      <c r="C76" s="111"/>
      <c r="D76" s="111"/>
      <c r="E76" s="111"/>
      <c r="F76" s="111"/>
      <c r="G76" s="111"/>
      <c r="H76" s="111"/>
      <c r="I76" s="111"/>
    </row>
    <row r="77" spans="1:11" ht="18.600000000000001" customHeight="1" x14ac:dyDescent="0.25">
      <c r="A77" s="103" t="s">
        <v>32</v>
      </c>
      <c r="B77" s="161"/>
      <c r="C77" s="111"/>
      <c r="D77" s="111"/>
      <c r="E77" s="111"/>
      <c r="F77" s="111"/>
      <c r="G77" s="111"/>
      <c r="H77" s="111"/>
      <c r="I77" s="111"/>
    </row>
    <row r="78" spans="1:11" ht="18.600000000000001" customHeight="1" x14ac:dyDescent="0.25">
      <c r="A78" s="103" t="s">
        <v>31</v>
      </c>
      <c r="B78" s="161"/>
      <c r="C78" s="107">
        <v>24100</v>
      </c>
      <c r="D78" s="107"/>
      <c r="E78" s="107">
        <v>24100</v>
      </c>
      <c r="F78" s="107"/>
      <c r="G78" s="107">
        <v>24100</v>
      </c>
      <c r="H78" s="107"/>
      <c r="I78" s="107">
        <v>24100</v>
      </c>
    </row>
    <row r="79" spans="1:11" ht="18.600000000000001" customHeight="1" x14ac:dyDescent="0.25">
      <c r="A79" s="103" t="s">
        <v>83</v>
      </c>
      <c r="B79" s="161"/>
      <c r="C79" s="211">
        <v>-992043</v>
      </c>
      <c r="D79" s="211"/>
      <c r="E79" s="211">
        <v>-905693</v>
      </c>
      <c r="F79" s="211"/>
      <c r="G79" s="211">
        <v>-1205085</v>
      </c>
      <c r="H79" s="211"/>
      <c r="I79" s="211">
        <v>-1149234</v>
      </c>
      <c r="J79" s="206"/>
      <c r="K79" s="207"/>
    </row>
    <row r="80" spans="1:11" ht="18.600000000000001" customHeight="1" x14ac:dyDescent="0.25">
      <c r="A80" s="103" t="s">
        <v>156</v>
      </c>
      <c r="B80" s="161"/>
      <c r="C80" s="107"/>
      <c r="D80" s="107"/>
      <c r="E80" s="107"/>
      <c r="F80" s="107"/>
      <c r="G80" s="107"/>
      <c r="H80" s="107"/>
      <c r="I80" s="107"/>
    </row>
    <row r="81" spans="1:17" ht="18.600000000000001" customHeight="1" x14ac:dyDescent="0.25">
      <c r="A81" s="103" t="s">
        <v>157</v>
      </c>
      <c r="B81" s="161"/>
      <c r="C81" s="107">
        <v>-70000</v>
      </c>
      <c r="D81" s="107"/>
      <c r="E81" s="107">
        <v>-70000</v>
      </c>
      <c r="F81" s="48"/>
      <c r="G81" s="168">
        <v>-70000</v>
      </c>
      <c r="H81" s="48"/>
      <c r="I81" s="168">
        <v>-70000</v>
      </c>
    </row>
    <row r="82" spans="1:17" s="101" customFormat="1" ht="18.600000000000001" customHeight="1" x14ac:dyDescent="0.25">
      <c r="A82" s="109" t="s">
        <v>114</v>
      </c>
      <c r="B82" s="125"/>
      <c r="C82" s="150"/>
      <c r="D82" s="137"/>
      <c r="E82" s="150"/>
      <c r="F82" s="119"/>
      <c r="G82" s="150"/>
      <c r="H82" s="119"/>
      <c r="I82" s="150"/>
    </row>
    <row r="83" spans="1:17" s="101" customFormat="1" ht="18.600000000000001" customHeight="1" x14ac:dyDescent="0.25">
      <c r="A83" s="109" t="s">
        <v>115</v>
      </c>
      <c r="B83" s="125"/>
      <c r="C83" s="137">
        <f>SUM(C74:C81)</f>
        <v>634085</v>
      </c>
      <c r="D83" s="137"/>
      <c r="E83" s="137">
        <f>SUM(E74:E81)</f>
        <v>720435</v>
      </c>
      <c r="F83" s="137"/>
      <c r="G83" s="137">
        <f>SUM(G74:G81)</f>
        <v>421043</v>
      </c>
      <c r="H83" s="137"/>
      <c r="I83" s="137">
        <f>SUM(I74:I81)</f>
        <v>476894</v>
      </c>
    </row>
    <row r="84" spans="1:17" ht="18.600000000000001" customHeight="1" x14ac:dyDescent="0.25">
      <c r="A84" s="103" t="s">
        <v>54</v>
      </c>
      <c r="B84" s="161"/>
      <c r="C84" s="169">
        <v>-17083</v>
      </c>
      <c r="D84" s="48"/>
      <c r="E84" s="169">
        <v>-3614</v>
      </c>
      <c r="F84" s="48"/>
      <c r="G84" s="157">
        <v>0</v>
      </c>
      <c r="H84" s="48"/>
      <c r="I84" s="157">
        <v>0</v>
      </c>
    </row>
    <row r="85" spans="1:17" s="101" customFormat="1" ht="18.600000000000001" customHeight="1" x14ac:dyDescent="0.25">
      <c r="A85" s="109" t="s">
        <v>80</v>
      </c>
      <c r="B85" s="125"/>
      <c r="C85" s="137">
        <f>SUM(C83:C84)</f>
        <v>617002</v>
      </c>
      <c r="D85" s="137"/>
      <c r="E85" s="137">
        <f>SUM(E83:E84)</f>
        <v>716821</v>
      </c>
      <c r="F85" s="119"/>
      <c r="G85" s="137">
        <f>SUM(G83:G84)</f>
        <v>421043</v>
      </c>
      <c r="H85" s="119"/>
      <c r="I85" s="137">
        <f>SUM(I83:I84)</f>
        <v>476894</v>
      </c>
    </row>
    <row r="86" spans="1:17" s="101" customFormat="1" ht="10.35" customHeight="1" x14ac:dyDescent="0.25">
      <c r="A86" s="109"/>
      <c r="B86" s="125"/>
      <c r="C86" s="150"/>
      <c r="D86" s="137"/>
      <c r="E86" s="150"/>
      <c r="F86" s="119"/>
      <c r="G86" s="150"/>
      <c r="H86" s="119"/>
      <c r="I86" s="150"/>
    </row>
    <row r="87" spans="1:17" s="101" customFormat="1" ht="18.600000000000001" customHeight="1" thickBot="1" x14ac:dyDescent="0.3">
      <c r="A87" s="109" t="s">
        <v>81</v>
      </c>
      <c r="B87" s="125"/>
      <c r="C87" s="152">
        <f>SUM(C69+C85)</f>
        <v>953178</v>
      </c>
      <c r="D87" s="137"/>
      <c r="E87" s="152">
        <f>SUM(E69+E85)</f>
        <v>1047544</v>
      </c>
      <c r="F87" s="119"/>
      <c r="G87" s="152">
        <f>SUM(G69+G85)</f>
        <v>575873</v>
      </c>
      <c r="H87" s="119"/>
      <c r="I87" s="152">
        <f>SUM(I69+I85)</f>
        <v>694724</v>
      </c>
      <c r="N87" s="148"/>
      <c r="O87" s="126"/>
      <c r="P87" s="126"/>
      <c r="Q87" s="126"/>
    </row>
    <row r="88" spans="1:17" ht="21" customHeight="1" thickTop="1" x14ac:dyDescent="0.25">
      <c r="C88" s="179"/>
      <c r="E88" s="179"/>
      <c r="G88" s="179"/>
      <c r="I88" s="179"/>
    </row>
    <row r="89" spans="1:17" ht="21" customHeight="1" x14ac:dyDescent="0.25">
      <c r="B89" s="127"/>
      <c r="C89" s="70"/>
      <c r="D89" s="70"/>
      <c r="E89" s="70"/>
      <c r="F89" s="70"/>
      <c r="G89" s="70"/>
      <c r="H89" s="70"/>
      <c r="I89" s="70"/>
      <c r="J89" s="70"/>
      <c r="K89" s="70"/>
    </row>
    <row r="90" spans="1:17" s="70" customFormat="1" ht="21" customHeight="1" x14ac:dyDescent="0.25">
      <c r="A90" s="177"/>
    </row>
    <row r="91" spans="1:17" ht="19.5" customHeight="1" x14ac:dyDescent="0.25"/>
  </sheetData>
  <mergeCells count="10">
    <mergeCell ref="C40:E40"/>
    <mergeCell ref="G40:I40"/>
    <mergeCell ref="C41:E41"/>
    <mergeCell ref="G41:I41"/>
    <mergeCell ref="C46:I46"/>
    <mergeCell ref="C4:E4"/>
    <mergeCell ref="G4:I4"/>
    <mergeCell ref="C5:E5"/>
    <mergeCell ref="G5:I5"/>
    <mergeCell ref="C10:I10"/>
  </mergeCells>
  <pageMargins left="0.8" right="0.8" top="0.48" bottom="0.5" header="0.5" footer="0.5"/>
  <pageSetup paperSize="9" scale="80" firstPageNumber="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39"/>
  <sheetViews>
    <sheetView view="pageBreakPreview" zoomScaleNormal="100" zoomScaleSheetLayoutView="100" workbookViewId="0"/>
  </sheetViews>
  <sheetFormatPr defaultColWidth="9.28515625" defaultRowHeight="20.25" customHeight="1" x14ac:dyDescent="0.25"/>
  <cols>
    <col min="1" max="1" width="51.28515625" style="24" customWidth="1"/>
    <col min="2" max="2" width="6" style="24" customWidth="1"/>
    <col min="3" max="3" width="11" style="24" customWidth="1"/>
    <col min="4" max="4" width="1.28515625" style="24" customWidth="1"/>
    <col min="5" max="5" width="11" style="24" customWidth="1"/>
    <col min="6" max="6" width="1.28515625" style="24" customWidth="1"/>
    <col min="7" max="7" width="11" style="24" customWidth="1"/>
    <col min="8" max="8" width="1.28515625" style="24" customWidth="1"/>
    <col min="9" max="9" width="11" style="24" customWidth="1"/>
    <col min="10" max="27" width="9.28515625" style="24" customWidth="1"/>
    <col min="28" max="16384" width="9.28515625" style="24"/>
  </cols>
  <sheetData>
    <row r="1" spans="1:23" ht="20.25" customHeight="1" x14ac:dyDescent="0.3">
      <c r="A1" s="10" t="s">
        <v>118</v>
      </c>
      <c r="B1" s="21"/>
      <c r="C1" s="21"/>
      <c r="D1" s="21"/>
      <c r="E1" s="21"/>
      <c r="F1" s="36"/>
      <c r="G1" s="21"/>
      <c r="H1" s="36"/>
      <c r="I1" s="21"/>
      <c r="J1" s="21"/>
    </row>
    <row r="2" spans="1:23" ht="20.25" customHeight="1" x14ac:dyDescent="0.25">
      <c r="A2" s="17" t="s">
        <v>163</v>
      </c>
      <c r="B2" s="21"/>
      <c r="C2" s="21"/>
      <c r="D2" s="21"/>
      <c r="E2" s="21"/>
      <c r="F2" s="21"/>
      <c r="G2" s="21"/>
      <c r="H2" s="36"/>
      <c r="I2" s="21"/>
    </row>
    <row r="3" spans="1:23" ht="20.25" customHeight="1" x14ac:dyDescent="0.25">
      <c r="A3" s="8"/>
      <c r="B3" s="21"/>
      <c r="C3" s="21"/>
      <c r="D3" s="21"/>
      <c r="E3" s="21"/>
      <c r="F3" s="21"/>
      <c r="G3" s="21"/>
      <c r="H3" s="36"/>
      <c r="I3" s="21"/>
    </row>
    <row r="4" spans="1:23" s="21" customFormat="1" ht="20.25" customHeight="1" x14ac:dyDescent="0.25">
      <c r="A4" s="44"/>
      <c r="C4" s="224" t="s">
        <v>28</v>
      </c>
      <c r="D4" s="224"/>
      <c r="E4" s="224"/>
      <c r="F4" s="19"/>
      <c r="G4" s="224" t="s">
        <v>30</v>
      </c>
      <c r="H4" s="224"/>
      <c r="I4" s="224"/>
    </row>
    <row r="5" spans="1:23" s="21" customFormat="1" ht="20.25" customHeight="1" x14ac:dyDescent="0.25">
      <c r="A5" s="44"/>
      <c r="C5" s="224" t="s">
        <v>29</v>
      </c>
      <c r="D5" s="224"/>
      <c r="E5" s="224"/>
      <c r="F5" s="19"/>
      <c r="G5" s="224" t="s">
        <v>29</v>
      </c>
      <c r="H5" s="224"/>
      <c r="I5" s="224"/>
    </row>
    <row r="6" spans="1:23" s="21" customFormat="1" ht="20.25" customHeight="1" x14ac:dyDescent="0.25">
      <c r="A6" s="44"/>
      <c r="C6" s="228" t="s">
        <v>84</v>
      </c>
      <c r="D6" s="227"/>
      <c r="E6" s="227"/>
      <c r="F6" s="19"/>
      <c r="G6" s="228" t="s">
        <v>84</v>
      </c>
      <c r="H6" s="227"/>
      <c r="I6" s="227"/>
    </row>
    <row r="7" spans="1:23" s="21" customFormat="1" ht="20.25" customHeight="1" x14ac:dyDescent="0.25">
      <c r="A7" s="44"/>
      <c r="C7" s="226" t="s">
        <v>63</v>
      </c>
      <c r="D7" s="227"/>
      <c r="E7" s="227"/>
      <c r="F7" s="19"/>
      <c r="G7" s="226" t="s">
        <v>63</v>
      </c>
      <c r="H7" s="227"/>
      <c r="I7" s="227"/>
    </row>
    <row r="8" spans="1:23" s="21" customFormat="1" ht="20.25" customHeight="1" x14ac:dyDescent="0.25">
      <c r="A8" s="44"/>
      <c r="B8" s="95"/>
      <c r="C8" s="104">
        <v>2021</v>
      </c>
      <c r="D8" s="104"/>
      <c r="E8" s="104">
        <v>2020</v>
      </c>
      <c r="F8" s="104"/>
      <c r="G8" s="104">
        <v>2021</v>
      </c>
      <c r="H8" s="104"/>
      <c r="I8" s="104">
        <v>2020</v>
      </c>
    </row>
    <row r="9" spans="1:23" ht="20.25" customHeight="1" x14ac:dyDescent="0.25">
      <c r="A9" s="31"/>
      <c r="B9" s="95"/>
      <c r="C9" s="225" t="s">
        <v>59</v>
      </c>
      <c r="D9" s="225"/>
      <c r="E9" s="225"/>
      <c r="F9" s="225"/>
      <c r="G9" s="225"/>
      <c r="H9" s="225"/>
      <c r="I9" s="225"/>
    </row>
    <row r="10" spans="1:23" ht="20.25" customHeight="1" x14ac:dyDescent="0.25">
      <c r="A10" s="11" t="s">
        <v>89</v>
      </c>
      <c r="C10" s="56"/>
      <c r="D10" s="56"/>
      <c r="E10" s="56"/>
      <c r="F10" s="95"/>
      <c r="G10" s="21"/>
      <c r="H10" s="36"/>
      <c r="I10" s="21"/>
    </row>
    <row r="11" spans="1:23" ht="20.25" customHeight="1" x14ac:dyDescent="0.25">
      <c r="A11" s="49" t="s">
        <v>90</v>
      </c>
      <c r="B11" s="4"/>
      <c r="C11" s="37">
        <v>125250</v>
      </c>
      <c r="D11" s="57"/>
      <c r="E11" s="37">
        <v>210012</v>
      </c>
      <c r="F11" s="37"/>
      <c r="G11" s="37">
        <v>68052</v>
      </c>
      <c r="I11" s="37">
        <v>124904</v>
      </c>
      <c r="J11" s="70"/>
      <c r="K11" s="70"/>
      <c r="L11" s="70"/>
      <c r="M11" s="70"/>
      <c r="N11" s="70"/>
      <c r="O11" s="70"/>
      <c r="P11" s="70"/>
      <c r="R11" s="209"/>
      <c r="S11" s="209"/>
      <c r="T11" s="209"/>
      <c r="U11" s="209"/>
      <c r="V11" s="209"/>
      <c r="W11" s="209"/>
    </row>
    <row r="12" spans="1:23" ht="20.25" customHeight="1" x14ac:dyDescent="0.25">
      <c r="A12" s="31" t="s">
        <v>15</v>
      </c>
      <c r="B12" s="96"/>
      <c r="C12" s="38">
        <f>20724</f>
        <v>20724</v>
      </c>
      <c r="D12" s="57"/>
      <c r="E12" s="38">
        <v>12487</v>
      </c>
      <c r="F12" s="37"/>
      <c r="G12" s="38">
        <v>8285</v>
      </c>
      <c r="I12" s="38">
        <v>2403</v>
      </c>
      <c r="J12" s="70"/>
      <c r="K12" s="70"/>
      <c r="L12" s="70"/>
      <c r="M12" s="70"/>
      <c r="N12" s="70"/>
      <c r="O12" s="70"/>
      <c r="P12" s="70"/>
      <c r="R12" s="209"/>
      <c r="S12" s="209"/>
      <c r="T12" s="209"/>
      <c r="U12" s="209"/>
      <c r="V12" s="209"/>
      <c r="W12" s="209"/>
    </row>
    <row r="13" spans="1:23" ht="20.25" customHeight="1" x14ac:dyDescent="0.25">
      <c r="A13" s="8" t="s">
        <v>91</v>
      </c>
      <c r="B13" s="4"/>
      <c r="C13" s="13">
        <f>SUM(C11:C12)</f>
        <v>145974</v>
      </c>
      <c r="D13" s="57"/>
      <c r="E13" s="13">
        <f>SUM(E11:E12)</f>
        <v>222499</v>
      </c>
      <c r="F13" s="40"/>
      <c r="G13" s="13">
        <f>SUM(G11:G12)</f>
        <v>76337</v>
      </c>
      <c r="I13" s="13">
        <f>SUM(I11:I12)</f>
        <v>127307</v>
      </c>
      <c r="J13" s="70"/>
      <c r="K13" s="70"/>
      <c r="L13" s="70"/>
      <c r="M13" s="70"/>
      <c r="N13" s="70"/>
      <c r="O13" s="70"/>
      <c r="P13" s="70"/>
      <c r="R13" s="14"/>
      <c r="S13" s="14"/>
      <c r="T13" s="14"/>
      <c r="U13" s="14"/>
      <c r="V13" s="14"/>
      <c r="W13" s="14"/>
    </row>
    <row r="14" spans="1:23" ht="20.25" customHeight="1" x14ac:dyDescent="0.25">
      <c r="A14" s="31"/>
      <c r="B14" s="4"/>
      <c r="C14" s="37"/>
      <c r="D14" s="37"/>
      <c r="E14" s="37"/>
      <c r="F14" s="4"/>
      <c r="G14" s="43"/>
      <c r="H14" s="33"/>
      <c r="I14" s="43"/>
      <c r="J14" s="70"/>
      <c r="K14" s="70"/>
      <c r="L14" s="70"/>
      <c r="M14" s="70"/>
      <c r="N14" s="70"/>
      <c r="O14" s="70"/>
      <c r="P14" s="70"/>
    </row>
    <row r="15" spans="1:23" ht="20.25" customHeight="1" x14ac:dyDescent="0.25">
      <c r="A15" s="11" t="s">
        <v>16</v>
      </c>
      <c r="C15" s="37"/>
      <c r="D15" s="37"/>
      <c r="E15" s="37"/>
      <c r="F15" s="4"/>
      <c r="G15" s="43"/>
      <c r="H15" s="33"/>
      <c r="I15" s="43"/>
      <c r="J15" s="70"/>
      <c r="K15" s="70"/>
      <c r="L15" s="70"/>
      <c r="M15" s="70"/>
      <c r="N15" s="70"/>
      <c r="O15" s="70"/>
      <c r="P15" s="70"/>
    </row>
    <row r="16" spans="1:23" ht="20.25" customHeight="1" x14ac:dyDescent="0.25">
      <c r="A16" s="58" t="s">
        <v>92</v>
      </c>
      <c r="B16" s="166"/>
      <c r="C16" s="37">
        <v>155100</v>
      </c>
      <c r="D16" s="47"/>
      <c r="E16" s="37">
        <v>164292</v>
      </c>
      <c r="F16" s="37"/>
      <c r="G16" s="37">
        <v>97437</v>
      </c>
      <c r="I16" s="37">
        <v>87019</v>
      </c>
      <c r="J16" s="70"/>
      <c r="K16" s="70"/>
      <c r="L16" s="70"/>
      <c r="M16" s="70"/>
      <c r="N16" s="70"/>
      <c r="O16" s="70"/>
      <c r="P16" s="70"/>
      <c r="R16" s="209"/>
      <c r="S16" s="209"/>
      <c r="T16" s="209"/>
      <c r="U16" s="209"/>
      <c r="V16" s="209"/>
      <c r="W16" s="209"/>
    </row>
    <row r="17" spans="1:23" ht="20.25" customHeight="1" x14ac:dyDescent="0.25">
      <c r="A17" s="31" t="s">
        <v>126</v>
      </c>
      <c r="B17" s="166"/>
      <c r="C17" s="37">
        <v>8591</v>
      </c>
      <c r="D17" s="57"/>
      <c r="E17" s="37">
        <v>20212</v>
      </c>
      <c r="F17" s="35"/>
      <c r="G17" s="37">
        <v>5870</v>
      </c>
      <c r="I17" s="37">
        <v>9190</v>
      </c>
      <c r="J17" s="70"/>
      <c r="K17" s="70"/>
      <c r="L17" s="70"/>
      <c r="M17" s="70"/>
      <c r="N17" s="70"/>
      <c r="O17" s="70"/>
      <c r="P17" s="70"/>
      <c r="R17" s="209"/>
      <c r="S17" s="209"/>
      <c r="T17" s="209"/>
      <c r="U17" s="209"/>
      <c r="V17" s="209"/>
      <c r="W17" s="209"/>
    </row>
    <row r="18" spans="1:23" ht="20.25" customHeight="1" x14ac:dyDescent="0.25">
      <c r="A18" s="31" t="s">
        <v>73</v>
      </c>
      <c r="B18" s="166"/>
      <c r="C18" s="37">
        <v>47890</v>
      </c>
      <c r="D18" s="57"/>
      <c r="E18" s="37">
        <v>38877</v>
      </c>
      <c r="F18" s="35"/>
      <c r="G18" s="37">
        <v>30442</v>
      </c>
      <c r="I18" s="37">
        <v>26532</v>
      </c>
      <c r="J18" s="70"/>
      <c r="K18" s="70"/>
      <c r="L18" s="70"/>
      <c r="M18" s="70"/>
      <c r="N18" s="70"/>
      <c r="O18" s="70"/>
      <c r="P18" s="70"/>
      <c r="R18" s="209"/>
      <c r="S18" s="209"/>
      <c r="T18" s="209"/>
      <c r="U18" s="209"/>
      <c r="V18" s="209"/>
      <c r="W18" s="209"/>
    </row>
    <row r="19" spans="1:23" ht="20.25" customHeight="1" x14ac:dyDescent="0.25">
      <c r="A19" s="31" t="s">
        <v>192</v>
      </c>
      <c r="B19" s="95"/>
      <c r="C19" s="37">
        <v>478</v>
      </c>
      <c r="D19" s="57"/>
      <c r="E19" s="37">
        <v>-196</v>
      </c>
      <c r="F19" s="48"/>
      <c r="G19" s="37">
        <v>-6206</v>
      </c>
      <c r="H19" s="70"/>
      <c r="I19" s="48">
        <v>0</v>
      </c>
      <c r="J19" s="70"/>
      <c r="K19" s="70"/>
      <c r="L19" s="70"/>
      <c r="M19" s="70"/>
      <c r="N19" s="70"/>
      <c r="O19" s="70"/>
      <c r="P19" s="70"/>
      <c r="R19" s="209"/>
      <c r="S19" s="209"/>
      <c r="T19" s="209"/>
      <c r="U19" s="209"/>
      <c r="V19" s="209"/>
      <c r="W19" s="209"/>
    </row>
    <row r="20" spans="1:23" ht="20.25" customHeight="1" x14ac:dyDescent="0.25">
      <c r="A20" s="8" t="s">
        <v>17</v>
      </c>
      <c r="B20" s="21"/>
      <c r="C20" s="45">
        <f>SUM(C16:C19)</f>
        <v>212059</v>
      </c>
      <c r="D20" s="57"/>
      <c r="E20" s="45">
        <f>SUM(E16:E19)</f>
        <v>223185</v>
      </c>
      <c r="F20" s="40"/>
      <c r="G20" s="45">
        <f>SUM(G16:G19)</f>
        <v>127543</v>
      </c>
      <c r="I20" s="45">
        <f>SUM(I16:I19)</f>
        <v>122741</v>
      </c>
      <c r="J20" s="70"/>
      <c r="K20" s="70"/>
      <c r="L20" s="70"/>
      <c r="M20" s="70"/>
      <c r="N20" s="70"/>
      <c r="O20" s="70"/>
      <c r="P20" s="70"/>
      <c r="R20" s="14"/>
      <c r="S20" s="14"/>
      <c r="T20" s="14"/>
      <c r="U20" s="14"/>
      <c r="V20" s="14"/>
      <c r="W20" s="14"/>
    </row>
    <row r="21" spans="1:23" ht="20.25" customHeight="1" x14ac:dyDescent="0.25">
      <c r="A21" s="31"/>
      <c r="B21" s="4"/>
      <c r="C21" s="37"/>
      <c r="D21" s="37"/>
      <c r="E21" s="37"/>
      <c r="F21" s="57"/>
      <c r="G21" s="35"/>
      <c r="H21" s="37"/>
      <c r="I21" s="35"/>
    </row>
    <row r="22" spans="1:23" ht="20.25" customHeight="1" x14ac:dyDescent="0.25">
      <c r="A22" s="8" t="s">
        <v>127</v>
      </c>
      <c r="B22" s="129"/>
      <c r="C22" s="40">
        <f>C13-C20</f>
        <v>-66085</v>
      </c>
      <c r="D22" s="37"/>
      <c r="E22" s="40">
        <f>E13-E20</f>
        <v>-686</v>
      </c>
      <c r="F22" s="57"/>
      <c r="G22" s="40">
        <f>G13-G20</f>
        <v>-51206</v>
      </c>
      <c r="H22" s="37"/>
      <c r="I22" s="40">
        <f>I13-I20</f>
        <v>4566</v>
      </c>
    </row>
    <row r="23" spans="1:23" ht="20.25" customHeight="1" x14ac:dyDescent="0.25">
      <c r="A23" s="31" t="s">
        <v>27</v>
      </c>
      <c r="B23" s="4"/>
      <c r="C23" s="38">
        <v>3158</v>
      </c>
      <c r="D23" s="59"/>
      <c r="E23" s="38">
        <v>3955</v>
      </c>
      <c r="F23" s="46"/>
      <c r="G23" s="38">
        <v>1143</v>
      </c>
      <c r="H23" s="60"/>
      <c r="I23" s="38">
        <v>2939</v>
      </c>
    </row>
    <row r="24" spans="1:23" ht="20.25" hidden="1" customHeight="1" x14ac:dyDescent="0.25">
      <c r="A24" s="8" t="s">
        <v>99</v>
      </c>
      <c r="B24" s="4"/>
      <c r="C24" s="14">
        <f>C22-C23</f>
        <v>-69243</v>
      </c>
      <c r="D24" s="14"/>
      <c r="E24" s="14">
        <f>E22-E23</f>
        <v>-4641</v>
      </c>
      <c r="F24" s="57"/>
      <c r="G24" s="14">
        <f>G22-G23</f>
        <v>-52349</v>
      </c>
      <c r="H24" s="40"/>
      <c r="I24" s="14">
        <f>I22-I23</f>
        <v>1627</v>
      </c>
    </row>
    <row r="25" spans="1:23" s="22" customFormat="1" ht="20.25" customHeight="1" thickBot="1" x14ac:dyDescent="0.3">
      <c r="A25" s="8" t="s">
        <v>100</v>
      </c>
      <c r="B25" s="12"/>
      <c r="C25" s="62">
        <f>C24</f>
        <v>-69243</v>
      </c>
      <c r="D25" s="63"/>
      <c r="E25" s="62">
        <f>E24</f>
        <v>-4641</v>
      </c>
      <c r="F25" s="64"/>
      <c r="G25" s="62">
        <f>G24</f>
        <v>-52349</v>
      </c>
      <c r="H25" s="14"/>
      <c r="I25" s="62">
        <f>I24</f>
        <v>1627</v>
      </c>
    </row>
    <row r="26" spans="1:23" s="22" customFormat="1" ht="20.25" customHeight="1" thickTop="1" thickBot="1" x14ac:dyDescent="0.3">
      <c r="A26" s="8" t="s">
        <v>101</v>
      </c>
      <c r="B26" s="12"/>
      <c r="C26" s="67">
        <f>SUM(C25)</f>
        <v>-69243</v>
      </c>
      <c r="D26" s="14"/>
      <c r="E26" s="67">
        <f>SUM(E25)</f>
        <v>-4641</v>
      </c>
      <c r="F26" s="12"/>
      <c r="G26" s="67">
        <f>SUM(G25)</f>
        <v>-52349</v>
      </c>
      <c r="H26" s="3"/>
      <c r="I26" s="67">
        <f>SUM(I25)</f>
        <v>1627</v>
      </c>
    </row>
    <row r="27" spans="1:23" s="22" customFormat="1" ht="20.25" customHeight="1" thickTop="1" x14ac:dyDescent="0.25">
      <c r="A27" s="16"/>
      <c r="B27" s="12"/>
      <c r="C27" s="14"/>
      <c r="D27" s="14"/>
      <c r="E27" s="14"/>
      <c r="F27" s="12"/>
      <c r="G27" s="14"/>
      <c r="H27" s="3"/>
      <c r="I27" s="14"/>
    </row>
    <row r="28" spans="1:23" ht="20.25" customHeight="1" x14ac:dyDescent="0.25">
      <c r="A28" s="8" t="s">
        <v>102</v>
      </c>
      <c r="B28" s="4"/>
      <c r="C28" s="14"/>
      <c r="D28" s="14"/>
      <c r="E28" s="14"/>
      <c r="F28" s="4"/>
      <c r="G28" s="3"/>
      <c r="H28" s="3"/>
      <c r="I28" s="3"/>
    </row>
    <row r="29" spans="1:23" ht="20.25" customHeight="1" x14ac:dyDescent="0.25">
      <c r="A29" s="31" t="s">
        <v>85</v>
      </c>
      <c r="B29" s="4"/>
      <c r="C29" s="68">
        <v>-63153</v>
      </c>
      <c r="D29" s="68"/>
      <c r="E29" s="68">
        <v>61</v>
      </c>
      <c r="F29" s="59"/>
      <c r="G29" s="68">
        <f>G26</f>
        <v>-52349</v>
      </c>
      <c r="H29" s="39"/>
      <c r="I29" s="68">
        <f>I25</f>
        <v>1627</v>
      </c>
      <c r="L29" s="210"/>
    </row>
    <row r="30" spans="1:23" ht="20.25" customHeight="1" x14ac:dyDescent="0.25">
      <c r="A30" s="31" t="s">
        <v>33</v>
      </c>
      <c r="B30" s="4"/>
      <c r="C30" s="7">
        <v>-6090</v>
      </c>
      <c r="D30" s="69"/>
      <c r="E30" s="7">
        <v>-4702</v>
      </c>
      <c r="F30" s="59"/>
      <c r="G30" s="7">
        <v>0</v>
      </c>
      <c r="I30" s="7">
        <v>0</v>
      </c>
    </row>
    <row r="31" spans="1:23" ht="20.25" customHeight="1" thickBot="1" x14ac:dyDescent="0.3">
      <c r="A31" s="8" t="s">
        <v>100</v>
      </c>
      <c r="B31" s="4"/>
      <c r="C31" s="41">
        <f>SUM(C29:C30)</f>
        <v>-69243</v>
      </c>
      <c r="D31" s="14"/>
      <c r="E31" s="41">
        <f>SUM(E29:E30)</f>
        <v>-4641</v>
      </c>
      <c r="F31" s="57"/>
      <c r="G31" s="41">
        <f>SUM(G29:G30)</f>
        <v>-52349</v>
      </c>
      <c r="H31" s="40"/>
      <c r="I31" s="41">
        <f>SUM(I29:I30)</f>
        <v>1627</v>
      </c>
      <c r="J31" s="70"/>
      <c r="K31" s="70"/>
      <c r="L31" s="70"/>
      <c r="M31" s="70"/>
    </row>
    <row r="32" spans="1:23" ht="20.25" customHeight="1" thickTop="1" x14ac:dyDescent="0.25">
      <c r="A32" s="8"/>
      <c r="B32" s="4"/>
      <c r="C32" s="14"/>
      <c r="D32" s="14"/>
      <c r="E32" s="14"/>
      <c r="F32" s="57"/>
      <c r="G32" s="14"/>
      <c r="H32" s="40"/>
      <c r="I32" s="14"/>
      <c r="J32" s="70"/>
      <c r="K32" s="70"/>
      <c r="L32" s="70"/>
      <c r="M32" s="70"/>
    </row>
    <row r="33" spans="1:13" ht="20.25" customHeight="1" x14ac:dyDescent="0.25">
      <c r="A33" s="8" t="s">
        <v>103</v>
      </c>
      <c r="B33" s="4"/>
      <c r="C33" s="4"/>
      <c r="D33" s="4"/>
      <c r="E33" s="163"/>
      <c r="F33" s="4"/>
      <c r="G33" s="4"/>
      <c r="H33" s="4"/>
      <c r="I33" s="163"/>
      <c r="J33" s="70"/>
      <c r="K33" s="70"/>
      <c r="L33" s="70"/>
      <c r="M33" s="70"/>
    </row>
    <row r="34" spans="1:13" ht="20.25" customHeight="1" x14ac:dyDescent="0.25">
      <c r="A34" s="31" t="s">
        <v>85</v>
      </c>
      <c r="B34" s="4"/>
      <c r="C34" s="37">
        <v>-63153</v>
      </c>
      <c r="D34" s="37"/>
      <c r="E34" s="37">
        <v>61</v>
      </c>
      <c r="F34" s="57"/>
      <c r="G34" s="68">
        <v>-52349</v>
      </c>
      <c r="H34" s="37"/>
      <c r="I34" s="37">
        <f>I26</f>
        <v>1627</v>
      </c>
      <c r="J34" s="70"/>
      <c r="K34" s="70"/>
      <c r="L34" s="70"/>
      <c r="M34" s="70"/>
    </row>
    <row r="35" spans="1:13" ht="20.25" customHeight="1" x14ac:dyDescent="0.25">
      <c r="A35" s="31" t="s">
        <v>33</v>
      </c>
      <c r="B35" s="4"/>
      <c r="C35" s="7">
        <v>-6090</v>
      </c>
      <c r="D35" s="69"/>
      <c r="E35" s="7">
        <v>-4702</v>
      </c>
      <c r="F35" s="59"/>
      <c r="G35" s="7">
        <v>0</v>
      </c>
      <c r="I35" s="7">
        <v>0</v>
      </c>
      <c r="J35" s="70"/>
      <c r="K35" s="70"/>
      <c r="L35" s="70"/>
      <c r="M35" s="70"/>
    </row>
    <row r="36" spans="1:13" ht="20.25" customHeight="1" thickBot="1" x14ac:dyDescent="0.3">
      <c r="A36" s="90" t="s">
        <v>101</v>
      </c>
      <c r="B36" s="90"/>
      <c r="C36" s="41">
        <f>SUM(C34:C35)</f>
        <v>-69243</v>
      </c>
      <c r="D36" s="14"/>
      <c r="E36" s="41">
        <f>SUM(E34:E35)</f>
        <v>-4641</v>
      </c>
      <c r="F36" s="57"/>
      <c r="G36" s="41">
        <f>SUM(G34:G35)</f>
        <v>-52349</v>
      </c>
      <c r="H36" s="40"/>
      <c r="I36" s="41">
        <f>SUM(I34:I35)</f>
        <v>1627</v>
      </c>
      <c r="J36" s="70"/>
      <c r="K36" s="70"/>
      <c r="L36" s="70"/>
      <c r="M36" s="70"/>
    </row>
    <row r="37" spans="1:13" ht="20.25" customHeight="1" thickTop="1" x14ac:dyDescent="0.25">
      <c r="A37" s="90"/>
      <c r="B37" s="90"/>
      <c r="C37" s="14"/>
      <c r="D37" s="14"/>
      <c r="E37" s="14"/>
      <c r="F37" s="57"/>
      <c r="G37" s="14"/>
      <c r="H37" s="40"/>
      <c r="I37" s="14"/>
      <c r="J37" s="70"/>
      <c r="K37" s="70"/>
      <c r="L37" s="70"/>
      <c r="M37" s="70"/>
    </row>
    <row r="38" spans="1:13" ht="20.25" customHeight="1" thickBot="1" x14ac:dyDescent="0.3">
      <c r="A38" s="19" t="s">
        <v>166</v>
      </c>
      <c r="B38" s="129"/>
      <c r="C38" s="92">
        <v>-5.6000000000000001E-2</v>
      </c>
      <c r="D38" s="93"/>
      <c r="E38" s="92">
        <v>0</v>
      </c>
      <c r="F38" s="94"/>
      <c r="G38" s="92">
        <v>-4.7E-2</v>
      </c>
      <c r="H38" s="22"/>
      <c r="I38" s="92">
        <v>2E-3</v>
      </c>
    </row>
    <row r="39" spans="1:13" s="22" customFormat="1" ht="20.25" customHeight="1" thickTop="1" x14ac:dyDescent="0.25">
      <c r="B39" s="4"/>
      <c r="C39" s="189"/>
      <c r="D39" s="3"/>
      <c r="E39" s="15"/>
      <c r="F39" s="66"/>
      <c r="G39" s="189"/>
      <c r="H39" s="3"/>
      <c r="I39" s="15"/>
    </row>
  </sheetData>
  <mergeCells count="9">
    <mergeCell ref="G4:I4"/>
    <mergeCell ref="G5:I5"/>
    <mergeCell ref="G7:I7"/>
    <mergeCell ref="C9:I9"/>
    <mergeCell ref="C4:E4"/>
    <mergeCell ref="C5:E5"/>
    <mergeCell ref="C7:E7"/>
    <mergeCell ref="C6:E6"/>
    <mergeCell ref="G6:I6"/>
  </mergeCells>
  <phoneticPr fontId="12" type="noConversion"/>
  <pageMargins left="0.7" right="0.7" top="0.48" bottom="0.5" header="0.5" footer="0.5"/>
  <pageSetup paperSize="9" scale="85" firstPageNumber="5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view="pageBreakPreview" zoomScaleNormal="100" zoomScaleSheetLayoutView="100" workbookViewId="0"/>
  </sheetViews>
  <sheetFormatPr defaultColWidth="9.28515625" defaultRowHeight="20.25" customHeight="1" x14ac:dyDescent="0.25"/>
  <cols>
    <col min="1" max="1" width="48.28515625" style="24" customWidth="1"/>
    <col min="2" max="2" width="6" style="24" customWidth="1"/>
    <col min="3" max="3" width="11" style="24" customWidth="1"/>
    <col min="4" max="4" width="1.28515625" style="24" customWidth="1"/>
    <col min="5" max="5" width="11" style="24" customWidth="1"/>
    <col min="6" max="6" width="1.28515625" style="24" customWidth="1"/>
    <col min="7" max="7" width="11" style="24" customWidth="1"/>
    <col min="8" max="8" width="1.28515625" style="24" customWidth="1"/>
    <col min="9" max="9" width="11" style="24" customWidth="1"/>
    <col min="10" max="10" width="9.28515625" style="24"/>
    <col min="11" max="11" width="11.5703125" style="24" bestFit="1" customWidth="1"/>
    <col min="12" max="12" width="1.5703125" style="24" customWidth="1"/>
    <col min="13" max="13" width="11.7109375" style="24" bestFit="1" customWidth="1"/>
    <col min="14" max="14" width="1.5703125" style="24" customWidth="1"/>
    <col min="15" max="15" width="11.28515625" style="24" bestFit="1" customWidth="1"/>
    <col min="16" max="16" width="1.5703125" style="24" customWidth="1"/>
    <col min="17" max="17" width="11.5703125" style="24" bestFit="1" customWidth="1"/>
    <col min="18" max="18" width="9.28515625" style="24"/>
    <col min="19" max="19" width="11.5703125" style="24" bestFit="1" customWidth="1"/>
    <col min="20" max="20" width="1.5703125" style="24" customWidth="1"/>
    <col min="21" max="21" width="11.5703125" style="70" bestFit="1" customWidth="1"/>
    <col min="22" max="22" width="1.5703125" style="24" customWidth="1"/>
    <col min="23" max="23" width="11.7109375" style="70" customWidth="1"/>
    <col min="24" max="24" width="1.5703125" style="24" customWidth="1"/>
    <col min="25" max="25" width="11.5703125" style="70" bestFit="1" customWidth="1"/>
    <col min="26" max="16384" width="9.28515625" style="24"/>
  </cols>
  <sheetData>
    <row r="1" spans="1:25" ht="20.25" customHeight="1" x14ac:dyDescent="0.3">
      <c r="A1" s="10" t="s">
        <v>118</v>
      </c>
      <c r="B1" s="21"/>
      <c r="C1" s="21"/>
      <c r="D1" s="21"/>
      <c r="E1" s="21"/>
      <c r="F1" s="36"/>
      <c r="G1" s="21"/>
      <c r="H1" s="36"/>
      <c r="I1" s="21"/>
      <c r="J1" s="21"/>
    </row>
    <row r="2" spans="1:25" ht="20.25" customHeight="1" x14ac:dyDescent="0.25">
      <c r="A2" s="17" t="s">
        <v>163</v>
      </c>
      <c r="B2" s="21"/>
      <c r="C2" s="21"/>
      <c r="D2" s="21"/>
      <c r="E2" s="21"/>
      <c r="F2" s="21"/>
      <c r="G2" s="21"/>
      <c r="H2" s="36"/>
      <c r="I2" s="21"/>
    </row>
    <row r="3" spans="1:25" ht="20.25" customHeight="1" x14ac:dyDescent="0.25">
      <c r="A3" s="8"/>
      <c r="B3" s="21"/>
      <c r="C3" s="21"/>
      <c r="D3" s="21"/>
      <c r="E3" s="21"/>
      <c r="F3" s="21"/>
      <c r="G3" s="21"/>
      <c r="H3" s="36"/>
      <c r="I3" s="21"/>
    </row>
    <row r="4" spans="1:25" s="21" customFormat="1" ht="20.25" customHeight="1" x14ac:dyDescent="0.25">
      <c r="A4" s="44"/>
      <c r="C4" s="224" t="s">
        <v>28</v>
      </c>
      <c r="D4" s="224"/>
      <c r="E4" s="224"/>
      <c r="F4" s="19"/>
      <c r="G4" s="224" t="s">
        <v>30</v>
      </c>
      <c r="H4" s="224"/>
      <c r="I4" s="224"/>
      <c r="U4" s="220"/>
      <c r="W4" s="220"/>
      <c r="Y4" s="220"/>
    </row>
    <row r="5" spans="1:25" s="21" customFormat="1" ht="20.25" customHeight="1" x14ac:dyDescent="0.25">
      <c r="A5" s="44"/>
      <c r="C5" s="224" t="s">
        <v>29</v>
      </c>
      <c r="D5" s="224"/>
      <c r="E5" s="224"/>
      <c r="F5" s="19"/>
      <c r="G5" s="224" t="s">
        <v>29</v>
      </c>
      <c r="H5" s="224"/>
      <c r="I5" s="224"/>
      <c r="U5" s="220"/>
      <c r="W5" s="220"/>
      <c r="Y5" s="220"/>
    </row>
    <row r="6" spans="1:25" s="21" customFormat="1" ht="20.25" customHeight="1" x14ac:dyDescent="0.25">
      <c r="A6" s="44"/>
      <c r="C6" s="228" t="s">
        <v>86</v>
      </c>
      <c r="D6" s="227"/>
      <c r="E6" s="227"/>
      <c r="F6" s="19"/>
      <c r="G6" s="228" t="s">
        <v>86</v>
      </c>
      <c r="H6" s="227"/>
      <c r="I6" s="227"/>
      <c r="U6" s="220"/>
      <c r="W6" s="220"/>
      <c r="Y6" s="220"/>
    </row>
    <row r="7" spans="1:25" s="21" customFormat="1" ht="20.25" customHeight="1" x14ac:dyDescent="0.25">
      <c r="A7" s="44"/>
      <c r="C7" s="226" t="s">
        <v>63</v>
      </c>
      <c r="D7" s="227"/>
      <c r="E7" s="227"/>
      <c r="F7" s="19"/>
      <c r="G7" s="226" t="s">
        <v>63</v>
      </c>
      <c r="H7" s="227"/>
      <c r="I7" s="227"/>
      <c r="U7" s="220"/>
      <c r="W7" s="220"/>
      <c r="Y7" s="220"/>
    </row>
    <row r="8" spans="1:25" s="21" customFormat="1" ht="20.25" customHeight="1" x14ac:dyDescent="0.25">
      <c r="A8" s="44"/>
      <c r="B8" s="91" t="s">
        <v>1</v>
      </c>
      <c r="C8" s="104">
        <v>2021</v>
      </c>
      <c r="D8" s="104"/>
      <c r="E8" s="104">
        <v>2020</v>
      </c>
      <c r="F8" s="104"/>
      <c r="G8" s="104">
        <v>2021</v>
      </c>
      <c r="H8" s="104"/>
      <c r="I8" s="104">
        <v>2020</v>
      </c>
      <c r="U8" s="220"/>
      <c r="W8" s="220"/>
      <c r="Y8" s="220"/>
    </row>
    <row r="9" spans="1:25" ht="20.25" customHeight="1" x14ac:dyDescent="0.25">
      <c r="A9" s="31"/>
      <c r="B9" s="91"/>
      <c r="C9" s="225" t="s">
        <v>59</v>
      </c>
      <c r="D9" s="225"/>
      <c r="E9" s="225"/>
      <c r="F9" s="225"/>
      <c r="G9" s="225"/>
      <c r="H9" s="225"/>
      <c r="I9" s="225"/>
    </row>
    <row r="10" spans="1:25" ht="20.25" customHeight="1" x14ac:dyDescent="0.25">
      <c r="A10" s="11" t="s">
        <v>89</v>
      </c>
      <c r="C10" s="56"/>
      <c r="D10" s="56"/>
      <c r="E10" s="56"/>
      <c r="F10" s="4"/>
      <c r="G10" s="21"/>
      <c r="H10" s="36"/>
      <c r="I10" s="21"/>
    </row>
    <row r="11" spans="1:25" ht="20.25" customHeight="1" x14ac:dyDescent="0.25">
      <c r="A11" s="49" t="s">
        <v>90</v>
      </c>
      <c r="B11" s="4" t="s">
        <v>186</v>
      </c>
      <c r="C11" s="37">
        <v>253845</v>
      </c>
      <c r="D11" s="57"/>
      <c r="E11" s="37">
        <v>421135</v>
      </c>
      <c r="F11" s="37"/>
      <c r="G11" s="37">
        <v>154138</v>
      </c>
      <c r="I11" s="37">
        <v>248413</v>
      </c>
      <c r="J11" s="37"/>
      <c r="K11" s="70"/>
      <c r="L11" s="70"/>
      <c r="M11" s="70"/>
      <c r="N11" s="70"/>
      <c r="O11" s="70"/>
      <c r="P11" s="70"/>
      <c r="Q11" s="70"/>
      <c r="S11" s="209"/>
    </row>
    <row r="12" spans="1:25" ht="20.25" customHeight="1" x14ac:dyDescent="0.25">
      <c r="A12" s="31" t="s">
        <v>15</v>
      </c>
      <c r="B12" s="4">
        <v>3</v>
      </c>
      <c r="C12" s="38">
        <v>37783</v>
      </c>
      <c r="D12" s="57"/>
      <c r="E12" s="38">
        <v>19952</v>
      </c>
      <c r="F12" s="37"/>
      <c r="G12" s="38">
        <v>12551</v>
      </c>
      <c r="I12" s="38">
        <v>4580</v>
      </c>
      <c r="K12" s="70"/>
      <c r="L12" s="70"/>
      <c r="M12" s="70"/>
      <c r="N12" s="70"/>
      <c r="O12" s="70"/>
      <c r="P12" s="70"/>
      <c r="Q12" s="70"/>
      <c r="S12" s="209"/>
    </row>
    <row r="13" spans="1:25" ht="20.25" customHeight="1" x14ac:dyDescent="0.25">
      <c r="A13" s="8" t="s">
        <v>91</v>
      </c>
      <c r="B13" s="4"/>
      <c r="C13" s="13">
        <f>SUM(C11:C12)</f>
        <v>291628</v>
      </c>
      <c r="D13" s="57"/>
      <c r="E13" s="13">
        <f>SUM(E11:E12)</f>
        <v>441087</v>
      </c>
      <c r="F13" s="40"/>
      <c r="G13" s="13">
        <f>SUM(G11:G12)</f>
        <v>166689</v>
      </c>
      <c r="I13" s="13">
        <f>SUM(I11:I12)</f>
        <v>252993</v>
      </c>
      <c r="K13" s="70"/>
      <c r="L13" s="70"/>
      <c r="M13" s="70"/>
      <c r="N13" s="70"/>
      <c r="O13" s="70"/>
      <c r="P13" s="70"/>
      <c r="Q13" s="70"/>
      <c r="S13" s="209"/>
      <c r="U13" s="209"/>
      <c r="W13" s="209"/>
      <c r="Y13" s="209"/>
    </row>
    <row r="14" spans="1:25" ht="20.25" customHeight="1" x14ac:dyDescent="0.25">
      <c r="A14" s="31"/>
      <c r="B14" s="4"/>
      <c r="C14" s="37"/>
      <c r="D14" s="37"/>
      <c r="E14" s="37"/>
      <c r="F14" s="4"/>
      <c r="G14" s="43"/>
      <c r="H14" s="33"/>
      <c r="I14" s="43"/>
      <c r="K14" s="70"/>
      <c r="L14" s="70"/>
      <c r="M14" s="70"/>
      <c r="N14" s="70"/>
      <c r="O14" s="70"/>
      <c r="P14" s="70"/>
      <c r="Q14" s="70"/>
    </row>
    <row r="15" spans="1:25" ht="20.25" customHeight="1" x14ac:dyDescent="0.25">
      <c r="A15" s="11" t="s">
        <v>16</v>
      </c>
      <c r="C15" s="37"/>
      <c r="D15" s="37"/>
      <c r="E15" s="37"/>
      <c r="F15" s="4"/>
      <c r="G15" s="43"/>
      <c r="H15" s="33"/>
      <c r="I15" s="43"/>
      <c r="K15" s="70"/>
      <c r="L15" s="70"/>
      <c r="M15" s="70"/>
      <c r="N15" s="70"/>
      <c r="O15" s="70"/>
      <c r="P15" s="70"/>
      <c r="Q15" s="70"/>
    </row>
    <row r="16" spans="1:25" ht="20.25" customHeight="1" x14ac:dyDescent="0.25">
      <c r="A16" s="58" t="s">
        <v>92</v>
      </c>
      <c r="B16" s="166">
        <v>3</v>
      </c>
      <c r="C16" s="37">
        <v>300485</v>
      </c>
      <c r="D16" s="47"/>
      <c r="E16" s="37">
        <v>336602</v>
      </c>
      <c r="F16" s="37"/>
      <c r="G16" s="37">
        <v>191522</v>
      </c>
      <c r="I16" s="37">
        <v>183690</v>
      </c>
      <c r="K16" s="70"/>
      <c r="L16" s="70"/>
      <c r="M16" s="70"/>
      <c r="N16" s="70"/>
      <c r="O16" s="70"/>
      <c r="P16" s="70"/>
      <c r="Q16" s="70"/>
      <c r="S16" s="209"/>
    </row>
    <row r="17" spans="1:25" ht="20.25" customHeight="1" x14ac:dyDescent="0.25">
      <c r="A17" s="31" t="s">
        <v>126</v>
      </c>
      <c r="B17" s="166">
        <v>3</v>
      </c>
      <c r="C17" s="37">
        <v>18125</v>
      </c>
      <c r="D17" s="57"/>
      <c r="E17" s="37">
        <v>41432</v>
      </c>
      <c r="F17" s="35"/>
      <c r="G17" s="37">
        <v>11720</v>
      </c>
      <c r="I17" s="37">
        <v>17093</v>
      </c>
      <c r="K17" s="70"/>
      <c r="L17" s="70"/>
      <c r="M17" s="70"/>
      <c r="N17" s="70"/>
      <c r="O17" s="70"/>
      <c r="P17" s="70"/>
      <c r="Q17" s="70"/>
      <c r="S17" s="209"/>
    </row>
    <row r="18" spans="1:25" ht="20.25" customHeight="1" x14ac:dyDescent="0.25">
      <c r="A18" s="31" t="s">
        <v>73</v>
      </c>
      <c r="B18" s="221">
        <v>3</v>
      </c>
      <c r="C18" s="37">
        <v>94571</v>
      </c>
      <c r="D18" s="57"/>
      <c r="E18" s="37">
        <v>82659</v>
      </c>
      <c r="F18" s="35"/>
      <c r="G18" s="37">
        <v>60612</v>
      </c>
      <c r="I18" s="37">
        <v>57361</v>
      </c>
      <c r="J18" s="205"/>
      <c r="K18" s="70"/>
      <c r="L18" s="70"/>
      <c r="M18" s="70"/>
      <c r="N18" s="70"/>
      <c r="O18" s="70"/>
      <c r="P18" s="70"/>
      <c r="Q18" s="70"/>
      <c r="S18" s="209"/>
    </row>
    <row r="19" spans="1:25" ht="20.25" customHeight="1" x14ac:dyDescent="0.25">
      <c r="A19" s="31" t="s">
        <v>193</v>
      </c>
      <c r="B19" s="95"/>
      <c r="C19" s="37">
        <v>-26735</v>
      </c>
      <c r="D19" s="57"/>
      <c r="E19" s="37">
        <v>-196</v>
      </c>
      <c r="F19" s="48"/>
      <c r="G19" s="37">
        <v>-43601</v>
      </c>
      <c r="H19" s="70"/>
      <c r="I19" s="48">
        <v>0</v>
      </c>
      <c r="K19" s="70"/>
      <c r="L19" s="70"/>
      <c r="M19" s="70"/>
      <c r="N19" s="70"/>
      <c r="O19" s="70"/>
      <c r="P19" s="70"/>
      <c r="Q19" s="70"/>
      <c r="S19" s="209"/>
    </row>
    <row r="20" spans="1:25" ht="20.25" customHeight="1" x14ac:dyDescent="0.25">
      <c r="A20" s="8" t="s">
        <v>17</v>
      </c>
      <c r="B20" s="21"/>
      <c r="C20" s="45">
        <f>SUM(C16:C19)</f>
        <v>386446</v>
      </c>
      <c r="D20" s="57"/>
      <c r="E20" s="45">
        <f>SUM(E16:E19)</f>
        <v>460497</v>
      </c>
      <c r="F20" s="40"/>
      <c r="G20" s="45">
        <f>SUM(G16:G19)</f>
        <v>220253</v>
      </c>
      <c r="I20" s="45">
        <f>SUM(I16:I19)</f>
        <v>258144</v>
      </c>
      <c r="K20" s="70"/>
      <c r="L20" s="70"/>
      <c r="M20" s="70"/>
      <c r="N20" s="70"/>
      <c r="O20" s="70"/>
      <c r="P20" s="70"/>
      <c r="Q20" s="70"/>
      <c r="S20" s="209"/>
      <c r="U20" s="209"/>
      <c r="W20" s="209"/>
      <c r="Y20" s="209"/>
    </row>
    <row r="21" spans="1:25" ht="20.25" customHeight="1" x14ac:dyDescent="0.25">
      <c r="A21" s="31"/>
      <c r="B21" s="95"/>
      <c r="C21" s="37"/>
      <c r="D21" s="37"/>
      <c r="E21" s="37"/>
      <c r="F21" s="57"/>
      <c r="G21" s="35"/>
      <c r="H21" s="37"/>
      <c r="I21" s="35"/>
      <c r="K21" s="70"/>
      <c r="L21" s="70"/>
      <c r="M21" s="70"/>
      <c r="N21" s="70"/>
      <c r="O21" s="70"/>
      <c r="P21" s="70"/>
      <c r="Q21" s="70"/>
    </row>
    <row r="22" spans="1:25" ht="20.25" customHeight="1" x14ac:dyDescent="0.25">
      <c r="A22" s="8" t="s">
        <v>173</v>
      </c>
      <c r="B22" s="129"/>
      <c r="C22" s="40">
        <f>C13-C20</f>
        <v>-94818</v>
      </c>
      <c r="D22" s="40"/>
      <c r="E22" s="40">
        <f>E13-E20</f>
        <v>-19410</v>
      </c>
      <c r="F22" s="93"/>
      <c r="G22" s="40">
        <f>G13-G20</f>
        <v>-53564</v>
      </c>
      <c r="H22" s="40"/>
      <c r="I22" s="40">
        <f>I13-I20</f>
        <v>-5151</v>
      </c>
    </row>
    <row r="23" spans="1:25" ht="20.25" customHeight="1" x14ac:dyDescent="0.25">
      <c r="A23" s="31" t="s">
        <v>27</v>
      </c>
      <c r="B23" s="95"/>
      <c r="C23" s="38">
        <v>6000</v>
      </c>
      <c r="D23" s="59"/>
      <c r="E23" s="38">
        <v>8189</v>
      </c>
      <c r="F23" s="46"/>
      <c r="G23" s="38">
        <v>2287</v>
      </c>
      <c r="H23" s="60"/>
      <c r="I23" s="38">
        <v>5960</v>
      </c>
    </row>
    <row r="24" spans="1:25" ht="20.25" hidden="1" customHeight="1" x14ac:dyDescent="0.25">
      <c r="A24" s="8" t="s">
        <v>174</v>
      </c>
      <c r="B24" s="95"/>
      <c r="C24" s="14">
        <f>C22-C23</f>
        <v>-100818</v>
      </c>
      <c r="D24" s="14"/>
      <c r="E24" s="14">
        <f>E22-E23</f>
        <v>-27599</v>
      </c>
      <c r="F24" s="57"/>
      <c r="G24" s="14">
        <f>G22-G23</f>
        <v>-55851</v>
      </c>
      <c r="H24" s="40"/>
      <c r="I24" s="14">
        <f>I22-I23</f>
        <v>-11111</v>
      </c>
    </row>
    <row r="25" spans="1:25" s="22" customFormat="1" ht="20.25" customHeight="1" thickBot="1" x14ac:dyDescent="0.3">
      <c r="A25" s="8" t="s">
        <v>175</v>
      </c>
      <c r="B25" s="12"/>
      <c r="C25" s="62">
        <f>C24</f>
        <v>-100818</v>
      </c>
      <c r="D25" s="63"/>
      <c r="E25" s="62">
        <f>E24</f>
        <v>-27599</v>
      </c>
      <c r="F25" s="64"/>
      <c r="G25" s="62">
        <f>G24</f>
        <v>-55851</v>
      </c>
      <c r="H25" s="14"/>
      <c r="I25" s="62">
        <f>I24</f>
        <v>-11111</v>
      </c>
      <c r="U25" s="148"/>
      <c r="W25" s="148"/>
      <c r="Y25" s="148"/>
    </row>
    <row r="26" spans="1:25" s="22" customFormat="1" ht="20.25" customHeight="1" thickTop="1" thickBot="1" x14ac:dyDescent="0.3">
      <c r="A26" s="8" t="s">
        <v>137</v>
      </c>
      <c r="B26" s="12"/>
      <c r="C26" s="65">
        <f>SUM(C25)</f>
        <v>-100818</v>
      </c>
      <c r="D26" s="71"/>
      <c r="E26" s="65">
        <f>SUM(E25)</f>
        <v>-27599</v>
      </c>
      <c r="F26" s="74"/>
      <c r="G26" s="65">
        <f>SUM(G25)</f>
        <v>-55851</v>
      </c>
      <c r="H26" s="15"/>
      <c r="I26" s="65">
        <f>SUM(I25)</f>
        <v>-11111</v>
      </c>
      <c r="U26" s="148"/>
      <c r="W26" s="148"/>
      <c r="Y26" s="148"/>
    </row>
    <row r="27" spans="1:25" s="22" customFormat="1" ht="20.25" customHeight="1" thickTop="1" x14ac:dyDescent="0.25">
      <c r="A27" s="16"/>
      <c r="B27" s="12"/>
      <c r="C27" s="71"/>
      <c r="D27" s="71"/>
      <c r="E27" s="71"/>
      <c r="F27" s="74"/>
      <c r="G27" s="71"/>
      <c r="H27" s="15"/>
      <c r="I27" s="71"/>
      <c r="U27" s="148"/>
      <c r="W27" s="148"/>
      <c r="Y27" s="148"/>
    </row>
    <row r="28" spans="1:25" ht="20.25" customHeight="1" x14ac:dyDescent="0.25">
      <c r="A28" s="8" t="s">
        <v>176</v>
      </c>
      <c r="B28" s="95"/>
      <c r="C28" s="14"/>
      <c r="D28" s="14"/>
      <c r="E28" s="14"/>
      <c r="F28" s="4"/>
      <c r="G28" s="3"/>
      <c r="H28" s="3"/>
      <c r="I28" s="3"/>
    </row>
    <row r="29" spans="1:25" ht="20.25" customHeight="1" x14ac:dyDescent="0.25">
      <c r="A29" s="31" t="s">
        <v>85</v>
      </c>
      <c r="B29" s="95"/>
      <c r="C29" s="68">
        <v>-86350</v>
      </c>
      <c r="D29" s="68"/>
      <c r="E29" s="68">
        <v>-18229</v>
      </c>
      <c r="F29" s="59"/>
      <c r="G29" s="68">
        <f>G26</f>
        <v>-55851</v>
      </c>
      <c r="H29" s="39"/>
      <c r="I29" s="68">
        <f>I25</f>
        <v>-11111</v>
      </c>
    </row>
    <row r="30" spans="1:25" ht="20.25" customHeight="1" x14ac:dyDescent="0.25">
      <c r="A30" s="31" t="s">
        <v>33</v>
      </c>
      <c r="B30" s="95"/>
      <c r="C30" s="75">
        <v>-14468</v>
      </c>
      <c r="D30" s="69"/>
      <c r="E30" s="75">
        <v>-9370</v>
      </c>
      <c r="F30" s="59"/>
      <c r="G30" s="7">
        <v>0</v>
      </c>
      <c r="I30" s="75">
        <v>0</v>
      </c>
    </row>
    <row r="31" spans="1:25" ht="20.25" customHeight="1" thickBot="1" x14ac:dyDescent="0.3">
      <c r="A31" s="8" t="s">
        <v>175</v>
      </c>
      <c r="B31" s="4"/>
      <c r="C31" s="41">
        <f>SUM(C29:C30)</f>
        <v>-100818</v>
      </c>
      <c r="D31" s="14"/>
      <c r="E31" s="41">
        <f>SUM(E29:E30)</f>
        <v>-27599</v>
      </c>
      <c r="F31" s="57"/>
      <c r="G31" s="41">
        <f>SUM(G29:G30)</f>
        <v>-55851</v>
      </c>
      <c r="H31" s="40"/>
      <c r="I31" s="41">
        <f>SUM(I29:I30)</f>
        <v>-11111</v>
      </c>
      <c r="L31" s="210"/>
    </row>
    <row r="32" spans="1:25" ht="20.25" customHeight="1" thickTop="1" x14ac:dyDescent="0.25">
      <c r="A32" s="8"/>
      <c r="B32" s="4"/>
      <c r="C32" s="14"/>
      <c r="D32" s="14"/>
      <c r="E32" s="14"/>
      <c r="F32" s="57"/>
      <c r="G32" s="14"/>
      <c r="H32" s="40"/>
      <c r="I32" s="14"/>
    </row>
    <row r="33" spans="1:9" ht="20.25" customHeight="1" x14ac:dyDescent="0.25">
      <c r="A33" s="8" t="s">
        <v>177</v>
      </c>
      <c r="B33" s="4"/>
      <c r="C33" s="4"/>
      <c r="D33" s="4"/>
      <c r="E33" s="163"/>
      <c r="F33" s="4"/>
      <c r="G33" s="4"/>
      <c r="H33" s="4"/>
      <c r="I33" s="163"/>
    </row>
    <row r="34" spans="1:9" ht="20.25" customHeight="1" x14ac:dyDescent="0.25">
      <c r="A34" s="31" t="s">
        <v>85</v>
      </c>
      <c r="B34" s="4"/>
      <c r="C34" s="37">
        <v>-86350</v>
      </c>
      <c r="D34" s="37"/>
      <c r="E34" s="37">
        <v>-18229</v>
      </c>
      <c r="F34" s="57"/>
      <c r="G34" s="68">
        <v>-55851</v>
      </c>
      <c r="H34" s="37"/>
      <c r="I34" s="37">
        <f>I26</f>
        <v>-11111</v>
      </c>
    </row>
    <row r="35" spans="1:9" ht="20.25" customHeight="1" x14ac:dyDescent="0.25">
      <c r="A35" s="31" t="s">
        <v>33</v>
      </c>
      <c r="B35" s="95"/>
      <c r="C35" s="75">
        <v>-14468</v>
      </c>
      <c r="D35" s="69"/>
      <c r="E35" s="75">
        <v>-9370</v>
      </c>
      <c r="F35" s="59"/>
      <c r="G35" s="7">
        <v>0</v>
      </c>
      <c r="I35" s="75">
        <v>0</v>
      </c>
    </row>
    <row r="36" spans="1:9" ht="20.25" customHeight="1" thickBot="1" x14ac:dyDescent="0.3">
      <c r="A36" s="16" t="s">
        <v>137</v>
      </c>
      <c r="B36" s="90"/>
      <c r="C36" s="41">
        <f>SUM(C34:C35)</f>
        <v>-100818</v>
      </c>
      <c r="D36" s="14"/>
      <c r="E36" s="41">
        <f>SUM(E34:E35)</f>
        <v>-27599</v>
      </c>
      <c r="F36" s="57"/>
      <c r="G36" s="41">
        <f>SUM(G34:G35)</f>
        <v>-55851</v>
      </c>
      <c r="H36" s="40"/>
      <c r="I36" s="41">
        <f>SUM(I34:I35)</f>
        <v>-11111</v>
      </c>
    </row>
    <row r="37" spans="1:9" ht="20.25" customHeight="1" thickTop="1" x14ac:dyDescent="0.25">
      <c r="A37" s="90"/>
      <c r="B37" s="95"/>
      <c r="C37" s="56"/>
      <c r="D37" s="56"/>
      <c r="E37" s="56"/>
      <c r="F37" s="4"/>
      <c r="G37" s="43"/>
      <c r="H37" s="33"/>
      <c r="I37" s="43"/>
    </row>
    <row r="38" spans="1:9" ht="20.25" customHeight="1" thickBot="1" x14ac:dyDescent="0.3">
      <c r="A38" s="19" t="s">
        <v>178</v>
      </c>
      <c r="B38" s="129">
        <v>8</v>
      </c>
      <c r="C38" s="92">
        <v>-7.6999999999999999E-2</v>
      </c>
      <c r="D38" s="93"/>
      <c r="E38" s="92">
        <v>-2.5999999999999999E-2</v>
      </c>
      <c r="F38" s="94"/>
      <c r="G38" s="92">
        <v>-0.05</v>
      </c>
      <c r="H38" s="22"/>
      <c r="I38" s="92">
        <v>-1.6E-2</v>
      </c>
    </row>
    <row r="39" spans="1:9" ht="20.25" customHeight="1" thickTop="1" x14ac:dyDescent="0.25">
      <c r="B39" s="95"/>
      <c r="C39" s="188"/>
      <c r="D39" s="15"/>
      <c r="E39" s="26"/>
      <c r="F39" s="73"/>
      <c r="G39" s="188"/>
      <c r="H39" s="15"/>
      <c r="I39" s="26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5" firstPageNumber="6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view="pageBreakPreview" zoomScaleNormal="85" zoomScaleSheetLayoutView="100" workbookViewId="0"/>
  </sheetViews>
  <sheetFormatPr defaultColWidth="9.28515625" defaultRowHeight="21" customHeight="1" x14ac:dyDescent="0.25"/>
  <cols>
    <col min="1" max="1" width="71.28515625" style="155" customWidth="1"/>
    <col min="2" max="2" width="6.5703125" style="2" customWidth="1"/>
    <col min="3" max="3" width="11.28515625" style="134" customWidth="1"/>
    <col min="4" max="4" width="0.7109375" style="134" customWidth="1"/>
    <col min="5" max="5" width="10.5703125" style="134" bestFit="1" customWidth="1"/>
    <col min="6" max="6" width="0.7109375" style="134" customWidth="1"/>
    <col min="7" max="7" width="9.42578125" style="134" customWidth="1"/>
    <col min="8" max="8" width="1" style="134" customWidth="1"/>
    <col min="9" max="9" width="13" style="134" hidden="1" customWidth="1"/>
    <col min="10" max="10" width="1" style="134" hidden="1" customWidth="1"/>
    <col min="11" max="11" width="12.28515625" style="134" bestFit="1" customWidth="1"/>
    <col min="12" max="12" width="1" style="134" customWidth="1"/>
    <col min="13" max="13" width="12" style="134" customWidth="1"/>
    <col min="14" max="14" width="1" style="134" customWidth="1"/>
    <col min="15" max="15" width="13.7109375" style="134" customWidth="1"/>
    <col min="16" max="16" width="1" style="134" customWidth="1"/>
    <col min="17" max="17" width="9.7109375" style="134" customWidth="1"/>
    <col min="18" max="16384" width="9.28515625" style="134"/>
  </cols>
  <sheetData>
    <row r="1" spans="1:17" ht="21" customHeight="1" x14ac:dyDescent="0.3">
      <c r="A1" s="132" t="s">
        <v>118</v>
      </c>
      <c r="B1" s="76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1:17" ht="21" customHeight="1" x14ac:dyDescent="0.25">
      <c r="A2" s="18" t="s">
        <v>164</v>
      </c>
      <c r="B2" s="77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</row>
    <row r="3" spans="1:17" ht="13.15" customHeight="1" x14ac:dyDescent="0.25">
      <c r="A3" s="29"/>
      <c r="C3" s="2"/>
      <c r="D3" s="2"/>
      <c r="E3" s="163"/>
      <c r="F3" s="2"/>
      <c r="G3" s="163"/>
      <c r="H3" s="163"/>
      <c r="I3" s="163"/>
      <c r="J3" s="2"/>
      <c r="K3" s="163"/>
      <c r="L3" s="2"/>
      <c r="M3" s="2"/>
    </row>
    <row r="4" spans="1:17" ht="21" customHeight="1" x14ac:dyDescent="0.25">
      <c r="A4" s="29"/>
      <c r="C4" s="224" t="s">
        <v>40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</row>
    <row r="5" spans="1:17" ht="21" customHeight="1" x14ac:dyDescent="0.25">
      <c r="A5" s="29"/>
      <c r="C5" s="22"/>
      <c r="D5" s="22"/>
      <c r="E5" s="22"/>
      <c r="F5" s="22"/>
      <c r="G5" s="229" t="s">
        <v>128</v>
      </c>
      <c r="H5" s="230"/>
      <c r="I5" s="230"/>
      <c r="J5" s="230"/>
      <c r="K5" s="230"/>
      <c r="L5" s="22"/>
      <c r="M5" s="22"/>
      <c r="N5" s="22"/>
      <c r="O5" s="22"/>
      <c r="P5" s="22"/>
      <c r="Q5" s="22"/>
    </row>
    <row r="6" spans="1:17" ht="21" customHeight="1" x14ac:dyDescent="0.25">
      <c r="A6" s="29"/>
      <c r="C6" s="2"/>
      <c r="D6" s="2"/>
      <c r="E6" s="2"/>
      <c r="F6" s="2"/>
      <c r="G6" s="136"/>
      <c r="H6" s="136"/>
      <c r="I6" s="136"/>
      <c r="J6" s="136"/>
      <c r="K6" s="136"/>
      <c r="L6" s="2"/>
      <c r="M6" s="164" t="s">
        <v>48</v>
      </c>
      <c r="N6" s="2"/>
      <c r="O6" s="2"/>
      <c r="P6" s="2"/>
      <c r="Q6" s="2"/>
    </row>
    <row r="7" spans="1:17" ht="21" customHeight="1" x14ac:dyDescent="0.25">
      <c r="A7" s="29"/>
      <c r="C7" s="2" t="s">
        <v>25</v>
      </c>
      <c r="D7" s="2"/>
      <c r="E7" s="2"/>
      <c r="F7" s="2"/>
      <c r="G7" s="2"/>
      <c r="H7" s="2"/>
      <c r="I7" s="2"/>
      <c r="J7" s="2"/>
      <c r="K7" s="2"/>
      <c r="L7" s="2"/>
      <c r="M7" s="164" t="s">
        <v>49</v>
      </c>
      <c r="N7" s="2"/>
      <c r="O7" s="2"/>
      <c r="P7" s="2"/>
      <c r="Q7" s="2"/>
    </row>
    <row r="8" spans="1:17" ht="21" customHeight="1" x14ac:dyDescent="0.25">
      <c r="A8" s="29"/>
      <c r="C8" s="2" t="s">
        <v>87</v>
      </c>
      <c r="D8" s="2"/>
      <c r="E8" s="164" t="s">
        <v>43</v>
      </c>
      <c r="F8" s="2"/>
      <c r="G8" s="164" t="s">
        <v>44</v>
      </c>
      <c r="H8" s="2"/>
      <c r="I8" s="2" t="s">
        <v>36</v>
      </c>
      <c r="J8" s="2"/>
      <c r="K8" s="2"/>
      <c r="L8" s="2"/>
      <c r="M8" s="164" t="s">
        <v>50</v>
      </c>
      <c r="N8" s="2"/>
      <c r="O8" s="164" t="s">
        <v>51</v>
      </c>
      <c r="P8" s="2"/>
      <c r="Q8" s="164" t="s">
        <v>45</v>
      </c>
    </row>
    <row r="9" spans="1:17" ht="21" customHeight="1" x14ac:dyDescent="0.25">
      <c r="A9" s="30"/>
      <c r="B9" s="163"/>
      <c r="C9" s="2" t="s">
        <v>24</v>
      </c>
      <c r="D9" s="2"/>
      <c r="E9" s="164" t="s">
        <v>46</v>
      </c>
      <c r="F9" s="2"/>
      <c r="G9" s="164" t="s">
        <v>37</v>
      </c>
      <c r="H9" s="2"/>
      <c r="I9" s="2" t="s">
        <v>37</v>
      </c>
      <c r="J9" s="2"/>
      <c r="K9" s="164" t="s">
        <v>67</v>
      </c>
      <c r="L9" s="2"/>
      <c r="M9" s="164" t="s">
        <v>88</v>
      </c>
      <c r="N9" s="2"/>
      <c r="O9" s="164" t="s">
        <v>52</v>
      </c>
      <c r="P9" s="2"/>
      <c r="Q9" s="164" t="s">
        <v>47</v>
      </c>
    </row>
    <row r="10" spans="1:17" ht="21" customHeight="1" x14ac:dyDescent="0.25">
      <c r="A10" s="30"/>
      <c r="B10" s="163"/>
      <c r="C10" s="225" t="s">
        <v>59</v>
      </c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</row>
    <row r="11" spans="1:17" ht="21" customHeight="1" x14ac:dyDescent="0.25">
      <c r="A11" s="44" t="s">
        <v>116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</row>
    <row r="12" spans="1:17" ht="21" customHeight="1" x14ac:dyDescent="0.25">
      <c r="A12" s="22" t="s">
        <v>129</v>
      </c>
      <c r="B12" s="162"/>
      <c r="C12" s="180">
        <v>535437</v>
      </c>
      <c r="D12" s="180"/>
      <c r="E12" s="180">
        <v>824432</v>
      </c>
      <c r="F12" s="180"/>
      <c r="G12" s="180">
        <v>24100</v>
      </c>
      <c r="H12" s="180"/>
      <c r="I12" s="180"/>
      <c r="J12" s="180"/>
      <c r="K12" s="180">
        <v>-952769</v>
      </c>
      <c r="L12" s="180"/>
      <c r="M12" s="180">
        <f>SUM(C12:K12)</f>
        <v>431200</v>
      </c>
      <c r="N12" s="181"/>
      <c r="O12" s="180">
        <v>0</v>
      </c>
      <c r="P12" s="181"/>
      <c r="Q12" s="180">
        <f>SUM(M12:O12)</f>
        <v>431200</v>
      </c>
    </row>
    <row r="13" spans="1:17" ht="13.15" customHeight="1" x14ac:dyDescent="0.25">
      <c r="A13" s="22"/>
      <c r="B13" s="162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22"/>
      <c r="O13" s="137"/>
      <c r="P13" s="22"/>
      <c r="Q13" s="137"/>
    </row>
    <row r="14" spans="1:17" ht="21" customHeight="1" x14ac:dyDescent="0.25">
      <c r="A14" s="22" t="s">
        <v>130</v>
      </c>
      <c r="B14" s="162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22"/>
      <c r="O14" s="137"/>
      <c r="P14" s="22"/>
      <c r="Q14" s="137"/>
    </row>
    <row r="15" spans="1:17" ht="21" customHeight="1" x14ac:dyDescent="0.25">
      <c r="A15" s="144" t="s">
        <v>131</v>
      </c>
      <c r="B15" s="162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22"/>
      <c r="O15" s="137"/>
      <c r="P15" s="22"/>
      <c r="Q15" s="137"/>
    </row>
    <row r="16" spans="1:17" s="139" customFormat="1" ht="21" customHeight="1" x14ac:dyDescent="0.25">
      <c r="A16" s="145" t="s">
        <v>132</v>
      </c>
      <c r="B16" s="163"/>
      <c r="C16" s="141">
        <v>267718</v>
      </c>
      <c r="D16" s="141"/>
      <c r="E16" s="141">
        <v>-125828</v>
      </c>
      <c r="F16" s="141"/>
      <c r="G16" s="141">
        <v>0</v>
      </c>
      <c r="H16" s="141"/>
      <c r="I16" s="141"/>
      <c r="J16" s="141"/>
      <c r="K16" s="137">
        <v>0</v>
      </c>
      <c r="L16" s="141"/>
      <c r="M16" s="141">
        <f>SUM(C16:K16)</f>
        <v>141890</v>
      </c>
      <c r="O16" s="141">
        <v>0</v>
      </c>
      <c r="Q16" s="146">
        <f>SUM(M16:O16)</f>
        <v>141890</v>
      </c>
    </row>
    <row r="17" spans="1:17" s="139" customFormat="1" ht="21" customHeight="1" x14ac:dyDescent="0.25">
      <c r="A17" s="145" t="s">
        <v>133</v>
      </c>
      <c r="B17" s="163"/>
      <c r="C17" s="141">
        <v>0</v>
      </c>
      <c r="D17" s="141"/>
      <c r="E17" s="141">
        <v>0</v>
      </c>
      <c r="F17" s="141"/>
      <c r="G17" s="141">
        <v>0</v>
      </c>
      <c r="H17" s="141"/>
      <c r="I17" s="141"/>
      <c r="J17" s="141"/>
      <c r="K17" s="141">
        <v>0</v>
      </c>
      <c r="L17" s="141"/>
      <c r="M17" s="141">
        <v>0</v>
      </c>
      <c r="O17" s="141">
        <v>7548</v>
      </c>
      <c r="Q17" s="142">
        <f>SUM(M17:O17)</f>
        <v>7548</v>
      </c>
    </row>
    <row r="18" spans="1:17" s="139" customFormat="1" ht="21" customHeight="1" x14ac:dyDescent="0.25">
      <c r="A18" s="144" t="s">
        <v>134</v>
      </c>
      <c r="B18" s="164"/>
      <c r="C18" s="143">
        <f>SUM(C16:C17)</f>
        <v>267718</v>
      </c>
      <c r="D18" s="141"/>
      <c r="E18" s="143">
        <f>SUM(E16:E17)</f>
        <v>-125828</v>
      </c>
      <c r="F18" s="141"/>
      <c r="G18" s="143">
        <f>SUM(G16:G17)</f>
        <v>0</v>
      </c>
      <c r="H18" s="141"/>
      <c r="I18" s="141">
        <v>1823</v>
      </c>
      <c r="J18" s="141"/>
      <c r="K18" s="143">
        <f>SUM(K16:K17)</f>
        <v>0</v>
      </c>
      <c r="L18" s="141"/>
      <c r="M18" s="143">
        <f>SUM(M16:M17)</f>
        <v>141890</v>
      </c>
      <c r="O18" s="143">
        <f>SUM(O16:O17)</f>
        <v>7548</v>
      </c>
      <c r="Q18" s="143">
        <f>SUM(Q16:Q17)</f>
        <v>149438</v>
      </c>
    </row>
    <row r="19" spans="1:17" s="139" customFormat="1" ht="13.15" customHeight="1" x14ac:dyDescent="0.25">
      <c r="B19" s="164"/>
      <c r="C19" s="141"/>
      <c r="D19" s="141"/>
      <c r="E19" s="141"/>
      <c r="F19" s="141"/>
      <c r="G19" s="141"/>
      <c r="H19" s="141"/>
      <c r="I19" s="141">
        <v>0</v>
      </c>
      <c r="J19" s="141"/>
      <c r="K19" s="141"/>
      <c r="L19" s="141"/>
      <c r="M19" s="141"/>
      <c r="O19" s="141"/>
      <c r="Q19" s="141"/>
    </row>
    <row r="20" spans="1:17" ht="13.15" customHeight="1" x14ac:dyDescent="0.25">
      <c r="A20" s="147"/>
      <c r="B20" s="162"/>
      <c r="C20" s="34"/>
      <c r="D20" s="137"/>
      <c r="E20" s="34"/>
      <c r="F20" s="148"/>
      <c r="G20" s="34"/>
      <c r="H20" s="137"/>
      <c r="I20" s="34"/>
      <c r="J20" s="137"/>
      <c r="K20" s="34"/>
      <c r="L20" s="137"/>
      <c r="M20" s="34"/>
      <c r="N20" s="22"/>
      <c r="O20" s="34"/>
      <c r="P20" s="22"/>
      <c r="Q20" s="34"/>
    </row>
    <row r="21" spans="1:17" ht="21" customHeight="1" x14ac:dyDescent="0.25">
      <c r="A21" s="44" t="s">
        <v>135</v>
      </c>
      <c r="B21" s="162"/>
      <c r="C21" s="34"/>
      <c r="D21" s="137"/>
      <c r="E21" s="34"/>
      <c r="F21" s="148"/>
      <c r="G21" s="34"/>
      <c r="H21" s="137"/>
      <c r="I21" s="34"/>
      <c r="J21" s="137"/>
      <c r="K21" s="34"/>
      <c r="L21" s="137"/>
      <c r="M21" s="137"/>
      <c r="N21" s="22"/>
      <c r="O21" s="34"/>
      <c r="P21" s="22"/>
      <c r="Q21" s="138"/>
    </row>
    <row r="22" spans="1:17" ht="21" customHeight="1" x14ac:dyDescent="0.25">
      <c r="A22" s="139" t="s">
        <v>136</v>
      </c>
      <c r="B22" s="164"/>
      <c r="C22" s="23">
        <v>0</v>
      </c>
      <c r="D22" s="141"/>
      <c r="E22" s="23">
        <v>0</v>
      </c>
      <c r="F22" s="141"/>
      <c r="G22" s="23">
        <v>0</v>
      </c>
      <c r="H22" s="137"/>
      <c r="I22" s="61"/>
      <c r="J22" s="141"/>
      <c r="K22" s="23">
        <v>-18229</v>
      </c>
      <c r="L22" s="141"/>
      <c r="M22" s="140">
        <f>SUM(C22:K22)</f>
        <v>-18229</v>
      </c>
      <c r="N22" s="139"/>
      <c r="O22" s="61">
        <f>'PL 6'!E35</f>
        <v>-9370</v>
      </c>
      <c r="P22" s="139"/>
      <c r="Q22" s="146">
        <f>SUM(M22:O22)</f>
        <v>-27599</v>
      </c>
    </row>
    <row r="23" spans="1:17" ht="21" customHeight="1" x14ac:dyDescent="0.25">
      <c r="A23" s="44" t="s">
        <v>137</v>
      </c>
      <c r="B23" s="164"/>
      <c r="C23" s="137">
        <f>SUM(C22:C22)</f>
        <v>0</v>
      </c>
      <c r="D23" s="148"/>
      <c r="E23" s="137">
        <f>SUM(E22:E22)</f>
        <v>0</v>
      </c>
      <c r="F23" s="148"/>
      <c r="G23" s="137">
        <f>SUM(G22:G22)</f>
        <v>0</v>
      </c>
      <c r="H23" s="148"/>
      <c r="I23" s="149">
        <f>SUM(I22:I22)</f>
        <v>0</v>
      </c>
      <c r="J23" s="148"/>
      <c r="K23" s="137">
        <f>SUM(K22:K22)</f>
        <v>-18229</v>
      </c>
      <c r="L23" s="148"/>
      <c r="M23" s="137">
        <f>SUM(C23:L23)</f>
        <v>-18229</v>
      </c>
      <c r="N23" s="148"/>
      <c r="O23" s="150">
        <f>SUM(O22:O22)</f>
        <v>-9370</v>
      </c>
      <c r="P23" s="22"/>
      <c r="Q23" s="150">
        <f>SUM(M23:O23)</f>
        <v>-27599</v>
      </c>
    </row>
    <row r="24" spans="1:17" ht="13.15" customHeight="1" x14ac:dyDescent="0.25">
      <c r="A24" s="44"/>
      <c r="B24" s="164"/>
      <c r="C24" s="150"/>
      <c r="D24" s="148"/>
      <c r="E24" s="150"/>
      <c r="F24" s="148"/>
      <c r="G24" s="150"/>
      <c r="H24" s="148"/>
      <c r="I24" s="151"/>
      <c r="J24" s="148"/>
      <c r="K24" s="150"/>
      <c r="L24" s="148"/>
      <c r="M24" s="150"/>
      <c r="N24" s="148"/>
      <c r="O24" s="150"/>
      <c r="P24" s="22"/>
      <c r="Q24" s="150"/>
    </row>
    <row r="25" spans="1:17" ht="21" customHeight="1" thickBot="1" x14ac:dyDescent="0.3">
      <c r="A25" s="147" t="s">
        <v>117</v>
      </c>
      <c r="B25" s="163"/>
      <c r="C25" s="152">
        <f>SUM(C12,C18,C23)</f>
        <v>803155</v>
      </c>
      <c r="D25" s="141"/>
      <c r="E25" s="152">
        <f>SUM(E12,E18,E23)</f>
        <v>698604</v>
      </c>
      <c r="F25" s="141"/>
      <c r="G25" s="152">
        <f>SUM(G12,G18,G23)</f>
        <v>24100</v>
      </c>
      <c r="H25" s="141"/>
      <c r="I25" s="153" t="e">
        <f>#REF!+#REF!+I23+#REF!</f>
        <v>#REF!</v>
      </c>
      <c r="J25" s="141"/>
      <c r="K25" s="152">
        <f>SUM(K12,K18,K23)</f>
        <v>-970998</v>
      </c>
      <c r="L25" s="141"/>
      <c r="M25" s="152">
        <f>SUM(M12,M18,M23)</f>
        <v>554861</v>
      </c>
      <c r="N25" s="154"/>
      <c r="O25" s="152">
        <f>SUM(O12,O18,O23)</f>
        <v>-1822</v>
      </c>
      <c r="Q25" s="152">
        <f>SUM(Q12,Q18,Q23)</f>
        <v>553039</v>
      </c>
    </row>
    <row r="26" spans="1:17" ht="21" customHeight="1" thickTop="1" x14ac:dyDescent="0.25">
      <c r="C26" s="156"/>
      <c r="E26" s="156"/>
      <c r="G26" s="156"/>
      <c r="K26" s="156"/>
      <c r="M26" s="156"/>
      <c r="O26" s="156"/>
      <c r="Q26" s="156"/>
    </row>
    <row r="27" spans="1:17" ht="21" customHeight="1" x14ac:dyDescent="0.25">
      <c r="C27" s="156"/>
      <c r="E27" s="156"/>
      <c r="G27" s="156"/>
      <c r="K27" s="156"/>
      <c r="M27" s="156"/>
      <c r="O27" s="156"/>
      <c r="Q27" s="156"/>
    </row>
  </sheetData>
  <mergeCells count="3">
    <mergeCell ref="G5:K5"/>
    <mergeCell ref="C4:Q4"/>
    <mergeCell ref="C10:Q10"/>
  </mergeCells>
  <pageMargins left="0.7" right="0.7" top="0.48" bottom="0.5" header="0.5" footer="0.5"/>
  <pageSetup paperSize="9" scale="80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showGridLines="0" view="pageBreakPreview" zoomScaleNormal="80" zoomScaleSheetLayoutView="100" workbookViewId="0"/>
  </sheetViews>
  <sheetFormatPr defaultColWidth="9.28515625" defaultRowHeight="15" x14ac:dyDescent="0.25"/>
  <cols>
    <col min="1" max="1" width="56.28515625" style="155" customWidth="1"/>
    <col min="2" max="2" width="6.5703125" style="2" customWidth="1"/>
    <col min="3" max="3" width="11.28515625" style="134" customWidth="1"/>
    <col min="4" max="4" width="0.7109375" style="134" customWidth="1"/>
    <col min="5" max="5" width="10.5703125" style="134" bestFit="1" customWidth="1"/>
    <col min="6" max="6" width="0.7109375" style="134" customWidth="1"/>
    <col min="7" max="7" width="9.42578125" style="134" customWidth="1"/>
    <col min="8" max="8" width="1" style="134" customWidth="1"/>
    <col min="9" max="9" width="13" style="134" hidden="1" customWidth="1"/>
    <col min="10" max="10" width="1" style="134" hidden="1" customWidth="1"/>
    <col min="11" max="11" width="12.28515625" style="134" bestFit="1" customWidth="1"/>
    <col min="12" max="12" width="1" style="134" customWidth="1"/>
    <col min="13" max="13" width="17.5703125" style="134" customWidth="1"/>
    <col min="14" max="14" width="1" style="134" customWidth="1"/>
    <col min="15" max="15" width="12" style="134" customWidth="1"/>
    <col min="16" max="16" width="1" style="134" customWidth="1"/>
    <col min="17" max="17" width="13.7109375" style="134" customWidth="1"/>
    <col min="18" max="18" width="1" style="134" customWidth="1"/>
    <col min="19" max="19" width="9.7109375" style="134" customWidth="1"/>
    <col min="20" max="16384" width="9.28515625" style="134"/>
  </cols>
  <sheetData>
    <row r="1" spans="1:20" ht="21" customHeight="1" x14ac:dyDescent="0.3">
      <c r="A1" s="132" t="s">
        <v>118</v>
      </c>
      <c r="B1" s="76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</row>
    <row r="2" spans="1:20" ht="21" customHeight="1" x14ac:dyDescent="0.25">
      <c r="A2" s="18" t="s">
        <v>164</v>
      </c>
      <c r="B2" s="77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</row>
    <row r="3" spans="1:20" ht="13.15" customHeight="1" x14ac:dyDescent="0.25">
      <c r="A3" s="29"/>
      <c r="C3" s="2"/>
      <c r="D3" s="2"/>
      <c r="E3" s="129"/>
      <c r="F3" s="2"/>
      <c r="G3" s="129"/>
      <c r="H3" s="129"/>
      <c r="I3" s="129"/>
      <c r="J3" s="2"/>
      <c r="K3" s="129"/>
      <c r="L3" s="166"/>
      <c r="M3" s="166"/>
      <c r="N3" s="2"/>
      <c r="O3" s="2"/>
    </row>
    <row r="4" spans="1:20" ht="21" customHeight="1" x14ac:dyDescent="0.25">
      <c r="A4" s="29"/>
      <c r="C4" s="224" t="s">
        <v>40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</row>
    <row r="5" spans="1:20" ht="21" customHeight="1" x14ac:dyDescent="0.25">
      <c r="A5" s="29"/>
      <c r="C5" s="22"/>
      <c r="D5" s="22"/>
      <c r="E5" s="22"/>
      <c r="F5" s="22"/>
      <c r="G5" s="229" t="s">
        <v>128</v>
      </c>
      <c r="H5" s="230"/>
      <c r="I5" s="230"/>
      <c r="J5" s="230"/>
      <c r="K5" s="230"/>
      <c r="L5" s="182"/>
      <c r="M5" s="182"/>
      <c r="N5" s="22"/>
      <c r="O5" s="22"/>
      <c r="P5" s="22"/>
      <c r="Q5" s="22"/>
      <c r="R5" s="22"/>
      <c r="S5" s="22"/>
    </row>
    <row r="6" spans="1:20" ht="21" customHeight="1" x14ac:dyDescent="0.25">
      <c r="A6" s="29"/>
      <c r="C6" s="2"/>
      <c r="D6" s="2"/>
      <c r="E6" s="2"/>
      <c r="F6" s="2"/>
      <c r="G6" s="136"/>
      <c r="H6" s="136"/>
      <c r="I6" s="136"/>
      <c r="J6" s="136"/>
      <c r="K6" s="136"/>
      <c r="L6" s="183"/>
      <c r="M6" s="184" t="s">
        <v>167</v>
      </c>
      <c r="N6" s="2"/>
      <c r="O6" s="130" t="s">
        <v>48</v>
      </c>
      <c r="P6" s="2"/>
      <c r="Q6" s="2"/>
      <c r="R6" s="2"/>
      <c r="S6" s="2"/>
    </row>
    <row r="7" spans="1:20" ht="21" customHeight="1" x14ac:dyDescent="0.25">
      <c r="A7" s="29"/>
      <c r="C7" s="2" t="s">
        <v>25</v>
      </c>
      <c r="D7" s="2"/>
      <c r="E7" s="2"/>
      <c r="F7" s="2"/>
      <c r="G7" s="2"/>
      <c r="H7" s="2"/>
      <c r="I7" s="2"/>
      <c r="J7" s="2"/>
      <c r="K7" s="2"/>
      <c r="L7" s="2"/>
      <c r="M7" s="184" t="s">
        <v>168</v>
      </c>
      <c r="N7" s="2"/>
      <c r="O7" s="130" t="s">
        <v>49</v>
      </c>
      <c r="P7" s="2"/>
      <c r="Q7" s="2"/>
      <c r="R7" s="2"/>
      <c r="S7" s="2"/>
    </row>
    <row r="8" spans="1:20" ht="21" customHeight="1" x14ac:dyDescent="0.25">
      <c r="A8" s="29"/>
      <c r="C8" s="2" t="s">
        <v>87</v>
      </c>
      <c r="D8" s="2"/>
      <c r="E8" s="130" t="s">
        <v>43</v>
      </c>
      <c r="F8" s="2"/>
      <c r="G8" s="130" t="s">
        <v>44</v>
      </c>
      <c r="H8" s="2"/>
      <c r="I8" s="2" t="s">
        <v>36</v>
      </c>
      <c r="J8" s="2"/>
      <c r="K8" s="2"/>
      <c r="L8" s="2"/>
      <c r="M8" s="184" t="s">
        <v>169</v>
      </c>
      <c r="N8" s="2"/>
      <c r="O8" s="130" t="s">
        <v>50</v>
      </c>
      <c r="P8" s="2"/>
      <c r="Q8" s="130" t="s">
        <v>51</v>
      </c>
      <c r="R8" s="2"/>
      <c r="S8" s="130" t="s">
        <v>45</v>
      </c>
    </row>
    <row r="9" spans="1:20" ht="21" customHeight="1" x14ac:dyDescent="0.25">
      <c r="A9" s="30"/>
      <c r="B9" s="129"/>
      <c r="C9" s="2" t="s">
        <v>24</v>
      </c>
      <c r="D9" s="2"/>
      <c r="E9" s="130" t="s">
        <v>46</v>
      </c>
      <c r="F9" s="2"/>
      <c r="G9" s="130" t="s">
        <v>37</v>
      </c>
      <c r="H9" s="2"/>
      <c r="I9" s="2" t="s">
        <v>37</v>
      </c>
      <c r="J9" s="2"/>
      <c r="K9" s="130" t="s">
        <v>67</v>
      </c>
      <c r="L9" s="167"/>
      <c r="M9" s="184" t="s">
        <v>157</v>
      </c>
      <c r="N9" s="2"/>
      <c r="O9" s="130" t="s">
        <v>88</v>
      </c>
      <c r="P9" s="2"/>
      <c r="Q9" s="130" t="s">
        <v>52</v>
      </c>
      <c r="R9" s="2"/>
      <c r="S9" s="130" t="s">
        <v>47</v>
      </c>
    </row>
    <row r="10" spans="1:20" ht="21" customHeight="1" x14ac:dyDescent="0.25">
      <c r="A10" s="30"/>
      <c r="B10" s="129"/>
      <c r="C10" s="225" t="s">
        <v>59</v>
      </c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</row>
    <row r="11" spans="1:20" ht="21" customHeight="1" x14ac:dyDescent="0.25">
      <c r="A11" s="44" t="s">
        <v>158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66"/>
      <c r="M11" s="166"/>
      <c r="N11" s="129"/>
      <c r="O11" s="129"/>
    </row>
    <row r="12" spans="1:20" ht="21" customHeight="1" x14ac:dyDescent="0.25">
      <c r="A12" s="22" t="s">
        <v>159</v>
      </c>
      <c r="B12" s="128"/>
      <c r="C12" s="180">
        <f>'BS-3-4'!E74</f>
        <v>1124417</v>
      </c>
      <c r="D12" s="180"/>
      <c r="E12" s="180">
        <f>'BS-3-4'!E75</f>
        <v>547611</v>
      </c>
      <c r="F12" s="180"/>
      <c r="G12" s="180">
        <f>'BS-3-4'!E78</f>
        <v>24100</v>
      </c>
      <c r="H12" s="180"/>
      <c r="I12" s="180"/>
      <c r="J12" s="180"/>
      <c r="K12" s="180">
        <f>'BS-3-4'!E79</f>
        <v>-905693</v>
      </c>
      <c r="L12" s="180"/>
      <c r="M12" s="180">
        <f>'BS-3-4'!E81</f>
        <v>-70000</v>
      </c>
      <c r="N12" s="180"/>
      <c r="O12" s="180">
        <f>SUM(C12:M12)</f>
        <v>720435</v>
      </c>
      <c r="P12" s="181"/>
      <c r="Q12" s="180">
        <f>'BS-3-4'!E84</f>
        <v>-3614</v>
      </c>
      <c r="R12" s="181"/>
      <c r="S12" s="180">
        <f>SUM(O12:Q12)</f>
        <v>716821</v>
      </c>
      <c r="T12" s="156"/>
    </row>
    <row r="13" spans="1:20" ht="13.15" customHeight="1" x14ac:dyDescent="0.25">
      <c r="A13" s="22"/>
      <c r="B13" s="128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22"/>
      <c r="Q13" s="137"/>
      <c r="R13" s="22"/>
      <c r="S13" s="137"/>
    </row>
    <row r="14" spans="1:20" ht="21" customHeight="1" x14ac:dyDescent="0.25">
      <c r="A14" s="22" t="s">
        <v>130</v>
      </c>
      <c r="B14" s="128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22"/>
      <c r="Q14" s="137"/>
      <c r="R14" s="22"/>
      <c r="S14" s="137"/>
    </row>
    <row r="15" spans="1:20" ht="21" customHeight="1" x14ac:dyDescent="0.25">
      <c r="A15" s="144" t="s">
        <v>131</v>
      </c>
      <c r="B15" s="128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22"/>
      <c r="Q15" s="137"/>
      <c r="R15" s="22"/>
      <c r="S15" s="137"/>
    </row>
    <row r="16" spans="1:20" s="139" customFormat="1" ht="21" customHeight="1" x14ac:dyDescent="0.25">
      <c r="A16" s="145" t="s">
        <v>133</v>
      </c>
      <c r="B16" s="129"/>
      <c r="C16" s="141">
        <v>0</v>
      </c>
      <c r="D16" s="141"/>
      <c r="E16" s="141">
        <v>0</v>
      </c>
      <c r="F16" s="141"/>
      <c r="G16" s="141">
        <v>0</v>
      </c>
      <c r="H16" s="141"/>
      <c r="I16" s="141"/>
      <c r="J16" s="141"/>
      <c r="K16" s="141">
        <v>0</v>
      </c>
      <c r="L16" s="141"/>
      <c r="M16" s="141">
        <v>0</v>
      </c>
      <c r="N16" s="141"/>
      <c r="O16" s="141">
        <v>0</v>
      </c>
      <c r="Q16" s="141">
        <v>999</v>
      </c>
      <c r="S16" s="223">
        <f>SUM(O16:Q16)</f>
        <v>999</v>
      </c>
    </row>
    <row r="17" spans="1:19" s="139" customFormat="1" ht="21" customHeight="1" x14ac:dyDescent="0.25">
      <c r="A17" s="144" t="s">
        <v>134</v>
      </c>
      <c r="B17" s="130"/>
      <c r="C17" s="143">
        <f>SUM(C16:C16)</f>
        <v>0</v>
      </c>
      <c r="D17" s="141"/>
      <c r="E17" s="143">
        <f>SUM(E16:E16)</f>
        <v>0</v>
      </c>
      <c r="F17" s="141"/>
      <c r="G17" s="143">
        <f>SUM(G16:G16)</f>
        <v>0</v>
      </c>
      <c r="H17" s="141"/>
      <c r="I17" s="141"/>
      <c r="J17" s="141"/>
      <c r="K17" s="143">
        <f>SUM(K16:K16)</f>
        <v>0</v>
      </c>
      <c r="L17" s="180"/>
      <c r="M17" s="143">
        <f>SUM(M16:M16)</f>
        <v>0</v>
      </c>
      <c r="N17" s="141"/>
      <c r="O17" s="143">
        <f>SUM(O16:O16)</f>
        <v>0</v>
      </c>
      <c r="Q17" s="143">
        <f>SUM(Q16:Q16)</f>
        <v>999</v>
      </c>
      <c r="S17" s="143">
        <f>SUM(S16:S16)</f>
        <v>999</v>
      </c>
    </row>
    <row r="18" spans="1:19" s="139" customFormat="1" ht="13.15" customHeight="1" x14ac:dyDescent="0.25">
      <c r="B18" s="130"/>
      <c r="C18" s="141"/>
      <c r="D18" s="141"/>
      <c r="E18" s="141"/>
      <c r="F18" s="141"/>
      <c r="G18" s="141"/>
      <c r="H18" s="141"/>
      <c r="I18" s="141">
        <v>1823</v>
      </c>
      <c r="J18" s="141"/>
      <c r="K18" s="141"/>
      <c r="L18" s="141"/>
      <c r="M18" s="141"/>
      <c r="N18" s="141"/>
      <c r="O18" s="141"/>
      <c r="Q18" s="141"/>
      <c r="S18" s="141"/>
    </row>
    <row r="19" spans="1:19" ht="13.15" customHeight="1" x14ac:dyDescent="0.25">
      <c r="A19" s="147"/>
      <c r="B19" s="128"/>
      <c r="C19" s="34"/>
      <c r="D19" s="137"/>
      <c r="E19" s="34"/>
      <c r="F19" s="148"/>
      <c r="G19" s="34"/>
      <c r="H19" s="137"/>
      <c r="I19" s="34">
        <v>0</v>
      </c>
      <c r="J19" s="137"/>
      <c r="K19" s="34"/>
      <c r="L19" s="34"/>
      <c r="M19" s="34"/>
      <c r="N19" s="137"/>
      <c r="O19" s="34"/>
      <c r="P19" s="22"/>
      <c r="Q19" s="34"/>
      <c r="R19" s="22"/>
      <c r="S19" s="34"/>
    </row>
    <row r="20" spans="1:19" ht="21" customHeight="1" x14ac:dyDescent="0.25">
      <c r="A20" s="44" t="s">
        <v>135</v>
      </c>
      <c r="B20" s="128"/>
      <c r="C20" s="34"/>
      <c r="D20" s="137"/>
      <c r="E20" s="34"/>
      <c r="F20" s="148"/>
      <c r="G20" s="34"/>
      <c r="H20" s="137"/>
      <c r="I20" s="34"/>
      <c r="J20" s="137"/>
      <c r="K20" s="34"/>
      <c r="L20" s="34"/>
      <c r="M20" s="34"/>
      <c r="N20" s="137"/>
      <c r="O20" s="137"/>
      <c r="P20" s="22"/>
      <c r="Q20" s="34"/>
      <c r="R20" s="22"/>
      <c r="S20" s="138"/>
    </row>
    <row r="21" spans="1:19" ht="21" customHeight="1" x14ac:dyDescent="0.25">
      <c r="A21" s="139" t="s">
        <v>136</v>
      </c>
      <c r="B21" s="130"/>
      <c r="C21" s="23">
        <v>0</v>
      </c>
      <c r="D21" s="141"/>
      <c r="E21" s="23">
        <v>0</v>
      </c>
      <c r="F21" s="141"/>
      <c r="G21" s="23">
        <v>0</v>
      </c>
      <c r="H21" s="137"/>
      <c r="I21" s="61"/>
      <c r="J21" s="141"/>
      <c r="K21" s="23">
        <v>-86350</v>
      </c>
      <c r="L21" s="25"/>
      <c r="M21" s="23">
        <v>0</v>
      </c>
      <c r="N21" s="141"/>
      <c r="O21" s="23">
        <f>SUM(C21:M21)</f>
        <v>-86350</v>
      </c>
      <c r="P21" s="139"/>
      <c r="Q21" s="61">
        <v>-14468</v>
      </c>
      <c r="R21" s="139"/>
      <c r="S21" s="23">
        <f>SUM(O21:Q21)</f>
        <v>-100818</v>
      </c>
    </row>
    <row r="22" spans="1:19" ht="21" customHeight="1" x14ac:dyDescent="0.25">
      <c r="A22" s="44" t="s">
        <v>137</v>
      </c>
      <c r="B22" s="130"/>
      <c r="C22" s="137">
        <f>SUM(C21:C21)</f>
        <v>0</v>
      </c>
      <c r="D22" s="148"/>
      <c r="E22" s="137">
        <f>SUM(E21:E21)</f>
        <v>0</v>
      </c>
      <c r="F22" s="148"/>
      <c r="G22" s="137">
        <f>SUM(G21:G21)</f>
        <v>0</v>
      </c>
      <c r="H22" s="148"/>
      <c r="I22" s="149">
        <f>SUM(I21:I21)</f>
        <v>0</v>
      </c>
      <c r="J22" s="148"/>
      <c r="K22" s="137">
        <f>SUM(K21:K21)</f>
        <v>-86350</v>
      </c>
      <c r="L22" s="137"/>
      <c r="M22" s="137">
        <f>SUM(M21:M21)</f>
        <v>0</v>
      </c>
      <c r="N22" s="148"/>
      <c r="O22" s="137">
        <f>SUM(C22:N22)</f>
        <v>-86350</v>
      </c>
      <c r="P22" s="148"/>
      <c r="Q22" s="150">
        <f>SUM(Q21:Q21)</f>
        <v>-14468</v>
      </c>
      <c r="R22" s="22"/>
      <c r="S22" s="150">
        <f>SUM(O22:Q22)</f>
        <v>-100818</v>
      </c>
    </row>
    <row r="23" spans="1:19" ht="13.15" customHeight="1" x14ac:dyDescent="0.25">
      <c r="A23" s="44"/>
      <c r="B23" s="130"/>
      <c r="C23" s="150"/>
      <c r="D23" s="148"/>
      <c r="E23" s="150"/>
      <c r="F23" s="148"/>
      <c r="G23" s="150"/>
      <c r="H23" s="148"/>
      <c r="I23" s="151"/>
      <c r="J23" s="148"/>
      <c r="K23" s="150"/>
      <c r="L23" s="180"/>
      <c r="M23" s="150"/>
      <c r="N23" s="148"/>
      <c r="O23" s="150"/>
      <c r="P23" s="148"/>
      <c r="Q23" s="150"/>
      <c r="R23" s="22"/>
      <c r="S23" s="150"/>
    </row>
    <row r="24" spans="1:19" ht="21" customHeight="1" thickBot="1" x14ac:dyDescent="0.3">
      <c r="A24" s="147" t="s">
        <v>160</v>
      </c>
      <c r="B24" s="129"/>
      <c r="C24" s="152">
        <f>SUM(C12,C17,C22)</f>
        <v>1124417</v>
      </c>
      <c r="D24" s="141"/>
      <c r="E24" s="152">
        <f>SUM(E12,E17,E22)</f>
        <v>547611</v>
      </c>
      <c r="F24" s="141"/>
      <c r="G24" s="152">
        <f>SUM(G12,G17,G22)</f>
        <v>24100</v>
      </c>
      <c r="H24" s="141"/>
      <c r="I24" s="153" t="e">
        <f>#REF!+#REF!+I22+#REF!</f>
        <v>#REF!</v>
      </c>
      <c r="J24" s="141"/>
      <c r="K24" s="152">
        <f>SUM(K12,K17,K22)</f>
        <v>-992043</v>
      </c>
      <c r="L24" s="180"/>
      <c r="M24" s="152">
        <f>SUM(M12,M17,M22)</f>
        <v>-70000</v>
      </c>
      <c r="N24" s="141"/>
      <c r="O24" s="152">
        <f>SUM(O12,O17,O22)</f>
        <v>634085</v>
      </c>
      <c r="P24" s="154"/>
      <c r="Q24" s="152">
        <f>SUM(Q12,Q17,Q22)</f>
        <v>-17083</v>
      </c>
      <c r="S24" s="152">
        <f>SUM(S12,S17,S22)</f>
        <v>617002</v>
      </c>
    </row>
    <row r="25" spans="1:19" ht="21" customHeight="1" thickTop="1" x14ac:dyDescent="0.25">
      <c r="C25" s="156"/>
      <c r="E25" s="156"/>
      <c r="G25" s="156"/>
      <c r="K25" s="156"/>
      <c r="L25" s="156"/>
      <c r="M25" s="156"/>
      <c r="O25" s="156"/>
      <c r="Q25" s="156"/>
      <c r="S25" s="156"/>
    </row>
    <row r="26" spans="1:19" ht="21" customHeight="1" x14ac:dyDescent="0.25">
      <c r="C26" s="156"/>
      <c r="E26" s="156"/>
      <c r="G26" s="156"/>
      <c r="K26" s="156"/>
      <c r="L26" s="156"/>
      <c r="M26" s="156"/>
      <c r="O26" s="156"/>
      <c r="Q26" s="156"/>
      <c r="S26" s="156"/>
    </row>
  </sheetData>
  <mergeCells count="3">
    <mergeCell ref="G5:K5"/>
    <mergeCell ref="C4:S4"/>
    <mergeCell ref="C10:S10"/>
  </mergeCells>
  <pageMargins left="0.7" right="0.7" top="0.48" bottom="0.5" header="0.5" footer="0.5"/>
  <pageSetup paperSize="9" scale="80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view="pageBreakPreview" zoomScaleNormal="90" zoomScaleSheetLayoutView="100" workbookViewId="0"/>
  </sheetViews>
  <sheetFormatPr defaultColWidth="9.28515625" defaultRowHeight="20.25" customHeight="1" x14ac:dyDescent="0.25"/>
  <cols>
    <col min="1" max="1" width="63.5703125" style="155" customWidth="1"/>
    <col min="2" max="2" width="7.5703125" style="163" customWidth="1"/>
    <col min="3" max="3" width="11.7109375" style="134" customWidth="1"/>
    <col min="4" max="4" width="1.28515625" style="134" customWidth="1"/>
    <col min="5" max="5" width="10.28515625" style="134" customWidth="1"/>
    <col min="6" max="6" width="1.28515625" style="134" customWidth="1"/>
    <col min="7" max="7" width="10.28515625" style="134" customWidth="1"/>
    <col min="8" max="8" width="1.28515625" style="134" customWidth="1"/>
    <col min="9" max="9" width="12.28515625" style="134" bestFit="1" customWidth="1"/>
    <col min="10" max="10" width="1.28515625" style="134" customWidth="1"/>
    <col min="11" max="11" width="12.42578125" style="134" customWidth="1"/>
    <col min="12" max="16384" width="9.28515625" style="134"/>
  </cols>
  <sheetData>
    <row r="1" spans="1:11" ht="19.5" customHeight="1" x14ac:dyDescent="0.3">
      <c r="A1" s="132" t="s">
        <v>118</v>
      </c>
    </row>
    <row r="2" spans="1:11" ht="19.5" customHeight="1" x14ac:dyDescent="0.25">
      <c r="A2" s="18" t="s">
        <v>164</v>
      </c>
    </row>
    <row r="3" spans="1:11" ht="19.5" customHeight="1" x14ac:dyDescent="0.25">
      <c r="A3" s="18"/>
    </row>
    <row r="4" spans="1:11" ht="19.5" customHeight="1" x14ac:dyDescent="0.25">
      <c r="A4" s="29"/>
      <c r="C4" s="224" t="s">
        <v>41</v>
      </c>
      <c r="D4" s="224"/>
      <c r="E4" s="224"/>
      <c r="F4" s="224"/>
      <c r="G4" s="224"/>
      <c r="H4" s="224"/>
      <c r="I4" s="224"/>
      <c r="J4" s="224"/>
      <c r="K4" s="224"/>
    </row>
    <row r="5" spans="1:11" ht="19.5" customHeight="1" x14ac:dyDescent="0.25">
      <c r="A5" s="29"/>
      <c r="C5" s="2"/>
      <c r="D5" s="2"/>
      <c r="E5" s="2"/>
      <c r="F5" s="2"/>
      <c r="G5" s="229" t="s">
        <v>82</v>
      </c>
      <c r="H5" s="230"/>
      <c r="I5" s="230"/>
      <c r="J5" s="2"/>
    </row>
    <row r="6" spans="1:11" ht="19.5" customHeight="1" x14ac:dyDescent="0.25">
      <c r="A6" s="29"/>
      <c r="C6" s="2" t="s">
        <v>25</v>
      </c>
      <c r="D6" s="2"/>
      <c r="E6" s="2"/>
      <c r="F6" s="2"/>
      <c r="G6" s="2"/>
      <c r="H6" s="2"/>
      <c r="I6" s="2"/>
      <c r="J6" s="2"/>
      <c r="K6" s="164"/>
    </row>
    <row r="7" spans="1:11" ht="19.5" customHeight="1" x14ac:dyDescent="0.25">
      <c r="A7" s="30"/>
      <c r="C7" s="164" t="s">
        <v>87</v>
      </c>
      <c r="D7" s="2"/>
      <c r="E7" s="164" t="s">
        <v>43</v>
      </c>
      <c r="F7" s="2"/>
      <c r="G7" s="164" t="s">
        <v>44</v>
      </c>
      <c r="H7" s="2"/>
      <c r="I7" s="2"/>
      <c r="J7" s="2"/>
      <c r="K7" s="164" t="s">
        <v>45</v>
      </c>
    </row>
    <row r="8" spans="1:11" ht="19.5" customHeight="1" x14ac:dyDescent="0.25">
      <c r="A8" s="30"/>
      <c r="C8" s="2" t="s">
        <v>24</v>
      </c>
      <c r="D8" s="2"/>
      <c r="E8" s="164" t="s">
        <v>46</v>
      </c>
      <c r="F8" s="2"/>
      <c r="G8" s="164" t="s">
        <v>37</v>
      </c>
      <c r="H8" s="2"/>
      <c r="I8" s="164" t="s">
        <v>67</v>
      </c>
      <c r="J8" s="131"/>
      <c r="K8" s="164" t="s">
        <v>47</v>
      </c>
    </row>
    <row r="9" spans="1:11" ht="19.5" customHeight="1" x14ac:dyDescent="0.25">
      <c r="A9" s="30"/>
      <c r="C9" s="225" t="s">
        <v>59</v>
      </c>
      <c r="D9" s="225"/>
      <c r="E9" s="225"/>
      <c r="F9" s="225"/>
      <c r="G9" s="225"/>
      <c r="H9" s="225"/>
      <c r="I9" s="225"/>
      <c r="J9" s="225"/>
      <c r="K9" s="225"/>
    </row>
    <row r="10" spans="1:11" ht="19.5" customHeight="1" x14ac:dyDescent="0.25">
      <c r="A10" s="44" t="s">
        <v>116</v>
      </c>
      <c r="C10" s="163"/>
      <c r="D10" s="163"/>
      <c r="E10" s="163"/>
      <c r="F10" s="163"/>
      <c r="G10" s="163"/>
      <c r="H10" s="163"/>
      <c r="I10" s="163"/>
      <c r="J10" s="163"/>
      <c r="K10" s="163"/>
    </row>
    <row r="11" spans="1:11" ht="19.5" customHeight="1" x14ac:dyDescent="0.25">
      <c r="A11" s="22" t="s">
        <v>129</v>
      </c>
      <c r="C11" s="185">
        <v>535437</v>
      </c>
      <c r="D11" s="186"/>
      <c r="E11" s="185">
        <v>824432</v>
      </c>
      <c r="F11" s="186"/>
      <c r="G11" s="185">
        <v>24100</v>
      </c>
      <c r="H11" s="186"/>
      <c r="I11" s="185">
        <v>-1216017</v>
      </c>
      <c r="J11" s="186"/>
      <c r="K11" s="185">
        <f>SUM(C11:I11)</f>
        <v>167952</v>
      </c>
    </row>
    <row r="12" spans="1:11" s="139" customFormat="1" ht="19.5" customHeight="1" x14ac:dyDescent="0.25">
      <c r="B12" s="163"/>
      <c r="C12" s="163"/>
      <c r="D12" s="163"/>
      <c r="E12" s="163"/>
      <c r="F12" s="163"/>
      <c r="G12" s="163"/>
      <c r="H12" s="163"/>
      <c r="I12" s="163"/>
      <c r="J12" s="163"/>
      <c r="K12" s="163"/>
    </row>
    <row r="13" spans="1:11" s="139" customFormat="1" ht="19.5" customHeight="1" x14ac:dyDescent="0.25">
      <c r="A13" s="22" t="s">
        <v>130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</row>
    <row r="14" spans="1:11" s="139" customFormat="1" ht="19.5" customHeight="1" x14ac:dyDescent="0.25">
      <c r="A14" s="144" t="s">
        <v>138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</row>
    <row r="15" spans="1:11" s="139" customFormat="1" ht="19.5" customHeight="1" x14ac:dyDescent="0.25">
      <c r="A15" s="139" t="s">
        <v>139</v>
      </c>
      <c r="B15" s="163"/>
      <c r="C15" s="140">
        <v>267718</v>
      </c>
      <c r="D15" s="141"/>
      <c r="E15" s="140">
        <v>-125828</v>
      </c>
      <c r="F15" s="141"/>
      <c r="G15" s="140">
        <v>0</v>
      </c>
      <c r="H15" s="141"/>
      <c r="I15" s="140">
        <v>0</v>
      </c>
      <c r="J15" s="141"/>
      <c r="K15" s="23">
        <f>SUM(C15:I15)</f>
        <v>141890</v>
      </c>
    </row>
    <row r="16" spans="1:11" s="139" customFormat="1" ht="20.25" customHeight="1" x14ac:dyDescent="0.25">
      <c r="A16" s="158" t="s">
        <v>140</v>
      </c>
      <c r="B16" s="12"/>
      <c r="C16" s="143">
        <f>C15</f>
        <v>267718</v>
      </c>
      <c r="D16" s="137"/>
      <c r="E16" s="143">
        <f>E15</f>
        <v>-125828</v>
      </c>
      <c r="F16" s="137"/>
      <c r="G16" s="143">
        <f>G15</f>
        <v>0</v>
      </c>
      <c r="H16" s="137"/>
      <c r="I16" s="143">
        <f>I15</f>
        <v>0</v>
      </c>
      <c r="J16" s="137"/>
      <c r="K16" s="143">
        <f>K15</f>
        <v>141890</v>
      </c>
    </row>
    <row r="17" spans="1:11" s="139" customFormat="1" ht="15" x14ac:dyDescent="0.25">
      <c r="A17" s="158"/>
      <c r="B17" s="12"/>
      <c r="C17" s="137"/>
      <c r="D17" s="137"/>
      <c r="E17" s="137"/>
      <c r="F17" s="137"/>
      <c r="G17" s="137"/>
      <c r="H17" s="137"/>
      <c r="I17" s="137"/>
      <c r="J17" s="137"/>
      <c r="K17" s="137"/>
    </row>
    <row r="18" spans="1:11" ht="15" x14ac:dyDescent="0.25">
      <c r="A18" s="44" t="s">
        <v>135</v>
      </c>
      <c r="B18" s="12"/>
      <c r="C18" s="34"/>
      <c r="D18" s="137"/>
      <c r="E18" s="34"/>
      <c r="F18" s="148"/>
      <c r="G18" s="34"/>
      <c r="H18" s="137"/>
      <c r="I18" s="34"/>
      <c r="J18" s="34"/>
      <c r="K18" s="34"/>
    </row>
    <row r="19" spans="1:11" ht="19.350000000000001" customHeight="1" x14ac:dyDescent="0.25">
      <c r="A19" s="139" t="s">
        <v>136</v>
      </c>
      <c r="B19" s="12"/>
      <c r="C19" s="23">
        <v>0</v>
      </c>
      <c r="D19" s="141"/>
      <c r="E19" s="191">
        <v>0</v>
      </c>
      <c r="F19" s="154"/>
      <c r="G19" s="50">
        <v>0</v>
      </c>
      <c r="H19" s="141"/>
      <c r="I19" s="23">
        <v>-11111</v>
      </c>
      <c r="J19" s="61"/>
      <c r="K19" s="23">
        <f>SUM(C19:I19)</f>
        <v>-11111</v>
      </c>
    </row>
    <row r="20" spans="1:11" ht="19.350000000000001" customHeight="1" x14ac:dyDescent="0.25">
      <c r="A20" s="44" t="s">
        <v>137</v>
      </c>
      <c r="B20" s="12"/>
      <c r="C20" s="159">
        <f>C19</f>
        <v>0</v>
      </c>
      <c r="D20" s="137"/>
      <c r="E20" s="159">
        <f>E19</f>
        <v>0</v>
      </c>
      <c r="F20" s="148"/>
      <c r="G20" s="159">
        <f>G19</f>
        <v>0</v>
      </c>
      <c r="H20" s="137"/>
      <c r="I20" s="159">
        <f>I19</f>
        <v>-11111</v>
      </c>
      <c r="J20" s="34"/>
      <c r="K20" s="159">
        <f>K19</f>
        <v>-11111</v>
      </c>
    </row>
    <row r="21" spans="1:11" ht="15" x14ac:dyDescent="0.25">
      <c r="A21" s="44"/>
      <c r="C21" s="137"/>
      <c r="D21" s="148"/>
      <c r="E21" s="137"/>
      <c r="F21" s="148"/>
      <c r="G21" s="137"/>
      <c r="H21" s="148"/>
      <c r="I21" s="137"/>
      <c r="J21" s="137"/>
      <c r="K21" s="137"/>
    </row>
    <row r="22" spans="1:11" ht="15.75" thickBot="1" x14ac:dyDescent="0.3">
      <c r="A22" s="147" t="s">
        <v>117</v>
      </c>
      <c r="C22" s="152">
        <f>C11+C16+C20</f>
        <v>803155</v>
      </c>
      <c r="D22" s="141"/>
      <c r="E22" s="152">
        <f>E11+E16+E20</f>
        <v>698604</v>
      </c>
      <c r="F22" s="141"/>
      <c r="G22" s="152">
        <f>G11+G16+G20</f>
        <v>24100</v>
      </c>
      <c r="H22" s="141"/>
      <c r="I22" s="152">
        <f>I11+I16+I20</f>
        <v>-1227128</v>
      </c>
      <c r="J22" s="137"/>
      <c r="K22" s="152">
        <f>K11+K16+K20</f>
        <v>298731</v>
      </c>
    </row>
    <row r="23" spans="1:11" ht="15.75" thickTop="1" x14ac:dyDescent="0.25">
      <c r="C23" s="156"/>
      <c r="E23" s="156"/>
      <c r="G23" s="156"/>
      <c r="I23" s="156"/>
      <c r="K23" s="156"/>
    </row>
    <row r="24" spans="1:11" ht="15" x14ac:dyDescent="0.25">
      <c r="C24" s="156"/>
      <c r="E24" s="156"/>
      <c r="G24" s="156"/>
      <c r="I24" s="156"/>
      <c r="K24" s="156"/>
    </row>
    <row r="43" ht="15" x14ac:dyDescent="0.25"/>
  </sheetData>
  <mergeCells count="3">
    <mergeCell ref="G5:I5"/>
    <mergeCell ref="C4:K4"/>
    <mergeCell ref="C9:K9"/>
  </mergeCells>
  <pageMargins left="0.7" right="0.7" top="0.48" bottom="0.5" header="0.5" footer="0.5"/>
  <pageSetup paperSize="9" firstPageNumber="9" orientation="landscape" useFirstPageNumber="1" r:id="rId1"/>
  <headerFooter>
    <oddFooter>&amp;LThe accompanying notes form an integral part of the interim financial statements.
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view="pageBreakPreview" zoomScaleNormal="90" zoomScaleSheetLayoutView="100" workbookViewId="0"/>
  </sheetViews>
  <sheetFormatPr defaultColWidth="9.28515625" defaultRowHeight="15" x14ac:dyDescent="0.25"/>
  <cols>
    <col min="1" max="1" width="58.42578125" style="203" customWidth="1"/>
    <col min="2" max="2" width="7.5703125" style="190" customWidth="1"/>
    <col min="3" max="3" width="11.7109375" style="196" customWidth="1"/>
    <col min="4" max="4" width="1.28515625" style="196" customWidth="1"/>
    <col min="5" max="5" width="10.28515625" style="196" customWidth="1"/>
    <col min="6" max="6" width="1.28515625" style="196" customWidth="1"/>
    <col min="7" max="7" width="10.28515625" style="196" customWidth="1"/>
    <col min="8" max="8" width="1.28515625" style="196" customWidth="1"/>
    <col min="9" max="9" width="12.28515625" style="196" bestFit="1" customWidth="1"/>
    <col min="10" max="10" width="1.28515625" style="196" customWidth="1"/>
    <col min="11" max="11" width="16.5703125" style="196" customWidth="1"/>
    <col min="12" max="12" width="1.28515625" style="196" customWidth="1"/>
    <col min="13" max="13" width="12.42578125" style="196" customWidth="1"/>
    <col min="14" max="16384" width="9.28515625" style="196"/>
  </cols>
  <sheetData>
    <row r="1" spans="1:13" ht="19.5" customHeight="1" x14ac:dyDescent="0.3">
      <c r="A1" s="97" t="s">
        <v>118</v>
      </c>
    </row>
    <row r="2" spans="1:13" ht="19.5" customHeight="1" x14ac:dyDescent="0.25">
      <c r="A2" s="197" t="s">
        <v>164</v>
      </c>
    </row>
    <row r="3" spans="1:13" ht="19.5" customHeight="1" x14ac:dyDescent="0.25">
      <c r="A3" s="197"/>
    </row>
    <row r="4" spans="1:13" ht="19.5" customHeight="1" x14ac:dyDescent="0.25">
      <c r="A4" s="198"/>
      <c r="C4" s="233" t="s">
        <v>41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3" ht="19.5" customHeight="1" x14ac:dyDescent="0.25">
      <c r="A5" s="198"/>
      <c r="C5" s="199"/>
      <c r="D5" s="199"/>
      <c r="E5" s="199"/>
      <c r="F5" s="199"/>
      <c r="G5" s="231" t="s">
        <v>82</v>
      </c>
      <c r="H5" s="232"/>
      <c r="I5" s="232"/>
      <c r="J5" s="199"/>
      <c r="K5" s="199"/>
      <c r="L5" s="199"/>
    </row>
    <row r="6" spans="1:13" ht="19.5" customHeight="1" x14ac:dyDescent="0.25">
      <c r="A6" s="198"/>
      <c r="C6" s="199"/>
      <c r="D6" s="199"/>
      <c r="E6" s="199"/>
      <c r="F6" s="199"/>
      <c r="G6" s="104"/>
      <c r="H6" s="199"/>
      <c r="I6" s="199"/>
      <c r="J6" s="199"/>
      <c r="K6" s="199" t="s">
        <v>167</v>
      </c>
      <c r="L6" s="199"/>
    </row>
    <row r="7" spans="1:13" ht="19.5" customHeight="1" x14ac:dyDescent="0.25">
      <c r="A7" s="198"/>
      <c r="C7" s="199" t="s">
        <v>25</v>
      </c>
      <c r="D7" s="199"/>
      <c r="E7" s="199"/>
      <c r="F7" s="199"/>
      <c r="G7" s="199"/>
      <c r="H7" s="199"/>
      <c r="I7" s="199"/>
      <c r="J7" s="199"/>
      <c r="K7" s="199" t="s">
        <v>168</v>
      </c>
      <c r="L7" s="199"/>
      <c r="M7" s="104"/>
    </row>
    <row r="8" spans="1:13" ht="19.5" customHeight="1" x14ac:dyDescent="0.25">
      <c r="A8" s="200"/>
      <c r="C8" s="104" t="s">
        <v>87</v>
      </c>
      <c r="D8" s="199"/>
      <c r="E8" s="104" t="s">
        <v>43</v>
      </c>
      <c r="F8" s="199"/>
      <c r="G8" s="104" t="s">
        <v>44</v>
      </c>
      <c r="H8" s="199"/>
      <c r="I8" s="199"/>
      <c r="J8" s="199"/>
      <c r="K8" s="199" t="s">
        <v>169</v>
      </c>
      <c r="L8" s="199"/>
      <c r="M8" s="104" t="s">
        <v>45</v>
      </c>
    </row>
    <row r="9" spans="1:13" ht="19.5" customHeight="1" x14ac:dyDescent="0.25">
      <c r="A9" s="200"/>
      <c r="C9" s="199" t="s">
        <v>24</v>
      </c>
      <c r="D9" s="199"/>
      <c r="E9" s="104" t="s">
        <v>46</v>
      </c>
      <c r="F9" s="199"/>
      <c r="G9" s="104" t="s">
        <v>37</v>
      </c>
      <c r="H9" s="199"/>
      <c r="I9" s="104" t="s">
        <v>67</v>
      </c>
      <c r="J9" s="104"/>
      <c r="K9" s="104" t="s">
        <v>157</v>
      </c>
      <c r="L9" s="201"/>
      <c r="M9" s="104" t="s">
        <v>47</v>
      </c>
    </row>
    <row r="10" spans="1:13" ht="19.5" customHeight="1" x14ac:dyDescent="0.25">
      <c r="A10" s="200"/>
      <c r="C10" s="234" t="s">
        <v>59</v>
      </c>
      <c r="D10" s="234"/>
      <c r="E10" s="234"/>
      <c r="F10" s="234"/>
      <c r="G10" s="234"/>
      <c r="H10" s="234"/>
      <c r="I10" s="234"/>
      <c r="J10" s="234"/>
      <c r="K10" s="234"/>
      <c r="L10" s="234"/>
      <c r="M10" s="234"/>
    </row>
    <row r="11" spans="1:13" ht="19.5" customHeight="1" x14ac:dyDescent="0.25">
      <c r="A11" s="102" t="s">
        <v>158</v>
      </c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</row>
    <row r="12" spans="1:13" ht="19.5" customHeight="1" x14ac:dyDescent="0.25">
      <c r="A12" s="101" t="s">
        <v>159</v>
      </c>
      <c r="C12" s="202">
        <f>'[1]BS-3-4'!I73</f>
        <v>1124417</v>
      </c>
      <c r="D12" s="190"/>
      <c r="E12" s="202">
        <f>'[1]BS-3-4'!I74</f>
        <v>547611</v>
      </c>
      <c r="F12" s="190"/>
      <c r="G12" s="202">
        <f>'[1]BS-3-4'!I77</f>
        <v>24100</v>
      </c>
      <c r="H12" s="190"/>
      <c r="I12" s="202">
        <f>'[1]BS-3-4'!I78</f>
        <v>-1149234</v>
      </c>
      <c r="J12" s="202"/>
      <c r="K12" s="202">
        <f>'[1]BS-3-4'!I80</f>
        <v>-70000</v>
      </c>
      <c r="L12" s="190"/>
      <c r="M12" s="202">
        <f>SUM(C12:K12)</f>
        <v>476894</v>
      </c>
    </row>
    <row r="13" spans="1:13" customFormat="1" ht="19.5" customHeight="1" x14ac:dyDescent="0.25"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</row>
    <row r="14" spans="1:13" x14ac:dyDescent="0.25">
      <c r="A14" s="102" t="s">
        <v>135</v>
      </c>
      <c r="B14" s="125"/>
      <c r="C14" s="34"/>
      <c r="D14" s="137"/>
      <c r="E14" s="34"/>
      <c r="F14" s="148"/>
      <c r="G14" s="34"/>
      <c r="H14" s="137"/>
      <c r="I14" s="34"/>
      <c r="J14" s="34"/>
      <c r="K14" s="34"/>
      <c r="L14" s="34"/>
      <c r="M14" s="34"/>
    </row>
    <row r="15" spans="1:13" ht="19.350000000000001" customHeight="1" x14ac:dyDescent="0.25">
      <c r="A15" t="s">
        <v>136</v>
      </c>
      <c r="B15" s="125"/>
      <c r="C15" s="23">
        <v>0</v>
      </c>
      <c r="D15" s="141"/>
      <c r="E15" s="23">
        <v>0</v>
      </c>
      <c r="F15" s="154"/>
      <c r="G15" s="50">
        <v>0</v>
      </c>
      <c r="H15" s="141"/>
      <c r="I15" s="23">
        <v>-55851</v>
      </c>
      <c r="J15" s="25"/>
      <c r="K15" s="23">
        <v>0</v>
      </c>
      <c r="L15" s="61"/>
      <c r="M15" s="23">
        <f>SUM(C15:K15)</f>
        <v>-55851</v>
      </c>
    </row>
    <row r="16" spans="1:13" ht="19.350000000000001" customHeight="1" x14ac:dyDescent="0.25">
      <c r="A16" s="102" t="s">
        <v>137</v>
      </c>
      <c r="B16" s="125"/>
      <c r="C16" s="159">
        <f>C15</f>
        <v>0</v>
      </c>
      <c r="D16" s="137"/>
      <c r="E16" s="159">
        <f>E15</f>
        <v>0</v>
      </c>
      <c r="F16" s="148"/>
      <c r="G16" s="159">
        <f>G15</f>
        <v>0</v>
      </c>
      <c r="H16" s="137"/>
      <c r="I16" s="159">
        <f>I15</f>
        <v>-55851</v>
      </c>
      <c r="J16" s="26"/>
      <c r="K16" s="159">
        <f>K15</f>
        <v>0</v>
      </c>
      <c r="L16" s="34"/>
      <c r="M16" s="159">
        <f>M15</f>
        <v>-55851</v>
      </c>
    </row>
    <row r="17" spans="1:13" x14ac:dyDescent="0.25">
      <c r="A17" s="102"/>
      <c r="C17" s="137"/>
      <c r="D17" s="148"/>
      <c r="E17" s="137"/>
      <c r="F17" s="148"/>
      <c r="G17" s="137"/>
      <c r="H17" s="148"/>
      <c r="I17" s="137"/>
      <c r="J17" s="137"/>
      <c r="K17" s="137"/>
      <c r="L17" s="137"/>
      <c r="M17" s="137"/>
    </row>
    <row r="18" spans="1:13" ht="15.75" thickBot="1" x14ac:dyDescent="0.3">
      <c r="A18" s="109" t="s">
        <v>160</v>
      </c>
      <c r="C18" s="152">
        <f>C12+C16</f>
        <v>1124417</v>
      </c>
      <c r="D18" s="141"/>
      <c r="E18" s="152">
        <f>E12+E16</f>
        <v>547611</v>
      </c>
      <c r="F18" s="141"/>
      <c r="G18" s="152">
        <f>G12+G16</f>
        <v>24100</v>
      </c>
      <c r="H18" s="141"/>
      <c r="I18" s="152">
        <f>I12+I16</f>
        <v>-1205085</v>
      </c>
      <c r="J18" s="180"/>
      <c r="K18" s="152">
        <f>K12+K16</f>
        <v>-70000</v>
      </c>
      <c r="L18" s="137"/>
      <c r="M18" s="152">
        <f>M12+M16</f>
        <v>421043</v>
      </c>
    </row>
    <row r="19" spans="1:13" ht="15.75" thickTop="1" x14ac:dyDescent="0.25">
      <c r="C19" s="204"/>
      <c r="E19" s="204"/>
      <c r="G19" s="204"/>
      <c r="I19" s="204"/>
      <c r="J19" s="204"/>
      <c r="K19" s="204"/>
      <c r="M19" s="204"/>
    </row>
    <row r="20" spans="1:13" x14ac:dyDescent="0.25">
      <c r="C20" s="204"/>
      <c r="E20" s="204"/>
      <c r="G20" s="204"/>
      <c r="I20" s="204"/>
      <c r="J20" s="204"/>
      <c r="K20" s="204"/>
      <c r="M20" s="204"/>
    </row>
  </sheetData>
  <mergeCells count="3">
    <mergeCell ref="G5:I5"/>
    <mergeCell ref="C4:M4"/>
    <mergeCell ref="C10:M10"/>
  </mergeCells>
  <pageMargins left="0.7" right="0.7" top="0.48" bottom="0.5" header="0.5" footer="0.5"/>
  <pageSetup paperSize="9" scale="90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80"/>
  <sheetViews>
    <sheetView view="pageBreakPreview" zoomScaleNormal="100" zoomScaleSheetLayoutView="100" workbookViewId="0"/>
  </sheetViews>
  <sheetFormatPr defaultColWidth="9.28515625" defaultRowHeight="21" customHeight="1" x14ac:dyDescent="0.25"/>
  <cols>
    <col min="1" max="1" width="49.7109375" style="5" customWidth="1"/>
    <col min="2" max="2" width="7.7109375" style="1" customWidth="1"/>
    <col min="3" max="3" width="11.42578125" style="1" customWidth="1"/>
    <col min="4" max="4" width="1.28515625" style="88" customWidth="1"/>
    <col min="5" max="5" width="11.42578125" style="1" customWidth="1"/>
    <col min="6" max="6" width="1.28515625" style="88" customWidth="1"/>
    <col min="7" max="7" width="11.42578125" style="1" customWidth="1"/>
    <col min="8" max="8" width="1.28515625" style="88" customWidth="1"/>
    <col min="9" max="9" width="11.42578125" style="1" customWidth="1"/>
    <col min="10" max="16384" width="9.28515625" style="1"/>
  </cols>
  <sheetData>
    <row r="1" spans="1:10" s="51" customFormat="1" ht="21" customHeight="1" x14ac:dyDescent="0.3">
      <c r="A1" s="10" t="s">
        <v>118</v>
      </c>
      <c r="C1" s="1"/>
      <c r="D1" s="52"/>
      <c r="E1" s="1"/>
      <c r="F1" s="52"/>
      <c r="G1" s="1"/>
      <c r="H1" s="52"/>
      <c r="I1" s="1"/>
    </row>
    <row r="2" spans="1:10" s="53" customFormat="1" ht="21" customHeight="1" x14ac:dyDescent="0.25">
      <c r="A2" s="17" t="s">
        <v>165</v>
      </c>
      <c r="D2" s="54"/>
      <c r="F2" s="54"/>
      <c r="G2" s="2"/>
      <c r="H2" s="2"/>
      <c r="I2" s="2"/>
    </row>
    <row r="3" spans="1:10" ht="18" customHeight="1" x14ac:dyDescent="0.25">
      <c r="A3" s="17"/>
      <c r="B3" s="80"/>
      <c r="C3" s="224" t="s">
        <v>28</v>
      </c>
      <c r="D3" s="224"/>
      <c r="E3" s="224"/>
      <c r="F3" s="19"/>
      <c r="G3" s="224" t="s">
        <v>30</v>
      </c>
      <c r="H3" s="224"/>
      <c r="I3" s="224"/>
    </row>
    <row r="4" spans="1:10" ht="18" customHeight="1" x14ac:dyDescent="0.25">
      <c r="A4" s="17"/>
      <c r="B4" s="80"/>
      <c r="C4" s="224" t="s">
        <v>29</v>
      </c>
      <c r="D4" s="224"/>
      <c r="E4" s="224"/>
      <c r="F4" s="19"/>
      <c r="G4" s="224" t="s">
        <v>29</v>
      </c>
      <c r="H4" s="224"/>
      <c r="I4" s="224"/>
    </row>
    <row r="5" spans="1:10" ht="18" customHeight="1" x14ac:dyDescent="0.25">
      <c r="A5" s="17"/>
      <c r="B5" s="80"/>
      <c r="C5" s="235" t="s">
        <v>86</v>
      </c>
      <c r="D5" s="236"/>
      <c r="E5" s="236"/>
      <c r="F5" s="19"/>
      <c r="G5" s="235" t="s">
        <v>86</v>
      </c>
      <c r="H5" s="236"/>
      <c r="I5" s="236"/>
    </row>
    <row r="6" spans="1:10" ht="18" customHeight="1" x14ac:dyDescent="0.25">
      <c r="B6" s="81"/>
      <c r="C6" s="237" t="s">
        <v>63</v>
      </c>
      <c r="D6" s="237"/>
      <c r="E6" s="237"/>
      <c r="F6" s="82"/>
      <c r="G6" s="237" t="s">
        <v>63</v>
      </c>
      <c r="H6" s="237"/>
      <c r="I6" s="237"/>
    </row>
    <row r="7" spans="1:10" ht="18" customHeight="1" x14ac:dyDescent="0.25">
      <c r="B7" s="81"/>
      <c r="C7" s="130">
        <v>2021</v>
      </c>
      <c r="D7" s="130"/>
      <c r="E7" s="164">
        <v>2020</v>
      </c>
      <c r="F7" s="130"/>
      <c r="G7" s="130">
        <v>2021</v>
      </c>
      <c r="H7" s="130"/>
      <c r="I7" s="164">
        <v>2020</v>
      </c>
    </row>
    <row r="8" spans="1:10" ht="18" customHeight="1" x14ac:dyDescent="0.25">
      <c r="B8" s="2"/>
      <c r="C8" s="225" t="s">
        <v>59</v>
      </c>
      <c r="D8" s="225"/>
      <c r="E8" s="225"/>
      <c r="F8" s="225"/>
      <c r="G8" s="225"/>
      <c r="H8" s="225"/>
      <c r="I8" s="225"/>
    </row>
    <row r="9" spans="1:10" ht="18" customHeight="1" x14ac:dyDescent="0.25">
      <c r="A9" s="11" t="s">
        <v>19</v>
      </c>
      <c r="B9" s="2"/>
      <c r="C9" s="83"/>
      <c r="D9" s="84"/>
      <c r="E9" s="83"/>
      <c r="F9" s="84"/>
      <c r="G9" s="83"/>
      <c r="H9" s="84"/>
      <c r="I9" s="83"/>
    </row>
    <row r="10" spans="1:10" ht="18" customHeight="1" x14ac:dyDescent="0.25">
      <c r="A10" s="49" t="s">
        <v>175</v>
      </c>
      <c r="B10" s="2"/>
      <c r="C10" s="6">
        <f>'PL 6'!C26</f>
        <v>-100818</v>
      </c>
      <c r="D10" s="27"/>
      <c r="E10" s="6">
        <v>-27599</v>
      </c>
      <c r="F10" s="27"/>
      <c r="G10" s="6">
        <f>'PL 6'!G26</f>
        <v>-55851</v>
      </c>
      <c r="H10" s="27"/>
      <c r="I10" s="6">
        <v>-11111</v>
      </c>
      <c r="J10" s="79"/>
    </row>
    <row r="11" spans="1:10" ht="18" customHeight="1" x14ac:dyDescent="0.25">
      <c r="A11" s="85" t="s">
        <v>179</v>
      </c>
      <c r="B11" s="2"/>
      <c r="C11" s="6"/>
      <c r="D11" s="27"/>
      <c r="E11" s="6"/>
      <c r="F11" s="27"/>
      <c r="G11" s="6"/>
      <c r="H11" s="27"/>
      <c r="I11" s="6"/>
    </row>
    <row r="12" spans="1:10" ht="18" customHeight="1" x14ac:dyDescent="0.25">
      <c r="A12" s="5" t="s">
        <v>27</v>
      </c>
      <c r="B12" s="2"/>
      <c r="C12" s="78">
        <v>6000</v>
      </c>
      <c r="D12" s="6"/>
      <c r="E12" s="78">
        <v>8189</v>
      </c>
      <c r="F12" s="6"/>
      <c r="G12" s="78">
        <v>2287</v>
      </c>
      <c r="H12" s="6"/>
      <c r="I12" s="78">
        <v>5960</v>
      </c>
    </row>
    <row r="13" spans="1:10" ht="18" customHeight="1" x14ac:dyDescent="0.25">
      <c r="A13" s="5" t="s">
        <v>34</v>
      </c>
      <c r="B13" s="2"/>
      <c r="C13" s="27">
        <v>26692</v>
      </c>
      <c r="D13" s="27"/>
      <c r="E13" s="27">
        <v>27990</v>
      </c>
      <c r="F13" s="27"/>
      <c r="G13" s="27">
        <v>24265</v>
      </c>
      <c r="H13" s="27"/>
      <c r="I13" s="27">
        <v>27014</v>
      </c>
    </row>
    <row r="14" spans="1:10" ht="18" customHeight="1" x14ac:dyDescent="0.25">
      <c r="A14" s="86" t="s">
        <v>65</v>
      </c>
      <c r="B14" s="2"/>
      <c r="C14" s="27">
        <v>3082</v>
      </c>
      <c r="D14" s="27"/>
      <c r="E14" s="27">
        <v>2407</v>
      </c>
      <c r="F14" s="27"/>
      <c r="G14" s="27">
        <v>1132</v>
      </c>
      <c r="H14" s="27"/>
      <c r="I14" s="27">
        <v>1098</v>
      </c>
    </row>
    <row r="15" spans="1:10" ht="18" customHeight="1" x14ac:dyDescent="0.25">
      <c r="A15" s="49" t="s">
        <v>60</v>
      </c>
      <c r="B15" s="2"/>
      <c r="C15" s="6">
        <v>17933</v>
      </c>
      <c r="D15" s="27"/>
      <c r="E15" s="6">
        <v>18033</v>
      </c>
      <c r="F15" s="27"/>
      <c r="G15" s="25">
        <v>0</v>
      </c>
      <c r="H15" s="27"/>
      <c r="I15" s="25">
        <v>0</v>
      </c>
    </row>
    <row r="16" spans="1:10" ht="18" customHeight="1" x14ac:dyDescent="0.25">
      <c r="A16" s="58" t="s">
        <v>105</v>
      </c>
      <c r="B16" s="2"/>
      <c r="C16" s="6">
        <v>3435</v>
      </c>
      <c r="D16" s="27"/>
      <c r="E16" s="6">
        <v>2762</v>
      </c>
      <c r="F16" s="27"/>
      <c r="G16" s="6">
        <v>2174</v>
      </c>
      <c r="H16" s="27"/>
      <c r="I16" s="6">
        <v>1689</v>
      </c>
    </row>
    <row r="17" spans="1:9" ht="18" customHeight="1" x14ac:dyDescent="0.25">
      <c r="A17" s="49" t="s">
        <v>141</v>
      </c>
      <c r="B17" s="2"/>
      <c r="C17" s="25">
        <v>-178</v>
      </c>
      <c r="D17" s="27"/>
      <c r="E17" s="55">
        <v>-161</v>
      </c>
      <c r="F17" s="27"/>
      <c r="G17" s="55">
        <v>-178</v>
      </c>
      <c r="H17" s="27"/>
      <c r="I17" s="55">
        <v>-161</v>
      </c>
    </row>
    <row r="18" spans="1:9" ht="18" customHeight="1" x14ac:dyDescent="0.25">
      <c r="A18" s="49" t="s">
        <v>180</v>
      </c>
      <c r="B18" s="2"/>
      <c r="C18" s="6">
        <v>-3789</v>
      </c>
      <c r="D18" s="27"/>
      <c r="E18" s="6">
        <v>0</v>
      </c>
      <c r="F18" s="27"/>
      <c r="G18" s="55">
        <v>-3789</v>
      </c>
      <c r="H18" s="27"/>
      <c r="I18" s="55">
        <v>0</v>
      </c>
    </row>
    <row r="19" spans="1:9" ht="18" customHeight="1" x14ac:dyDescent="0.25">
      <c r="A19" s="49" t="s">
        <v>193</v>
      </c>
      <c r="B19" s="2"/>
      <c r="C19" s="6">
        <v>-26735</v>
      </c>
      <c r="D19" s="27"/>
      <c r="E19" s="6">
        <v>-196</v>
      </c>
      <c r="F19" s="27"/>
      <c r="G19" s="55">
        <v>-43601</v>
      </c>
      <c r="H19" s="27"/>
      <c r="I19" s="55">
        <v>0</v>
      </c>
    </row>
    <row r="20" spans="1:9" ht="18" customHeight="1" x14ac:dyDescent="0.25">
      <c r="A20" s="49" t="s">
        <v>75</v>
      </c>
      <c r="B20" s="2"/>
      <c r="C20" s="25">
        <v>-243</v>
      </c>
      <c r="D20" s="27"/>
      <c r="E20" s="25">
        <v>-398</v>
      </c>
      <c r="F20" s="27"/>
      <c r="G20" s="25">
        <v>-364</v>
      </c>
      <c r="H20" s="27"/>
      <c r="I20" s="25">
        <v>-398</v>
      </c>
    </row>
    <row r="21" spans="1:9" ht="18" customHeight="1" x14ac:dyDescent="0.25">
      <c r="A21" s="49" t="s">
        <v>153</v>
      </c>
      <c r="B21" s="2"/>
      <c r="C21" s="25">
        <v>0</v>
      </c>
      <c r="D21" s="27"/>
      <c r="E21" s="25">
        <v>-1083</v>
      </c>
      <c r="F21" s="27"/>
      <c r="G21" s="25">
        <v>0</v>
      </c>
      <c r="H21" s="27"/>
      <c r="I21" s="25">
        <v>-1083</v>
      </c>
    </row>
    <row r="22" spans="1:9" ht="18" customHeight="1" x14ac:dyDescent="0.25">
      <c r="A22" s="49" t="s">
        <v>142</v>
      </c>
      <c r="B22" s="2"/>
      <c r="C22" s="25">
        <v>0</v>
      </c>
      <c r="D22" s="27"/>
      <c r="E22" s="25">
        <v>653</v>
      </c>
      <c r="F22" s="27"/>
      <c r="G22" s="25">
        <v>0</v>
      </c>
      <c r="H22" s="27"/>
      <c r="I22" s="25">
        <v>653</v>
      </c>
    </row>
    <row r="23" spans="1:9" ht="18" customHeight="1" x14ac:dyDescent="0.25">
      <c r="A23" s="49" t="s">
        <v>143</v>
      </c>
      <c r="B23" s="2"/>
      <c r="C23" s="25">
        <v>57</v>
      </c>
      <c r="D23" s="27"/>
      <c r="E23" s="25">
        <v>0</v>
      </c>
      <c r="F23" s="27"/>
      <c r="G23" s="25">
        <v>0</v>
      </c>
      <c r="H23" s="27"/>
      <c r="I23" s="25">
        <v>0</v>
      </c>
    </row>
    <row r="24" spans="1:9" ht="18" customHeight="1" x14ac:dyDescent="0.25">
      <c r="A24" s="49" t="s">
        <v>53</v>
      </c>
      <c r="B24" s="2"/>
      <c r="C24" s="7">
        <v>-29</v>
      </c>
      <c r="D24" s="27"/>
      <c r="E24" s="7">
        <v>-61</v>
      </c>
      <c r="F24" s="27"/>
      <c r="G24" s="7">
        <v>-1124</v>
      </c>
      <c r="H24" s="27"/>
      <c r="I24" s="7">
        <v>-1165</v>
      </c>
    </row>
    <row r="25" spans="1:9" ht="18" customHeight="1" x14ac:dyDescent="0.25">
      <c r="A25" s="9"/>
      <c r="B25" s="2"/>
      <c r="C25" s="27">
        <f>SUM(C10:C24)</f>
        <v>-74593</v>
      </c>
      <c r="D25" s="27"/>
      <c r="E25" s="27">
        <f>SUM(E10:E24)</f>
        <v>30536</v>
      </c>
      <c r="F25" s="27"/>
      <c r="G25" s="27">
        <f>SUM(G10:G24)</f>
        <v>-75049</v>
      </c>
      <c r="H25" s="27"/>
      <c r="I25" s="27">
        <f>SUM(I10:I24)</f>
        <v>22496</v>
      </c>
    </row>
    <row r="26" spans="1:9" ht="18" customHeight="1" x14ac:dyDescent="0.25">
      <c r="A26" s="85" t="s">
        <v>20</v>
      </c>
      <c r="B26" s="2"/>
      <c r="C26" s="6"/>
      <c r="D26" s="27"/>
      <c r="E26" s="6"/>
      <c r="F26" s="27"/>
      <c r="G26" s="6"/>
      <c r="H26" s="27"/>
      <c r="I26" s="6"/>
    </row>
    <row r="27" spans="1:9" ht="18" customHeight="1" x14ac:dyDescent="0.25">
      <c r="A27" s="31" t="s">
        <v>149</v>
      </c>
      <c r="B27" s="2"/>
      <c r="C27" s="6">
        <f>18422+27347-1668+9021</f>
        <v>53122</v>
      </c>
      <c r="D27" s="27"/>
      <c r="E27" s="6">
        <v>22363</v>
      </c>
      <c r="F27" s="27"/>
      <c r="G27" s="6">
        <f>-941+23770+13709+7576+1</f>
        <v>44115</v>
      </c>
      <c r="H27" s="27"/>
      <c r="I27" s="6">
        <v>-14566</v>
      </c>
    </row>
    <row r="28" spans="1:9" ht="18" customHeight="1" x14ac:dyDescent="0.25">
      <c r="A28" s="5" t="s">
        <v>23</v>
      </c>
      <c r="B28" s="2"/>
      <c r="C28" s="6">
        <v>-4493</v>
      </c>
      <c r="D28" s="27"/>
      <c r="E28" s="6">
        <v>3198</v>
      </c>
      <c r="F28" s="27"/>
      <c r="G28" s="6">
        <v>-1978</v>
      </c>
      <c r="H28" s="27"/>
      <c r="I28" s="6">
        <v>-6913</v>
      </c>
    </row>
    <row r="29" spans="1:9" ht="18" customHeight="1" x14ac:dyDescent="0.25">
      <c r="A29" s="5" t="s">
        <v>4</v>
      </c>
      <c r="B29" s="2"/>
      <c r="C29" s="6">
        <v>3866</v>
      </c>
      <c r="D29" s="27"/>
      <c r="E29" s="6">
        <v>-11885</v>
      </c>
      <c r="F29" s="27"/>
      <c r="G29" s="6">
        <v>39</v>
      </c>
      <c r="H29" s="27"/>
      <c r="I29" s="6">
        <v>1</v>
      </c>
    </row>
    <row r="30" spans="1:9" ht="18" customHeight="1" x14ac:dyDescent="0.25">
      <c r="A30" s="31" t="s">
        <v>93</v>
      </c>
      <c r="B30" s="2"/>
      <c r="C30" s="6">
        <v>-1803</v>
      </c>
      <c r="D30" s="27"/>
      <c r="E30" s="6">
        <v>1396</v>
      </c>
      <c r="F30" s="27"/>
      <c r="G30" s="6">
        <v>9</v>
      </c>
      <c r="H30" s="27"/>
      <c r="I30" s="6">
        <v>2432</v>
      </c>
    </row>
    <row r="31" spans="1:9" ht="18" customHeight="1" x14ac:dyDescent="0.25">
      <c r="A31" s="5" t="s">
        <v>5</v>
      </c>
      <c r="B31" s="2"/>
      <c r="C31" s="6">
        <v>358</v>
      </c>
      <c r="D31" s="27"/>
      <c r="E31" s="6">
        <v>-88</v>
      </c>
      <c r="F31" s="27"/>
      <c r="G31" s="6">
        <v>-685</v>
      </c>
      <c r="H31" s="27"/>
      <c r="I31" s="6">
        <v>0</v>
      </c>
    </row>
    <row r="32" spans="1:9" ht="18" customHeight="1" x14ac:dyDescent="0.25">
      <c r="A32" s="5" t="s">
        <v>8</v>
      </c>
      <c r="B32" s="2"/>
      <c r="C32" s="6">
        <v>57</v>
      </c>
      <c r="D32" s="27"/>
      <c r="E32" s="6">
        <v>-1068</v>
      </c>
      <c r="F32" s="27"/>
      <c r="G32" s="6">
        <v>-40</v>
      </c>
      <c r="H32" s="27"/>
      <c r="I32" s="6">
        <v>1</v>
      </c>
    </row>
    <row r="33" spans="1:9" ht="18" customHeight="1" x14ac:dyDescent="0.25">
      <c r="A33" s="31" t="s">
        <v>151</v>
      </c>
      <c r="B33" s="2"/>
      <c r="C33" s="6">
        <v>686</v>
      </c>
      <c r="D33" s="27"/>
      <c r="E33" s="6">
        <v>-3241</v>
      </c>
      <c r="F33" s="27"/>
      <c r="G33" s="6">
        <v>2358</v>
      </c>
      <c r="H33" s="27"/>
      <c r="I33" s="6">
        <v>879</v>
      </c>
    </row>
    <row r="34" spans="1:9" ht="18" customHeight="1" x14ac:dyDescent="0.25">
      <c r="A34" s="49" t="s">
        <v>94</v>
      </c>
      <c r="B34" s="2"/>
      <c r="C34" s="27">
        <v>-883</v>
      </c>
      <c r="D34" s="27"/>
      <c r="E34" s="27">
        <v>-15731</v>
      </c>
      <c r="F34" s="27"/>
      <c r="G34" s="27">
        <v>-1217</v>
      </c>
      <c r="H34" s="27"/>
      <c r="I34" s="27">
        <v>2067</v>
      </c>
    </row>
    <row r="35" spans="1:9" ht="18" customHeight="1" x14ac:dyDescent="0.25">
      <c r="A35" s="31" t="s">
        <v>123</v>
      </c>
      <c r="B35" s="2"/>
      <c r="C35" s="6">
        <v>-25215</v>
      </c>
      <c r="D35" s="27"/>
      <c r="E35" s="6">
        <v>-10482</v>
      </c>
      <c r="F35" s="27"/>
      <c r="G35" s="6">
        <v>-20077</v>
      </c>
      <c r="H35" s="27"/>
      <c r="I35" s="6">
        <v>-6447</v>
      </c>
    </row>
    <row r="36" spans="1:9" ht="18" customHeight="1" x14ac:dyDescent="0.25">
      <c r="A36" s="31" t="s">
        <v>144</v>
      </c>
      <c r="B36" s="2"/>
      <c r="C36" s="6">
        <v>0</v>
      </c>
      <c r="D36" s="27"/>
      <c r="E36" s="6">
        <v>-35</v>
      </c>
      <c r="F36" s="27"/>
      <c r="G36" s="6">
        <v>0</v>
      </c>
      <c r="H36" s="27"/>
      <c r="I36" s="6">
        <v>0</v>
      </c>
    </row>
    <row r="37" spans="1:9" ht="18" customHeight="1" x14ac:dyDescent="0.25">
      <c r="A37" s="31" t="s">
        <v>95</v>
      </c>
      <c r="B37" s="2"/>
      <c r="C37" s="6">
        <v>-1488</v>
      </c>
      <c r="D37" s="27"/>
      <c r="E37" s="6">
        <v>-400</v>
      </c>
      <c r="F37" s="27"/>
      <c r="G37" s="6">
        <v>-1471</v>
      </c>
      <c r="H37" s="27"/>
      <c r="I37" s="6">
        <v>-402</v>
      </c>
    </row>
    <row r="38" spans="1:9" ht="18" customHeight="1" x14ac:dyDescent="0.25">
      <c r="A38" s="31" t="s">
        <v>12</v>
      </c>
      <c r="B38" s="2"/>
      <c r="C38" s="7">
        <v>-6396</v>
      </c>
      <c r="D38" s="27"/>
      <c r="E38" s="7">
        <v>-465</v>
      </c>
      <c r="F38" s="27"/>
      <c r="G38" s="7">
        <f>-6099-1</f>
        <v>-6100</v>
      </c>
      <c r="H38" s="27"/>
      <c r="I38" s="7">
        <v>-267</v>
      </c>
    </row>
    <row r="39" spans="1:9" ht="18" hidden="1" customHeight="1" x14ac:dyDescent="0.25">
      <c r="A39" s="31" t="s">
        <v>104</v>
      </c>
      <c r="B39" s="2"/>
      <c r="C39" s="7"/>
      <c r="D39" s="27"/>
      <c r="E39" s="7"/>
      <c r="F39" s="27"/>
      <c r="G39" s="7"/>
      <c r="H39" s="27"/>
      <c r="I39" s="7"/>
    </row>
    <row r="40" spans="1:9" ht="18" customHeight="1" x14ac:dyDescent="0.25">
      <c r="A40" s="49" t="s">
        <v>69</v>
      </c>
      <c r="B40" s="2"/>
      <c r="C40" s="6">
        <f>SUM(C25:C39)</f>
        <v>-56782</v>
      </c>
      <c r="D40" s="27"/>
      <c r="E40" s="6">
        <f>SUM(E25:E39)</f>
        <v>14098</v>
      </c>
      <c r="F40" s="27"/>
      <c r="G40" s="6">
        <f>SUM(G25:G39)</f>
        <v>-60096</v>
      </c>
      <c r="H40" s="27"/>
      <c r="I40" s="6">
        <f>SUM(I25:I39)</f>
        <v>-719</v>
      </c>
    </row>
    <row r="41" spans="1:9" ht="18" customHeight="1" x14ac:dyDescent="0.25">
      <c r="A41" s="31" t="s">
        <v>74</v>
      </c>
      <c r="B41" s="2"/>
      <c r="C41" s="27">
        <v>-5719</v>
      </c>
      <c r="D41" s="27"/>
      <c r="E41" s="27">
        <v>-6668</v>
      </c>
      <c r="F41" s="27"/>
      <c r="G41" s="27">
        <v>-3779</v>
      </c>
      <c r="H41" s="27"/>
      <c r="I41" s="27">
        <v>-5475</v>
      </c>
    </row>
    <row r="42" spans="1:9" ht="18" customHeight="1" x14ac:dyDescent="0.25">
      <c r="A42" s="9" t="s">
        <v>61</v>
      </c>
      <c r="B42" s="2"/>
      <c r="C42" s="87">
        <f>SUM(C40:C41)</f>
        <v>-62501</v>
      </c>
      <c r="D42" s="15"/>
      <c r="E42" s="87">
        <f>SUM(E40:E41)</f>
        <v>7430</v>
      </c>
      <c r="F42" s="15"/>
      <c r="G42" s="87">
        <f>SUM(G40:G41)</f>
        <v>-63875</v>
      </c>
      <c r="H42" s="15"/>
      <c r="I42" s="87">
        <f>SUM(I40:I41)</f>
        <v>-6194</v>
      </c>
    </row>
    <row r="43" spans="1:9" s="51" customFormat="1" ht="21" customHeight="1" x14ac:dyDescent="0.3">
      <c r="A43" s="10" t="s">
        <v>118</v>
      </c>
      <c r="C43" s="1"/>
      <c r="D43" s="52"/>
      <c r="E43" s="1"/>
      <c r="F43" s="52"/>
      <c r="G43" s="1"/>
      <c r="H43" s="52"/>
      <c r="I43" s="1"/>
    </row>
    <row r="44" spans="1:9" s="53" customFormat="1" ht="21" customHeight="1" x14ac:dyDescent="0.25">
      <c r="A44" s="17" t="s">
        <v>165</v>
      </c>
      <c r="D44" s="54"/>
      <c r="F44" s="54"/>
      <c r="H44" s="54"/>
    </row>
    <row r="45" spans="1:9" s="53" customFormat="1" ht="21" customHeight="1" x14ac:dyDescent="0.25">
      <c r="A45" s="17"/>
      <c r="D45" s="54"/>
      <c r="F45" s="54"/>
      <c r="H45" s="54"/>
    </row>
    <row r="46" spans="1:9" ht="21" customHeight="1" x14ac:dyDescent="0.25">
      <c r="A46" s="17"/>
      <c r="B46" s="80"/>
      <c r="C46" s="224" t="s">
        <v>28</v>
      </c>
      <c r="D46" s="224"/>
      <c r="E46" s="224"/>
      <c r="F46" s="19"/>
      <c r="G46" s="224" t="s">
        <v>30</v>
      </c>
      <c r="H46" s="224"/>
      <c r="I46" s="224"/>
    </row>
    <row r="47" spans="1:9" ht="21" customHeight="1" x14ac:dyDescent="0.25">
      <c r="A47" s="17"/>
      <c r="B47" s="80"/>
      <c r="C47" s="224" t="s">
        <v>29</v>
      </c>
      <c r="D47" s="224"/>
      <c r="E47" s="224"/>
      <c r="F47" s="19"/>
      <c r="G47" s="224" t="s">
        <v>29</v>
      </c>
      <c r="H47" s="224"/>
      <c r="I47" s="224"/>
    </row>
    <row r="48" spans="1:9" ht="21" customHeight="1" x14ac:dyDescent="0.25">
      <c r="A48" s="17"/>
      <c r="B48" s="80"/>
      <c r="C48" s="235" t="s">
        <v>86</v>
      </c>
      <c r="D48" s="236"/>
      <c r="E48" s="236"/>
      <c r="F48" s="19"/>
      <c r="G48" s="235" t="s">
        <v>86</v>
      </c>
      <c r="H48" s="236"/>
      <c r="I48" s="236"/>
    </row>
    <row r="49" spans="1:9" ht="21" customHeight="1" x14ac:dyDescent="0.25">
      <c r="A49" s="17"/>
      <c r="B49" s="80"/>
      <c r="C49" s="237" t="s">
        <v>63</v>
      </c>
      <c r="D49" s="237"/>
      <c r="E49" s="237"/>
      <c r="F49" s="81"/>
      <c r="G49" s="237" t="s">
        <v>63</v>
      </c>
      <c r="H49" s="237"/>
      <c r="I49" s="237"/>
    </row>
    <row r="50" spans="1:9" ht="21" customHeight="1" x14ac:dyDescent="0.25">
      <c r="A50" s="17"/>
      <c r="B50" s="80"/>
      <c r="C50" s="130">
        <v>2021</v>
      </c>
      <c r="D50" s="130"/>
      <c r="E50" s="164">
        <v>2020</v>
      </c>
      <c r="F50" s="130"/>
      <c r="G50" s="130">
        <v>2021</v>
      </c>
      <c r="H50" s="130"/>
      <c r="I50" s="164">
        <v>2020</v>
      </c>
    </row>
    <row r="51" spans="1:9" ht="21" customHeight="1" x14ac:dyDescent="0.25">
      <c r="B51" s="2"/>
      <c r="C51" s="225" t="s">
        <v>59</v>
      </c>
      <c r="D51" s="225"/>
      <c r="E51" s="225"/>
      <c r="F51" s="225"/>
      <c r="G51" s="225"/>
      <c r="H51" s="225"/>
      <c r="I51" s="225"/>
    </row>
    <row r="52" spans="1:9" ht="21" customHeight="1" x14ac:dyDescent="0.25">
      <c r="A52" s="11" t="s">
        <v>21</v>
      </c>
      <c r="B52" s="2"/>
      <c r="C52" s="83"/>
      <c r="D52" s="84"/>
      <c r="E52" s="83"/>
      <c r="F52" s="84"/>
      <c r="G52" s="83"/>
      <c r="H52" s="84"/>
      <c r="I52" s="83"/>
    </row>
    <row r="53" spans="1:9" ht="21" customHeight="1" x14ac:dyDescent="0.25">
      <c r="A53" s="49" t="s">
        <v>145</v>
      </c>
      <c r="B53" s="2"/>
      <c r="C53" s="6">
        <v>-7</v>
      </c>
      <c r="D53" s="27"/>
      <c r="E53" s="6">
        <v>-9</v>
      </c>
      <c r="F53" s="27"/>
      <c r="G53" s="6">
        <v>-7</v>
      </c>
      <c r="H53" s="27"/>
      <c r="I53" s="6">
        <v>-9</v>
      </c>
    </row>
    <row r="54" spans="1:9" ht="21" customHeight="1" x14ac:dyDescent="0.25">
      <c r="A54" s="49" t="s">
        <v>172</v>
      </c>
      <c r="B54" s="2"/>
      <c r="C54" s="83">
        <v>874</v>
      </c>
      <c r="D54" s="84"/>
      <c r="E54" s="83">
        <v>21927</v>
      </c>
      <c r="F54" s="84"/>
      <c r="G54" s="160">
        <v>0</v>
      </c>
      <c r="H54" s="84"/>
      <c r="I54" s="160">
        <v>0</v>
      </c>
    </row>
    <row r="55" spans="1:9" ht="21" customHeight="1" x14ac:dyDescent="0.25">
      <c r="A55" s="49" t="s">
        <v>191</v>
      </c>
      <c r="B55" s="2"/>
      <c r="C55" s="83">
        <v>-24256</v>
      </c>
      <c r="D55" s="84"/>
      <c r="E55" s="160">
        <v>0</v>
      </c>
      <c r="F55" s="84"/>
      <c r="G55" s="6">
        <v>-24256</v>
      </c>
      <c r="H55" s="84"/>
      <c r="I55" s="160">
        <v>0</v>
      </c>
    </row>
    <row r="56" spans="1:9" ht="21" customHeight="1" x14ac:dyDescent="0.25">
      <c r="A56" s="49" t="s">
        <v>187</v>
      </c>
      <c r="B56" s="2"/>
      <c r="C56" s="6">
        <v>325178</v>
      </c>
      <c r="D56" s="27"/>
      <c r="E56" s="6">
        <v>146361</v>
      </c>
      <c r="F56" s="27"/>
      <c r="G56" s="6">
        <v>325178</v>
      </c>
      <c r="H56" s="27"/>
      <c r="I56" s="6">
        <v>146361</v>
      </c>
    </row>
    <row r="57" spans="1:9" ht="21" customHeight="1" x14ac:dyDescent="0.25">
      <c r="A57" s="49" t="s">
        <v>188</v>
      </c>
      <c r="B57" s="2"/>
      <c r="C57" s="6">
        <v>-325000</v>
      </c>
      <c r="D57" s="27"/>
      <c r="E57" s="6">
        <v>-146200</v>
      </c>
      <c r="F57" s="27"/>
      <c r="G57" s="6">
        <v>-325000</v>
      </c>
      <c r="H57" s="27"/>
      <c r="I57" s="6">
        <v>-146200</v>
      </c>
    </row>
    <row r="58" spans="1:9" ht="21" customHeight="1" x14ac:dyDescent="0.25">
      <c r="A58" s="20" t="s">
        <v>70</v>
      </c>
      <c r="B58" s="2"/>
      <c r="C58" s="61">
        <v>403</v>
      </c>
      <c r="D58" s="27"/>
      <c r="E58" s="61">
        <v>1188</v>
      </c>
      <c r="F58" s="27"/>
      <c r="G58" s="61">
        <v>364</v>
      </c>
      <c r="H58" s="27"/>
      <c r="I58" s="61">
        <v>1188</v>
      </c>
    </row>
    <row r="59" spans="1:9" ht="21" customHeight="1" x14ac:dyDescent="0.25">
      <c r="A59" s="20" t="s">
        <v>154</v>
      </c>
      <c r="B59" s="2"/>
      <c r="C59" s="61">
        <v>0</v>
      </c>
      <c r="D59" s="27"/>
      <c r="E59" s="61">
        <v>7280</v>
      </c>
      <c r="F59" s="27"/>
      <c r="G59" s="61">
        <v>0</v>
      </c>
      <c r="H59" s="27"/>
      <c r="I59" s="61">
        <v>7280</v>
      </c>
    </row>
    <row r="60" spans="1:9" ht="21" customHeight="1" x14ac:dyDescent="0.25">
      <c r="A60" s="49" t="s">
        <v>189</v>
      </c>
      <c r="B60" s="2"/>
      <c r="C60" s="6">
        <v>-5348</v>
      </c>
      <c r="D60" s="27"/>
      <c r="E60" s="6">
        <v>-87616</v>
      </c>
      <c r="F60" s="27"/>
      <c r="G60" s="6">
        <v>-3594</v>
      </c>
      <c r="H60" s="27"/>
      <c r="I60" s="6">
        <v>-84388</v>
      </c>
    </row>
    <row r="61" spans="1:9" ht="21" customHeight="1" x14ac:dyDescent="0.25">
      <c r="A61" s="49" t="s">
        <v>190</v>
      </c>
      <c r="B61" s="2"/>
      <c r="C61" s="25">
        <v>-29490</v>
      </c>
      <c r="D61" s="27"/>
      <c r="E61" s="25">
        <v>-2533</v>
      </c>
      <c r="F61" s="27"/>
      <c r="G61" s="25">
        <v>-29080</v>
      </c>
      <c r="H61" s="27"/>
      <c r="I61" s="25">
        <v>-186</v>
      </c>
    </row>
    <row r="62" spans="1:9" ht="21" customHeight="1" x14ac:dyDescent="0.25">
      <c r="A62" s="58" t="s">
        <v>171</v>
      </c>
      <c r="B62" s="2"/>
      <c r="C62" s="25">
        <v>0</v>
      </c>
      <c r="D62" s="27"/>
      <c r="E62" s="25">
        <v>0</v>
      </c>
      <c r="F62" s="27"/>
      <c r="G62" s="25">
        <v>4350</v>
      </c>
      <c r="H62" s="27"/>
      <c r="I62" s="25">
        <v>4500</v>
      </c>
    </row>
    <row r="63" spans="1:9" ht="21" customHeight="1" x14ac:dyDescent="0.25">
      <c r="A63" s="5" t="s">
        <v>22</v>
      </c>
      <c r="B63" s="2"/>
      <c r="C63" s="6">
        <v>29</v>
      </c>
      <c r="D63" s="27"/>
      <c r="E63" s="6">
        <v>61</v>
      </c>
      <c r="F63" s="27"/>
      <c r="G63" s="42">
        <v>2579</v>
      </c>
      <c r="H63" s="27"/>
      <c r="I63" s="42">
        <v>1173</v>
      </c>
    </row>
    <row r="64" spans="1:9" ht="21" customHeight="1" x14ac:dyDescent="0.25">
      <c r="A64" s="9" t="s">
        <v>107</v>
      </c>
      <c r="B64" s="2"/>
      <c r="C64" s="87">
        <f>SUM(C53:C63)</f>
        <v>-57617</v>
      </c>
      <c r="D64" s="15"/>
      <c r="E64" s="87">
        <f>SUM(E53:E63)</f>
        <v>-59541</v>
      </c>
      <c r="F64" s="15"/>
      <c r="G64" s="87">
        <f>SUM(G53:G63)</f>
        <v>-49466</v>
      </c>
      <c r="H64" s="15"/>
      <c r="I64" s="87">
        <f>SUM(I53:I63)</f>
        <v>-70281</v>
      </c>
    </row>
    <row r="65" spans="1:13" ht="21" customHeight="1" x14ac:dyDescent="0.25">
      <c r="A65" s="8"/>
      <c r="B65" s="2"/>
      <c r="C65" s="15"/>
      <c r="D65" s="15"/>
      <c r="E65" s="15"/>
      <c r="F65" s="15"/>
      <c r="G65" s="15"/>
      <c r="H65" s="15"/>
      <c r="I65" s="15"/>
    </row>
    <row r="66" spans="1:13" ht="21" customHeight="1" x14ac:dyDescent="0.25">
      <c r="A66" s="11" t="s">
        <v>152</v>
      </c>
      <c r="B66" s="2"/>
      <c r="C66" s="6"/>
      <c r="D66" s="27"/>
      <c r="E66" s="6"/>
      <c r="F66" s="27"/>
      <c r="G66" s="6"/>
      <c r="H66" s="27"/>
      <c r="I66" s="6"/>
    </row>
    <row r="67" spans="1:13" ht="21" customHeight="1" x14ac:dyDescent="0.25">
      <c r="A67" s="31" t="s">
        <v>146</v>
      </c>
      <c r="B67" s="2"/>
      <c r="C67" s="6">
        <v>0</v>
      </c>
      <c r="D67" s="27"/>
      <c r="E67" s="6">
        <v>141890</v>
      </c>
      <c r="F67" s="27"/>
      <c r="G67" s="6">
        <v>0</v>
      </c>
      <c r="H67" s="27"/>
      <c r="I67" s="6">
        <v>141890</v>
      </c>
    </row>
    <row r="68" spans="1:13" ht="21" customHeight="1" x14ac:dyDescent="0.25">
      <c r="A68" s="31" t="s">
        <v>170</v>
      </c>
      <c r="B68" s="2"/>
      <c r="C68" s="6">
        <v>1000</v>
      </c>
      <c r="D68" s="27"/>
      <c r="E68" s="42">
        <v>0</v>
      </c>
      <c r="F68" s="27"/>
      <c r="G68" s="6">
        <v>0</v>
      </c>
      <c r="H68" s="27"/>
      <c r="I68" s="42">
        <v>0</v>
      </c>
    </row>
    <row r="69" spans="1:13" ht="21" customHeight="1" x14ac:dyDescent="0.25">
      <c r="A69" s="31" t="s">
        <v>147</v>
      </c>
      <c r="B69" s="2"/>
      <c r="C69" s="6">
        <v>-7617</v>
      </c>
      <c r="D69" s="27"/>
      <c r="E69" s="6">
        <v>-11249</v>
      </c>
      <c r="F69" s="27"/>
      <c r="G69" s="6">
        <v>-6468</v>
      </c>
      <c r="H69" s="27"/>
      <c r="I69" s="6">
        <v>-11249</v>
      </c>
    </row>
    <row r="70" spans="1:13" ht="21" customHeight="1" x14ac:dyDescent="0.25">
      <c r="A70" s="31" t="s">
        <v>148</v>
      </c>
      <c r="B70" s="2"/>
      <c r="C70" s="6">
        <v>-4350</v>
      </c>
      <c r="D70" s="27"/>
      <c r="E70" s="6">
        <v>-4350</v>
      </c>
      <c r="F70" s="27"/>
      <c r="G70" s="6">
        <v>-4350</v>
      </c>
      <c r="H70" s="27"/>
      <c r="I70" s="6">
        <v>-4350</v>
      </c>
    </row>
    <row r="71" spans="1:13" ht="21" customHeight="1" x14ac:dyDescent="0.25">
      <c r="A71" s="49" t="s">
        <v>62</v>
      </c>
      <c r="B71" s="2"/>
      <c r="C71" s="72">
        <v>-2793</v>
      </c>
      <c r="D71" s="27"/>
      <c r="E71" s="72">
        <v>-3263</v>
      </c>
      <c r="F71" s="27"/>
      <c r="G71" s="72">
        <v>-1073</v>
      </c>
      <c r="H71" s="27"/>
      <c r="I71" s="72">
        <v>-1042</v>
      </c>
    </row>
    <row r="72" spans="1:13" ht="21" customHeight="1" x14ac:dyDescent="0.25">
      <c r="A72" s="9" t="s">
        <v>150</v>
      </c>
      <c r="B72" s="2"/>
      <c r="C72" s="87">
        <f>SUM(C67:C71)</f>
        <v>-13760</v>
      </c>
      <c r="D72" s="15"/>
      <c r="E72" s="87">
        <f>SUM(E67:E71)</f>
        <v>123028</v>
      </c>
      <c r="F72" s="15"/>
      <c r="G72" s="87">
        <f>SUM(G67:G71)</f>
        <v>-11891</v>
      </c>
      <c r="H72" s="15"/>
      <c r="I72" s="87">
        <f>SUM(I67:I71)</f>
        <v>125249</v>
      </c>
    </row>
    <row r="73" spans="1:13" ht="21" customHeight="1" x14ac:dyDescent="0.25">
      <c r="A73" s="8"/>
      <c r="B73" s="2"/>
      <c r="C73" s="15"/>
      <c r="D73" s="15"/>
      <c r="E73" s="15"/>
      <c r="F73" s="15"/>
      <c r="G73" s="15"/>
      <c r="H73" s="15"/>
      <c r="I73" s="15"/>
    </row>
    <row r="74" spans="1:13" ht="21" customHeight="1" x14ac:dyDescent="0.25">
      <c r="A74" s="8" t="s">
        <v>64</v>
      </c>
      <c r="B74" s="2"/>
      <c r="C74" s="28">
        <f>C42+C64+C72</f>
        <v>-133878</v>
      </c>
      <c r="D74" s="15"/>
      <c r="E74" s="28">
        <f>E42+E64+E72</f>
        <v>70917</v>
      </c>
      <c r="F74" s="15"/>
      <c r="G74" s="28">
        <f>G42+G64+G72</f>
        <v>-125232</v>
      </c>
      <c r="H74" s="15"/>
      <c r="I74" s="28">
        <f>I42+I64+I72</f>
        <v>48774</v>
      </c>
    </row>
    <row r="75" spans="1:13" ht="21" customHeight="1" x14ac:dyDescent="0.25">
      <c r="A75" s="21" t="s">
        <v>71</v>
      </c>
      <c r="B75" s="2"/>
      <c r="C75" s="7">
        <v>164475</v>
      </c>
      <c r="D75" s="27"/>
      <c r="E75" s="7">
        <v>26735</v>
      </c>
      <c r="F75" s="27"/>
      <c r="G75" s="7">
        <v>149153</v>
      </c>
      <c r="H75" s="27"/>
      <c r="I75" s="7">
        <v>25161</v>
      </c>
    </row>
    <row r="76" spans="1:13" ht="21" customHeight="1" thickBot="1" x14ac:dyDescent="0.3">
      <c r="A76" s="16" t="s">
        <v>72</v>
      </c>
      <c r="B76" s="2"/>
      <c r="C76" s="32">
        <f>SUM(C74:C75)</f>
        <v>30597</v>
      </c>
      <c r="D76" s="15"/>
      <c r="E76" s="32">
        <f>SUM(E74:E75)</f>
        <v>97652</v>
      </c>
      <c r="F76" s="15"/>
      <c r="G76" s="32">
        <f>SUM(G74:G75)</f>
        <v>23921</v>
      </c>
      <c r="H76" s="15"/>
      <c r="I76" s="32">
        <f>SUM(I74:I75)</f>
        <v>73935</v>
      </c>
      <c r="J76" s="79"/>
      <c r="K76" s="79"/>
      <c r="M76" s="79"/>
    </row>
    <row r="77" spans="1:13" ht="21" customHeight="1" thickTop="1" x14ac:dyDescent="0.25">
      <c r="A77" s="8"/>
      <c r="B77" s="2"/>
      <c r="C77" s="15"/>
      <c r="D77" s="15"/>
      <c r="E77" s="15"/>
      <c r="F77" s="15"/>
      <c r="G77" s="15"/>
      <c r="H77" s="15"/>
      <c r="I77" s="15"/>
    </row>
    <row r="78" spans="1:13" ht="21" customHeight="1" x14ac:dyDescent="0.25">
      <c r="A78" s="89" t="s">
        <v>58</v>
      </c>
      <c r="C78" s="6"/>
      <c r="D78" s="27"/>
      <c r="E78" s="6"/>
      <c r="F78" s="27"/>
      <c r="G78" s="6"/>
      <c r="H78" s="27"/>
      <c r="I78" s="6"/>
    </row>
    <row r="79" spans="1:13" ht="21" customHeight="1" x14ac:dyDescent="0.25">
      <c r="A79" s="49" t="s">
        <v>106</v>
      </c>
      <c r="C79" s="6">
        <v>470</v>
      </c>
      <c r="D79" s="27"/>
      <c r="E79" s="6">
        <v>4833</v>
      </c>
      <c r="F79" s="27"/>
      <c r="G79" s="6">
        <v>17</v>
      </c>
      <c r="H79" s="27"/>
      <c r="I79" s="6">
        <v>4833</v>
      </c>
    </row>
    <row r="80" spans="1:13" ht="21" customHeight="1" x14ac:dyDescent="0.25">
      <c r="C80" s="79"/>
      <c r="E80" s="79"/>
      <c r="G80" s="79"/>
      <c r="I80" s="79"/>
    </row>
  </sheetData>
  <mergeCells count="18">
    <mergeCell ref="G47:I47"/>
    <mergeCell ref="C51:I51"/>
    <mergeCell ref="G6:I6"/>
    <mergeCell ref="G48:I48"/>
    <mergeCell ref="G49:I49"/>
    <mergeCell ref="C46:E46"/>
    <mergeCell ref="C47:E47"/>
    <mergeCell ref="C48:E48"/>
    <mergeCell ref="C49:E49"/>
    <mergeCell ref="C8:I8"/>
    <mergeCell ref="G46:I46"/>
    <mergeCell ref="C3:E3"/>
    <mergeCell ref="G3:I3"/>
    <mergeCell ref="C4:E4"/>
    <mergeCell ref="C5:E5"/>
    <mergeCell ref="C6:E6"/>
    <mergeCell ref="G4:I4"/>
    <mergeCell ref="G5:I5"/>
  </mergeCells>
  <phoneticPr fontId="7" type="noConversion"/>
  <pageMargins left="0.7" right="0.7" top="0.48" bottom="0.5" header="0.5" footer="0.5"/>
  <pageSetup paperSize="9" scale="83" firstPageNumber="11" fitToHeight="0" orientation="portrait" useFirstPageNumber="1" r:id="rId1"/>
  <headerFooter alignWithMargins="0">
    <oddFooter>&amp;LThe accompanying notes form an integral part of the interim financial statements.
&amp;C 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BS-3-4</vt:lpstr>
      <vt:lpstr>PL 5</vt:lpstr>
      <vt:lpstr>PL 6</vt:lpstr>
      <vt:lpstr>SH 7</vt:lpstr>
      <vt:lpstr>SH 8</vt:lpstr>
      <vt:lpstr>SH 9</vt:lpstr>
      <vt:lpstr>SH-10</vt:lpstr>
      <vt:lpstr>CF 11-12</vt:lpstr>
      <vt:lpstr>'CF 11-12'!_Hlk120336604</vt:lpstr>
      <vt:lpstr>'BS-3-4'!Print_Area</vt:lpstr>
      <vt:lpstr>'CF 11-12'!Print_Area</vt:lpstr>
      <vt:lpstr>'PL 5'!Print_Area</vt:lpstr>
      <vt:lpstr>'PL 6'!Print_Area</vt:lpstr>
      <vt:lpstr>'SH 7'!Print_Area</vt:lpstr>
      <vt:lpstr>'SH 8'!Print_Area</vt:lpstr>
      <vt:lpstr>'SH 9'!Print_Area</vt:lpstr>
      <vt:lpstr>'SH-10'!Print_Area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Suwannee Wacharapaskorn</cp:lastModifiedBy>
  <cp:lastPrinted>2021-08-10T08:10:20Z</cp:lastPrinted>
  <dcterms:created xsi:type="dcterms:W3CDTF">2006-01-03T07:48:30Z</dcterms:created>
  <dcterms:modified xsi:type="dcterms:W3CDTF">2021-08-10T11:25:21Z</dcterms:modified>
</cp:coreProperties>
</file>