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ate1904="1"/>
  <mc:AlternateContent xmlns:mc="http://schemas.openxmlformats.org/markup-compatibility/2006">
    <mc:Choice Requires="x15">
      <x15ac:absPath xmlns:x15ac="http://schemas.microsoft.com/office/spreadsheetml/2010/11/ac" url="G:\L\L_Ananda Development\2021\Qtr2'21\"/>
    </mc:Choice>
  </mc:AlternateContent>
  <xr:revisionPtr revIDLastSave="0" documentId="13_ncr:1_{FD3FF30D-994B-4696-97DD-F6A5F5DBECF2}" xr6:coauthVersionLast="45" xr6:coauthVersionMax="45" xr10:uidLastSave="{00000000-0000-0000-0000-000000000000}"/>
  <bookViews>
    <workbookView xWindow="30" yWindow="30" windowWidth="10140" windowHeight="10845" tabRatio="695" firstSheet="8" activeTab="11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26" r:id="rId8"/>
    <sheet name="PL" sheetId="29" r:id="rId9"/>
    <sheet name="CONSO" sheetId="13" r:id="rId10"/>
    <sheet name="COMPANY" sheetId="14" r:id="rId11"/>
    <sheet name="cashflow" sheetId="30" r:id="rId12"/>
  </sheets>
  <definedNames>
    <definedName name="_xlnm.Print_Area" localSheetId="7">BS!$A$1:$J$115</definedName>
    <definedName name="_xlnm.Print_Area" localSheetId="11">cashflow!$A$1:$I$146</definedName>
    <definedName name="_xlnm.Print_Area" localSheetId="10">COMPANY!$A$1:$R$33</definedName>
    <definedName name="_xlnm.Print_Area" localSheetId="9">CONSO!$A$1:$AB$40</definedName>
    <definedName name="_xlnm.Print_Area" localSheetId="8">PL!$A$1:$K$164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5" i="30" l="1"/>
  <c r="F55" i="29"/>
  <c r="F138" i="29" l="1"/>
  <c r="G123" i="30" l="1"/>
  <c r="Q27" i="14" l="1"/>
  <c r="O27" i="14"/>
  <c r="O26" i="14"/>
  <c r="Q26" i="14" s="1"/>
  <c r="C20" i="14"/>
  <c r="E20" i="14"/>
  <c r="G20" i="14"/>
  <c r="I20" i="14"/>
  <c r="Q19" i="14"/>
  <c r="O19" i="14"/>
  <c r="AA30" i="13"/>
  <c r="W30" i="13"/>
  <c r="W29" i="13"/>
  <c r="AA29" i="13" s="1"/>
  <c r="AA20" i="13"/>
  <c r="U20" i="13"/>
  <c r="W20" i="13" s="1"/>
  <c r="D68" i="26"/>
  <c r="F68" i="26"/>
  <c r="H68" i="26"/>
  <c r="J79" i="29" l="1"/>
  <c r="H79" i="29"/>
  <c r="F79" i="29"/>
  <c r="D79" i="29"/>
  <c r="F72" i="29"/>
  <c r="D72" i="29"/>
  <c r="F61" i="29"/>
  <c r="D61" i="29"/>
  <c r="J52" i="29"/>
  <c r="H52" i="29"/>
  <c r="F52" i="29"/>
  <c r="D52" i="29"/>
  <c r="J27" i="29"/>
  <c r="H27" i="29"/>
  <c r="F27" i="29"/>
  <c r="D27" i="29"/>
  <c r="J18" i="29"/>
  <c r="H18" i="29"/>
  <c r="F18" i="29"/>
  <c r="D18" i="29"/>
  <c r="D28" i="29" l="1"/>
  <c r="D31" i="29" s="1"/>
  <c r="D33" i="29" s="1"/>
  <c r="D54" i="29" s="1"/>
  <c r="D56" i="29" s="1"/>
  <c r="D73" i="29" s="1"/>
  <c r="D70" i="29" s="1"/>
  <c r="H28" i="29"/>
  <c r="H31" i="29" s="1"/>
  <c r="H33" i="29" s="1"/>
  <c r="H54" i="29" s="1"/>
  <c r="H56" i="29" s="1"/>
  <c r="H68" i="29" s="1"/>
  <c r="F28" i="29"/>
  <c r="F31" i="29" s="1"/>
  <c r="F33" i="29" s="1"/>
  <c r="F54" i="29" s="1"/>
  <c r="F56" i="29" s="1"/>
  <c r="F73" i="29" s="1"/>
  <c r="F70" i="29" s="1"/>
  <c r="D69" i="29"/>
  <c r="J28" i="29"/>
  <c r="J31" i="29" s="1"/>
  <c r="J33" i="29" s="1"/>
  <c r="J60" i="29" s="1"/>
  <c r="F69" i="29"/>
  <c r="D155" i="29"/>
  <c r="D37" i="29" l="1"/>
  <c r="D65" i="29" s="1"/>
  <c r="D62" i="29" s="1"/>
  <c r="D60" i="29" s="1"/>
  <c r="D68" i="29"/>
  <c r="H60" i="29"/>
  <c r="F37" i="29"/>
  <c r="F65" i="29" s="1"/>
  <c r="F62" i="29" s="1"/>
  <c r="F60" i="29" s="1"/>
  <c r="H37" i="29"/>
  <c r="J37" i="29"/>
  <c r="J54" i="29"/>
  <c r="J56" i="29" s="1"/>
  <c r="J68" i="29" s="1"/>
  <c r="F68" i="29"/>
  <c r="F155" i="29" l="1"/>
  <c r="J162" i="29" l="1"/>
  <c r="D162" i="29"/>
  <c r="U36" i="13" l="1"/>
  <c r="W36" i="13" s="1"/>
  <c r="AA36" i="13" s="1"/>
  <c r="U34" i="13"/>
  <c r="W34" i="13" s="1"/>
  <c r="AA34" i="13" s="1"/>
  <c r="H39" i="26"/>
  <c r="F110" i="29" l="1"/>
  <c r="D152" i="29" l="1"/>
  <c r="D144" i="29"/>
  <c r="F144" i="29"/>
  <c r="F152" i="29"/>
  <c r="J135" i="29"/>
  <c r="H135" i="29"/>
  <c r="F135" i="29"/>
  <c r="D135" i="29"/>
  <c r="J68" i="26" l="1"/>
  <c r="J24" i="26"/>
  <c r="H24" i="26"/>
  <c r="D24" i="26"/>
  <c r="F24" i="26"/>
  <c r="G121" i="30" l="1"/>
  <c r="U22" i="13" l="1"/>
  <c r="W22" i="13" s="1"/>
  <c r="AA22" i="13" s="1"/>
  <c r="U21" i="13"/>
  <c r="W21" i="13" s="1"/>
  <c r="AA21" i="13" s="1"/>
  <c r="J110" i="29" l="1"/>
  <c r="H110" i="29"/>
  <c r="D110" i="29"/>
  <c r="S28" i="13" l="1"/>
  <c r="S37" i="13" s="1"/>
  <c r="C121" i="30" l="1"/>
  <c r="I121" i="30"/>
  <c r="E121" i="30"/>
  <c r="O29" i="14" l="1"/>
  <c r="Q29" i="14" s="1"/>
  <c r="O24" i="14"/>
  <c r="Q24" i="14" s="1"/>
  <c r="O23" i="14"/>
  <c r="O22" i="14"/>
  <c r="Q22" i="14" l="1"/>
  <c r="O13" i="14"/>
  <c r="U32" i="13"/>
  <c r="U27" i="13"/>
  <c r="U26" i="13"/>
  <c r="U25" i="13"/>
  <c r="U19" i="13"/>
  <c r="U17" i="13"/>
  <c r="U15" i="13"/>
  <c r="U14" i="13"/>
  <c r="U13" i="13"/>
  <c r="Q13" i="14" l="1"/>
  <c r="W19" i="13" l="1"/>
  <c r="AA19" i="13" s="1"/>
  <c r="W13" i="13" l="1"/>
  <c r="AA13" i="13" l="1"/>
  <c r="O18" i="14" l="1"/>
  <c r="Q18" i="14" s="1"/>
  <c r="O15" i="14"/>
  <c r="Q15" i="14" s="1"/>
  <c r="O14" i="14"/>
  <c r="F101" i="29" l="1"/>
  <c r="Y14" i="13" l="1"/>
  <c r="F78" i="26" l="1"/>
  <c r="H78" i="26"/>
  <c r="J78" i="26"/>
  <c r="Q28" i="13" l="1"/>
  <c r="Q37" i="13" s="1"/>
  <c r="Q16" i="13"/>
  <c r="Q23" i="13" s="1"/>
  <c r="I95" i="30" l="1"/>
  <c r="G95" i="30"/>
  <c r="E95" i="30"/>
  <c r="H101" i="29" l="1"/>
  <c r="J101" i="29"/>
  <c r="D39" i="26" l="1"/>
  <c r="F39" i="26"/>
  <c r="J39" i="26"/>
  <c r="S16" i="13" l="1"/>
  <c r="S23" i="13" s="1"/>
  <c r="M16" i="14" l="1"/>
  <c r="M20" i="14" s="1"/>
  <c r="M25" i="14" l="1"/>
  <c r="M30" i="14" s="1"/>
  <c r="O16" i="14" l="1"/>
  <c r="O20" i="14" s="1"/>
  <c r="O25" i="14"/>
  <c r="O30" i="14" s="1"/>
  <c r="Y26" i="13" l="1"/>
  <c r="D101" i="29" l="1"/>
  <c r="D111" i="29" s="1"/>
  <c r="D114" i="29" s="1"/>
  <c r="D116" i="29" l="1"/>
  <c r="J111" i="29"/>
  <c r="J114" i="29" s="1"/>
  <c r="H111" i="29"/>
  <c r="H114" i="29" s="1"/>
  <c r="F111" i="29"/>
  <c r="F114" i="29" s="1"/>
  <c r="D137" i="29" l="1"/>
  <c r="D139" i="29" s="1"/>
  <c r="D156" i="29" s="1"/>
  <c r="D153" i="29" s="1"/>
  <c r="D120" i="29"/>
  <c r="D148" i="29" s="1"/>
  <c r="C9" i="30"/>
  <c r="H116" i="29"/>
  <c r="G9" i="30"/>
  <c r="G38" i="30" s="1"/>
  <c r="F116" i="29"/>
  <c r="E9" i="30"/>
  <c r="E38" i="30" s="1"/>
  <c r="J116" i="29"/>
  <c r="I9" i="30"/>
  <c r="J143" i="29" l="1"/>
  <c r="J137" i="29"/>
  <c r="J139" i="29" s="1"/>
  <c r="J151" i="29" s="1"/>
  <c r="J120" i="29"/>
  <c r="H143" i="29"/>
  <c r="K23" i="14" s="1"/>
  <c r="H137" i="29"/>
  <c r="H139" i="29" s="1"/>
  <c r="H151" i="29" s="1"/>
  <c r="F137" i="29"/>
  <c r="F139" i="29" s="1"/>
  <c r="F156" i="29" s="1"/>
  <c r="F153" i="29" s="1"/>
  <c r="F151" i="29" s="1"/>
  <c r="F120" i="29"/>
  <c r="F148" i="29" s="1"/>
  <c r="F145" i="29" s="1"/>
  <c r="H120" i="29"/>
  <c r="K14" i="14"/>
  <c r="Q14" i="14" s="1"/>
  <c r="Q16" i="14" s="1"/>
  <c r="Q20" i="14" s="1"/>
  <c r="Y28" i="13"/>
  <c r="Y37" i="13" s="1"/>
  <c r="Y16" i="13"/>
  <c r="Y23" i="13" s="1"/>
  <c r="F143" i="29" l="1"/>
  <c r="K14" i="13"/>
  <c r="W14" i="13" s="1"/>
  <c r="Q23" i="14"/>
  <c r="Y38" i="13"/>
  <c r="J102" i="26"/>
  <c r="J104" i="26" s="1"/>
  <c r="H102" i="26"/>
  <c r="H104" i="26" s="1"/>
  <c r="F102" i="26"/>
  <c r="F104" i="26" s="1"/>
  <c r="D102" i="26"/>
  <c r="D104" i="26" s="1"/>
  <c r="C28" i="13" l="1"/>
  <c r="C37" i="13" s="1"/>
  <c r="C38" i="13" l="1"/>
  <c r="I38" i="30" l="1"/>
  <c r="J79" i="26"/>
  <c r="J105" i="26" s="1"/>
  <c r="F79" i="26"/>
  <c r="F105" i="26" s="1"/>
  <c r="F40" i="26"/>
  <c r="J40" i="26"/>
  <c r="E72" i="30" l="1"/>
  <c r="E75" i="30" s="1"/>
  <c r="E122" i="30" s="1"/>
  <c r="E124" i="30" s="1"/>
  <c r="I72" i="30"/>
  <c r="I75" i="30" s="1"/>
  <c r="I122" i="30" s="1"/>
  <c r="I124" i="30" s="1"/>
  <c r="F106" i="26"/>
  <c r="D78" i="26" l="1"/>
  <c r="D79" i="26" l="1"/>
  <c r="D105" i="26" s="1"/>
  <c r="C38" i="30"/>
  <c r="C72" i="30" s="1"/>
  <c r="H79" i="26"/>
  <c r="H105" i="26" s="1"/>
  <c r="G72" i="30"/>
  <c r="H40" i="26"/>
  <c r="D40" i="26"/>
  <c r="J106" i="26"/>
  <c r="G75" i="30" l="1"/>
  <c r="G122" i="30" s="1"/>
  <c r="C75" i="30"/>
  <c r="C122" i="30" s="1"/>
  <c r="H106" i="26"/>
  <c r="D106" i="26"/>
  <c r="I25" i="14"/>
  <c r="I30" i="14" s="1"/>
  <c r="G25" i="14"/>
  <c r="G30" i="14" s="1"/>
  <c r="E25" i="14"/>
  <c r="E30" i="14" s="1"/>
  <c r="C25" i="14"/>
  <c r="C30" i="14" s="1"/>
  <c r="C124" i="30" l="1"/>
  <c r="C125" i="30" s="1"/>
  <c r="G124" i="30"/>
  <c r="G125" i="30" s="1"/>
  <c r="V28" i="13"/>
  <c r="O28" i="13"/>
  <c r="O37" i="13" s="1"/>
  <c r="M28" i="13"/>
  <c r="M37" i="13" s="1"/>
  <c r="I28" i="13"/>
  <c r="I37" i="13" s="1"/>
  <c r="G28" i="13"/>
  <c r="G37" i="13" s="1"/>
  <c r="E28" i="13"/>
  <c r="E37" i="13" s="1"/>
  <c r="W27" i="13"/>
  <c r="AA27" i="13" s="1"/>
  <c r="G38" i="13" l="1"/>
  <c r="I38" i="13"/>
  <c r="E38" i="13"/>
  <c r="W32" i="13"/>
  <c r="U28" i="13"/>
  <c r="U37" i="13" s="1"/>
  <c r="W25" i="13"/>
  <c r="U38" i="13" l="1"/>
  <c r="AA32" i="13"/>
  <c r="AA25" i="13"/>
  <c r="K25" i="14" l="1"/>
  <c r="K30" i="14" s="1"/>
  <c r="Q25" i="14"/>
  <c r="Q30" i="14" s="1"/>
  <c r="Q31" i="14" l="1"/>
  <c r="O16" i="13"/>
  <c r="O23" i="13" s="1"/>
  <c r="M16" i="13"/>
  <c r="M23" i="13" s="1"/>
  <c r="I16" i="13"/>
  <c r="I23" i="13" s="1"/>
  <c r="G16" i="13"/>
  <c r="G23" i="13" s="1"/>
  <c r="E16" i="13"/>
  <c r="E23" i="13" s="1"/>
  <c r="C16" i="13"/>
  <c r="C23" i="13" s="1"/>
  <c r="I16" i="14"/>
  <c r="E16" i="14"/>
  <c r="C16" i="14"/>
  <c r="W15" i="13" l="1"/>
  <c r="AA15" i="13" s="1"/>
  <c r="G16" i="14" l="1"/>
  <c r="K16" i="13" l="1"/>
  <c r="K23" i="13" s="1"/>
  <c r="K16" i="14"/>
  <c r="K20" i="14" s="1"/>
  <c r="AA14" i="13" l="1"/>
  <c r="AA16" i="13" s="1"/>
  <c r="W16" i="13" l="1"/>
  <c r="U16" i="13"/>
  <c r="U23" i="13" s="1"/>
  <c r="W17" i="13" l="1"/>
  <c r="W23" i="13" s="1"/>
  <c r="AA17" i="13" l="1"/>
  <c r="AA23" i="13" s="1"/>
  <c r="F162" i="29"/>
  <c r="H162" i="29"/>
  <c r="D145" i="29"/>
  <c r="D143" i="29" s="1"/>
  <c r="K26" i="13" l="1"/>
  <c r="K28" i="13" l="1"/>
  <c r="K37" i="13" s="1"/>
  <c r="K38" i="13" s="1"/>
  <c r="W26" i="13"/>
  <c r="AA26" i="13" l="1"/>
  <c r="AA28" i="13" s="1"/>
  <c r="AA37" i="13" s="1"/>
  <c r="AA38" i="13" s="1"/>
  <c r="W28" i="13"/>
  <c r="W37" i="13" s="1"/>
  <c r="W38" i="13" s="1"/>
  <c r="D151" i="29"/>
</calcChain>
</file>

<file path=xl/sharedStrings.xml><?xml version="1.0" encoding="utf-8"?>
<sst xmlns="http://schemas.openxmlformats.org/spreadsheetml/2006/main" count="571" uniqueCount="330">
  <si>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</si>
  <si>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</si>
  <si>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</si>
  <si>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</si>
  <si>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</si>
  <si>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</si>
  <si>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</si>
  <si>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</si>
  <si>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</si>
  <si>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</si>
  <si>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</si>
  <si>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</si>
  <si>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</si>
  <si>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</si>
  <si>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</si>
  <si>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</si>
  <si>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</si>
  <si>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งบแสดงการเปลี่ยนแปลงส่วนของผู้ถือหุ้น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</si>
  <si>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</si>
  <si>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</si>
  <si>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</si>
  <si>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</si>
  <si>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</si>
  <si>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</si>
  <si>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</si>
  <si>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</si>
  <si>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</si>
  <si>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</si>
  <si>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</si>
  <si>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ต้นทุนงานที่ยังไม่ถึงกำหนดชำระ</t>
  </si>
  <si>
    <t>ยังไม่ได้จัดสรร</t>
  </si>
  <si>
    <t>รายได้ค่านายหน้า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</si>
  <si>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</si>
  <si>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</si>
  <si>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</si>
  <si>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>ที่ออกและ</t>
  </si>
  <si>
    <t>ชำระเต็มมูลค่าแล้ว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</si>
  <si>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</si>
  <si>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</si>
  <si>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</si>
  <si>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</si>
  <si>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</si>
  <si>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</si>
  <si>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</si>
  <si>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</si>
  <si>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</si>
  <si>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</si>
  <si>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</si>
  <si>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ต้นทุนงานที่ยังไม่ถึงกำหนดชำระ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</si>
  <si>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</si>
  <si>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</si>
  <si>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</si>
  <si>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</si>
  <si>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</si>
  <si>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</si>
  <si>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ที่ออกและชำระ</t>
  </si>
  <si>
    <t>เต็มมูลค่าแล้ว</t>
  </si>
  <si>
    <t>รวมธุรกิจภายใต้</t>
  </si>
  <si>
    <t>การควบคุมเดียวกัน</t>
  </si>
  <si>
    <t>เงินจ่ายล่วงหน้าค่างานก่อสร้าง</t>
  </si>
  <si>
    <t>รายได้จากการบริหารโครงการ</t>
  </si>
  <si>
    <t>รายได้จากการขายอสังหาริมทรัพย์</t>
  </si>
  <si>
    <t>ต้นทุนการขายอสังหาริมทรัพย์</t>
  </si>
  <si>
    <t xml:space="preserve">   ต้นทุนพัฒนาอสังหาริมทรัพย์ลดลงจากการโอนเป็นต้นทุนขาย</t>
  </si>
  <si>
    <t xml:space="preserve">   เงินรับล่วงหน้าจากลูกค้า</t>
  </si>
  <si>
    <t>เงินสดรับจากเงินกู้ยืมระยะยาว</t>
  </si>
  <si>
    <t>เงินรับล่วงหน้าจากลูกค้า</t>
  </si>
  <si>
    <t>งบกระแสเงินสด (ต่อ)</t>
  </si>
  <si>
    <t xml:space="preserve">   เงินจ่ายล่วงหน้าค่างานก่อสร้าง</t>
  </si>
  <si>
    <t>จ่ายดอกเบี้ย</t>
  </si>
  <si>
    <t>จากการซื้อกิจการ</t>
  </si>
  <si>
    <t>(หน่วย: พันบาท)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</si>
  <si>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</si>
  <si>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</si>
  <si>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</si>
  <si>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</si>
  <si>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</si>
  <si>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</si>
  <si>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</si>
  <si>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(ยังไม่ได้ตรวจสอบ แต่สอบทานแล้ว)</t>
  </si>
  <si>
    <t>กำไรขาดทุนเบ็ดเสร็จรวมสำหรับงวด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</si>
  <si>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</si>
  <si>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</si>
  <si>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</si>
  <si>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ค่าใช้จ่ายในการขาย</t>
  </si>
  <si>
    <t>ยุติธรรมของสินทรัพย์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</si>
  <si>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</si>
  <si>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</si>
  <si>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t>ต้นทุนการพัฒนาอสังหาริมทรัพย์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</si>
  <si>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</si>
  <si>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</si>
  <si>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</si>
  <si>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</si>
  <si>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แก่กิจการที่เกี่ยวข้องกัน</t>
  </si>
  <si>
    <t xml:space="preserve">   ชำระภายในหนึ่งปี</t>
  </si>
  <si>
    <t>ภาษีเงินได้ค้างจ่าย</t>
  </si>
  <si>
    <t>เจ้าหนี้เงินประกันผลงาน</t>
  </si>
  <si>
    <t>เงินกู้ยืมระยะยาว - สุทธิจากส่วนที่ถึงกำหนด</t>
  </si>
  <si>
    <t xml:space="preserve">   ทุนจดทะเบียน </t>
  </si>
  <si>
    <t>ตัดจำหน่ายส่วนเกินทุน</t>
  </si>
  <si>
    <t>บริษัท อนันดา ดีเวลลอปเม้นท์ จำกัด (มหาชน) และบริษัทย่อย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</si>
  <si>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</si>
  <si>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</si>
  <si>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กำไรขาดทุน:</t>
  </si>
  <si>
    <t>อสังหาริมทรัพย์เพื่อการลงทุน</t>
  </si>
  <si>
    <t xml:space="preserve">      หุ้นสามัญ 3,333,000,000 หุ้น มูลค่าหุ้นละ 0.10 บาท 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</si>
  <si>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</si>
  <si>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</si>
  <si>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</si>
  <si>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>เงินสดจ่ายค่าธรรมเนียมทางการเงิน</t>
  </si>
  <si>
    <t>งบกำไรขาดทุนเบ็ดเสร็จ (ต่อ)</t>
  </si>
  <si>
    <t xml:space="preserve">บริษัท อนันดา ดีเวลลอปเม้นท์ จำกัด (มหาชน) และบริษัทย่อย </t>
  </si>
  <si>
    <t>รวม</t>
  </si>
  <si>
    <t>(หน่วย: บาท)</t>
  </si>
  <si>
    <t>เงินสดจ่ายซื้ออาคาร อุปกรณ์และสินทรัพย์ไม่มีตัวตน</t>
  </si>
  <si>
    <t>เงินกู้ยืมระยะสั้นจากและดอกเบี้ยค้างจ่าย</t>
  </si>
  <si>
    <t>เงินลงทุนในการร่วมค้า</t>
  </si>
  <si>
    <t>เงินให้กู้ยืมระยะยาวแก่และดอกเบี้ยค้างรับจาก</t>
  </si>
  <si>
    <t>เงินสดจ่ายสำหรับเงินให้กู้ยืมระยะยาวแก่กิจการที่เกี่ยวข้องกัน</t>
  </si>
  <si>
    <t>เงินสดจ่ายสำหรับเงินลงทุนในการร่วมค้า</t>
  </si>
  <si>
    <t xml:space="preserve">กำไรสะสม </t>
  </si>
  <si>
    <t>ประมาณการหนี้สินระยะสั้น</t>
  </si>
  <si>
    <t>กำไรสะสม</t>
  </si>
  <si>
    <t xml:space="preserve">   งานระหว่างก่อสร้าง</t>
  </si>
  <si>
    <t xml:space="preserve">   เงินจ่ายล่วงหน้าค่าซื้อที่ดินโครงการและต้นทุนที่เกี่ยวข้อง</t>
  </si>
  <si>
    <t xml:space="preserve">   ประมาณการหนี้สินระยะสั้น</t>
  </si>
  <si>
    <t>เงินสดจ่ายสำหรับเงินลงทุนในบริษัทย่อย</t>
  </si>
  <si>
    <t>กำไรสำหรับงวด</t>
  </si>
  <si>
    <t>รายได้ที่ยังไม่เรียกชำระ</t>
  </si>
  <si>
    <t>หุ้นกู้ด้อยสิทธิที่มีลักษณะคล้ายทุน</t>
  </si>
  <si>
    <t>รวมส่วนของผู้ถือหุ้น</t>
  </si>
  <si>
    <t>หุ้นกู้ด้อยสิทธิ</t>
  </si>
  <si>
    <t>ที่มีลักษณะคล้ายทุน</t>
  </si>
  <si>
    <t xml:space="preserve">   กิจการที่เกี่ยวข้องกันที่ถึงกำหนดชำระภายในหนึ่งปี</t>
  </si>
  <si>
    <t>เงินจ่ายล่วงหน้าค่าซื้อที่ดินโครงการและต้นทุนที่เกี่ยวข้อง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</si>
  <si>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</si>
  <si>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</si>
  <si>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 xml:space="preserve">   ยังไม่ได้จัดสรร </t>
  </si>
  <si>
    <t>กำไรขาดทุนเบ็ดเสร็จอื่นสำหรับงวด</t>
  </si>
  <si>
    <t>เงินกู้ยืมระยะสั้นจากสถาบันการเงิน</t>
  </si>
  <si>
    <t xml:space="preserve">   รายได้ที่ยังไม่เรียกชำระ</t>
  </si>
  <si>
    <t xml:space="preserve">   งานระหว่างก่อสร้างลดลงจากการโอนเป็นต้นทุนการให้บริการก่อสร้าง</t>
  </si>
  <si>
    <t xml:space="preserve">   เงินสดรับ (จ่าย) จากกิจกรรมดำเนินงาน:</t>
  </si>
  <si>
    <t>ต้นทุนการบริหารโครงการ</t>
  </si>
  <si>
    <t>ต้นทุนค่านายหน้า</t>
  </si>
  <si>
    <t>ประมาณการหนี้สินระยะยาว</t>
  </si>
  <si>
    <t>(ยังไม่ได้ตรวจสอบ</t>
  </si>
  <si>
    <t>(ตรวจสอบแล้ว)</t>
  </si>
  <si>
    <t>แต่สอบทานแล้ว)</t>
  </si>
  <si>
    <t xml:space="preserve">   ทุนออกจำหน่ายและชำระเต็มมูลค่าแล้ว</t>
  </si>
  <si>
    <t xml:space="preserve">   เงินปันผลรับ</t>
  </si>
  <si>
    <t>เงินสดรับสำหรับเงินให้กู้ยืมระยะยาวแก่กิจการที่เกี่ยวข้องกัน</t>
  </si>
  <si>
    <t>เงินกู้ยืมระยะสั้นจากสถาบันการเงินเพิ่มขึ้น (ลดลง)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</si>
  <si>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</si>
  <si>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</si>
  <si>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เงินให้กู้ยืมระยะยาวแก่และดอกเบี้ยค้างรับจากกิจการ</t>
  </si>
  <si>
    <t xml:space="preserve">   ที่เกี่ยวข้องกัน - สุทธิจากส่วนที่ถึงกำหนดชำระภายในหนึ่งปี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</si>
  <si>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</si>
  <si>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</si>
  <si>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ส่วนที่เป็นของผู้มีส่วนได้เสียที่ไม่มีอำนาจควบคุมบริษัทย่อย</t>
  </si>
  <si>
    <t>การแบ่งปันกำไรขาดทุนเบ็ดเสร็จรวม</t>
  </si>
  <si>
    <t>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</si>
  <si>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</si>
  <si>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</si>
  <si>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</si>
  <si>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เงินปันผลจ่ายของหุ้นกู้ด้อยสิทธิที่มีลักษณะคล้ายทุน </t>
  </si>
  <si>
    <t xml:space="preserve">   สำรองผลประโยชน์ระยะยาวของพนักงาน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</si>
  <si>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</si>
  <si>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</si>
  <si>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</si>
  <si>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</si>
  <si>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>รายได้ค่าบริการ</t>
  </si>
  <si>
    <t>รายได้ค่าเช่า</t>
  </si>
  <si>
    <t xml:space="preserve">   อื่น ๆ</t>
  </si>
  <si>
    <t>ต้นทุนค่าบริการ</t>
  </si>
  <si>
    <t>ต้นทุนค่าเช่า</t>
  </si>
  <si>
    <t>จากการตีมูลค่า</t>
  </si>
  <si>
    <t>ส่วนเกินทุน</t>
  </si>
  <si>
    <t xml:space="preserve">   หนี้สินไม่หมุนเวียนอื่น</t>
  </si>
  <si>
    <t>ต้นทุนในการได้มาซึ่งสัญญาที่ทำกับลูกค้า</t>
  </si>
  <si>
    <t>กำไรขาดทุนเบ็ดเสร็จอื่น</t>
  </si>
  <si>
    <t>รายได้ (ค่าใช้จ่าย) ภาษีเงินได้</t>
  </si>
  <si>
    <t xml:space="preserve">   ต้นทุนในการได้มาซึ่งสัญญาที่ทำกับลูกค้า</t>
  </si>
  <si>
    <t xml:space="preserve">   ต้นทุนในการได้มาซึ่งสัญญาที่ทำกับลูกค้ารับรู้เป็นค่าใช้จ่าย</t>
  </si>
  <si>
    <t>ส่วนแบ่งกำไรจากเงินลงทุนในการร่วมค้า</t>
  </si>
  <si>
    <t xml:space="preserve">   รับคืนภาษีเงินได้</t>
  </si>
  <si>
    <t xml:space="preserve">   ส่วนแบ่งกำไรจากเงินลงทุนในการร่วมค้า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</si>
  <si>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</si>
  <si>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</si>
  <si>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</si>
  <si>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รายการอื่นของการเปลี่ยนแปลงที่เกิดจากผู้ถือหุ้น</t>
  </si>
  <si>
    <t>บริษัทย่อยจ่ายเงินปันผลให้ผู้มีส่วนได้เสียที่ไม่มีอำนาจควบคุม</t>
  </si>
  <si>
    <t xml:space="preserve">   เจ้าหนี้เงินประกันผลงาน</t>
  </si>
  <si>
    <t>2563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</si>
  <si>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</si>
  <si>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</si>
  <si>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</si>
  <si>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</si>
  <si>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</si>
  <si>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</si>
  <si>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ขายบริษัทย่อย</t>
  </si>
  <si>
    <t>รายได้ดอกเบี้ย</t>
  </si>
  <si>
    <t>รายได้เงินปันผล</t>
  </si>
  <si>
    <t xml:space="preserve">   กำไรจากการขายเงินลงทุนในบริษัทย่อย</t>
  </si>
  <si>
    <t>หมายเหตุประกอบงบการเงินรวมระหว่างกาลเป็นส่วนหนึ่งของงบการเงินนี้</t>
  </si>
  <si>
    <t>รายการที่จะไม่ถูกบันทึกในส่วนของกำไรหรือขาดทุนในภายหลัง</t>
  </si>
  <si>
    <t>เงินให้กู้ยืมแก่และดอกเบี้ยค้างรับจากกิจการที่เกี่ยวข้องกัน</t>
  </si>
  <si>
    <t xml:space="preserve">   ค่าใช้จ่ายประมาณการหนี้สินระยะสั้น (โอนกลับ)</t>
  </si>
  <si>
    <t>เงินให้กู้ยืมแก่กิจการที่เกี่ยวข้องกันลดลง (เพิ่มขึ้น)</t>
  </si>
  <si>
    <t>จ่ายเงินปันผลของหุ้นกู้ด้อยสิทธิที่มีลักษณะคล้ายทุน</t>
  </si>
  <si>
    <t>เงินสดสุทธิจาก (ใช้ไปใน) กิจกรรมจัดหาเงิน</t>
  </si>
  <si>
    <t>จากการ</t>
  </si>
  <si>
    <t>ส่วนเกิน (ต่ำ) ทุน</t>
  </si>
  <si>
    <t xml:space="preserve">   สินทรัพย์ทางการเงินไม่หมุนเวียนอื่น</t>
  </si>
  <si>
    <t xml:space="preserve">   หนี้สินทางการเงินหมุนเวียนอื่น</t>
  </si>
  <si>
    <t>ส่วนเกินมูลค่าหุ้น</t>
  </si>
  <si>
    <t xml:space="preserve">   เงินลงทุนในการร่วมค้าเปลี่ยนเป็นเงินลงทุนในบริษัทย่อย</t>
  </si>
  <si>
    <t xml:space="preserve">   ประมาณการหนี้สินระยะยาว</t>
  </si>
  <si>
    <t>เงินสดเพิ่มขึ้นสุทธิจากการซื้อเงินลงทุนในการร่วมค้าจนเป็นบริษัทย่อย</t>
  </si>
  <si>
    <t>เงินฝากสถาบันการเงินที่มีภาระค้ำประกัน</t>
  </si>
  <si>
    <t>กำไร (ขาดทุน) สำหรับงวด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</si>
  <si>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</si>
  <si>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</si>
  <si>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การแบ่งปันกำไร (ขาดทุน) </t>
  </si>
  <si>
    <t>เงินฝากสถาบันการเงินที่มีภาระค้ำประกันลดลง</t>
  </si>
  <si>
    <t>เงินสดสุทธิจาก (ใช้ไปใน) กิจกรรมลงทุน</t>
  </si>
  <si>
    <t>ซื้อส่วนของผู้มีส่วนได้เสียที่ไม่มีอำนาจควบคุมของบริษัทย่อย</t>
  </si>
  <si>
    <t>หนี้สินทางการเงินไม่หมุนเวียนอื่น</t>
  </si>
  <si>
    <t xml:space="preserve">   หนี้สินทางการเงินไม่หมุนเวียนอื่น</t>
  </si>
  <si>
    <t>เงินสดรับจากการจำหน่ายเงินลงทุนในบริษัทย่อย</t>
  </si>
  <si>
    <t>31 ธันวาคม 2563</t>
  </si>
  <si>
    <t>2564</t>
  </si>
  <si>
    <t xml:space="preserve">ยอดคงเหลือ ณ วันที่ 1 มกราคม 2564 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</si>
  <si>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</si>
  <si>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</si>
  <si>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สินทรัพย์ไม่หมุนเวียนที่ถือไว้เพื่อขาย</t>
  </si>
  <si>
    <t>หนี้สินที่เกี่ยวข้องโดยตรงกับสินทรัพย์ไม่หมุนเวียนที่ถือไว้เพื่อขาย</t>
  </si>
  <si>
    <t xml:space="preserve">   สินทรัพย์ทางการเงินหมุนเวียนอื่น</t>
  </si>
  <si>
    <t>กำไร (ขาดทุน) สำหรับงวดจากการดำเนินต่อเนื่อง</t>
  </si>
  <si>
    <t>การดำเนินงานที่ยกเลิก</t>
  </si>
  <si>
    <t>การดำเนินงานต่อเนื่อง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</si>
  <si>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</si>
  <si>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</si>
  <si>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 xml:space="preserve">      จากการดำเนินงานต่อเนื่อง</t>
  </si>
  <si>
    <t xml:space="preserve">   กำไรสำหรับงวดจากการดำเนินงานต่อเนื่อง</t>
  </si>
  <si>
    <t xml:space="preserve">      จากการดำเนินงานที่ยกเลิก</t>
  </si>
  <si>
    <t>กำไรจากกิจกรรมดำเนินงาน</t>
  </si>
  <si>
    <t>กำไร (ขาดทุน) ก่อนภาษีเงินได้</t>
  </si>
  <si>
    <t xml:space="preserve">   ด้วยมูลค่ายุติธรรมผ่านกำไรขาดทุนเบ็ดเสร็จอื่น - สุทธิจากภาษีเงินได้</t>
  </si>
  <si>
    <t xml:space="preserve">   กำไร (ขาดทุน) สำหรับงวดจากการดำเนินงานต่อเนื่อง</t>
  </si>
  <si>
    <t xml:space="preserve">   กำไร (ขาดทุน) สำหรับงวดจากการดำเนินงานที่ยกเลิก</t>
  </si>
  <si>
    <t>บริษัทย่อยจ่ายเงินปันผลให้ผู้มีส่วนได้เสียที่ไม่มี</t>
  </si>
  <si>
    <t xml:space="preserve">      ที่คาดว่าจะได้รับ</t>
  </si>
  <si>
    <t xml:space="preserve">   การปรับลด (โอนกลับ) ต้นทุนพัฒนาอสังหาริมทรัพย์เป็นมูลค่าสุทธิ</t>
  </si>
  <si>
    <t xml:space="preserve">      สินทรัพย์ทางการเงินหมุนเวียนอื่น</t>
  </si>
  <si>
    <t xml:space="preserve">      ด้วยมูลค่ายุติธรรมผ่านกำไรขาดทุนเบ็ดเสร็จอื่น</t>
  </si>
  <si>
    <t xml:space="preserve">   ผลขาดทุนด้านเครดิตที่คาดว่าจะเกิดขึ้น (โอนกลับ)</t>
  </si>
  <si>
    <t xml:space="preserve">   ขาดทุนจากการเปลี่ยนแปลงสัญญา</t>
  </si>
  <si>
    <t xml:space="preserve">   กำไรจากการขายเงินลงทุนในสินทรัพย์ทางการเงินหมุนเวียนอื่น</t>
  </si>
  <si>
    <t xml:space="preserve">   ต้นทุนการพัฒนาอสังหาริมทรัพย์</t>
  </si>
  <si>
    <t>เงินลงทุนในสินทรัพย์ทางการเงินหมุนเวียนอื่นลดลง (เพิ่มขึ้น)</t>
  </si>
  <si>
    <t xml:space="preserve">   ไม่หมุนเวียนอื่น</t>
  </si>
  <si>
    <t>เงินสดจ่ายสำหรับเงินลงทุนระยะยาวในสินทรัพย์ทางการเงิน</t>
  </si>
  <si>
    <t>เงินสดรับจากดอกเบี้ย</t>
  </si>
  <si>
    <t>เงินสดรับจากเงินปันผล</t>
  </si>
  <si>
    <t>เงินสดรับจากการขายอุปกรณ์</t>
  </si>
  <si>
    <t>เงินสดจ่ายหนี้สินตามสัญญาเช่า</t>
  </si>
  <si>
    <t>เงินสดจ่ายคืนเงินกู้ยืมระยะยาว</t>
  </si>
  <si>
    <t>เงินสดรับจากการออกหุ้นกู้ระยะยาว</t>
  </si>
  <si>
    <t>กำไร (ขาดทุน) สำหรับงวดจากการดำเนินที่ยกเลิก - สุทธิจากภาษีเงินได้</t>
  </si>
  <si>
    <t xml:space="preserve">   กำไรจากการเปลี่ยนแปลงมูลค่ายุติธรรมของเงินลงทุนใน</t>
  </si>
  <si>
    <t xml:space="preserve">      สินทรัพย์จากการซื้อกิจการ</t>
  </si>
  <si>
    <t xml:space="preserve">   ตัดจำหน่ายส่วนเกินทุนจากการตีมูลค่ายุติธรรมของ</t>
  </si>
  <si>
    <t xml:space="preserve">   สินทรัพย์ไม่หมุนเวียนที่ถือไว้เพื่อขาย</t>
  </si>
  <si>
    <t>กำไร (ขาดทุน) จากการวัดมูลค่าเงินลงทุนที่กำหนดให้วัดมูลค่า</t>
  </si>
  <si>
    <t>ที่วัดมูลค่ายุติธรรม</t>
  </si>
  <si>
    <t>เบ็ดเสร็จอื่น</t>
  </si>
  <si>
    <t>ผ่านกำไรขาดทุน</t>
  </si>
  <si>
    <t>ขาดทุนสำหรับงวด</t>
  </si>
  <si>
    <t>กำไร (ขาดทุน) จากเงินลงทุน</t>
  </si>
  <si>
    <t xml:space="preserve">   โอนต้นทุนการพัฒนาอสังหาริมทรัพย์เป็นที่ดิน อาคาร และอุปกรณ์</t>
  </si>
  <si>
    <t xml:space="preserve">   โอนเงินจ่ายล่วงหน้าค่าที่ดินเป็นเงินให้กู้ยืมแก่กิจการที่เกี่ยวข้องกัน</t>
  </si>
  <si>
    <t xml:space="preserve">   โอนสินทรัพย์สิทธิการใช้เป็นอสังหาริมทรัพย์เพื่อการลงทุน</t>
  </si>
  <si>
    <t xml:space="preserve">   อุปกรณ์เพิ่มขึ้นจากสัญญาเช่าซื้อ</t>
  </si>
  <si>
    <t>เงินสดสุทธิจาก (ใช้ไปใน) กิจกรรมดำเนินงาน</t>
  </si>
  <si>
    <t>เงินกู้ยืมระยะสั้นจากกิจการที่เกี่ยวข้องกันเพิ่มขึ้น</t>
  </si>
  <si>
    <t>เงินสดและรายการเทียบเท่าเงินสดเพิ่มขึ้นสุทธิ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</si>
  <si>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</si>
  <si>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</si>
  <si>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</si>
  <si>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</si>
  <si>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</si>
  <si>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สำหรับงวดหกเดือนสิ้นสุดวันที่ 30 มิถุนายน 2564</t>
  </si>
  <si>
    <t xml:space="preserve">   ตัดจำหน่ายภาษีเงินได้หัก ณ ที่จ่าย</t>
  </si>
  <si>
    <t>ชำระคืนหุ้นกู้ระยะยาว</t>
  </si>
  <si>
    <t>จ่ายเงินปันผล</t>
  </si>
  <si>
    <t xml:space="preserve">   หนี้สินตามสัญญาเช่าเพิ่มขึ้น</t>
  </si>
  <si>
    <t>เงินสดรับจากการออกหุ้นกู้ด้อยสิทธิที่มีลักษณะคล้ายทุน</t>
  </si>
  <si>
    <t>เงินสดจ่ายชำระคืนหุ้นกู้ด้อยสิทธิที่มีลักษณะคล้ายทุน</t>
  </si>
  <si>
    <t>เงินสดจ่ายค่าธรรมเนียมออกหุ้นกู้ด้อยสิทธิที่มีลักษณะคล้ายทุน</t>
  </si>
  <si>
    <t xml:space="preserve">   เจ้าหนี้ค่าซื้อสินทรัพย์เพิ่มขึ้น (ลดลง)</t>
  </si>
  <si>
    <t xml:space="preserve">   หนี้สินหมุนเวียนอื่นเพิ่มขึ้น (ลดลง) จากผลประโยชน์ทางภาษี</t>
  </si>
  <si>
    <t xml:space="preserve">   ผ่านกำไรขาดทุนเบ็ดเสร็จอื่น - สุทธิจากภาษีเงินได้</t>
  </si>
  <si>
    <t>กำไรจากการวัดมูลค่าเงินลงทุนที่กำหนดให้วัดมูลค่าด้วยมูลค่ายุติธรรม</t>
  </si>
  <si>
    <t>กำไร (ขาดทุน) ก่อนภาษีจากการดำเนินงานต่อเนื่อง</t>
  </si>
  <si>
    <t xml:space="preserve">   - สุทธิจากค่าใช้จ่ายที่เกี่ยวข้อง</t>
  </si>
  <si>
    <t xml:space="preserve">เงินสดรับจากการขายอสังหาริมทรัพย์เพื่อการลงทุน </t>
  </si>
  <si>
    <t xml:space="preserve">   อสังหาริมทรัพย์เพื่อการลงทุนเพิ่มขึ้น (ลดลง) จากสัญญาเช่า - สุทธิ</t>
  </si>
  <si>
    <t xml:space="preserve">   โอนหนี้สินทางการเงินหมุนเวียนอื่นเป็นหนี้สินตามสัญญาเช่า</t>
  </si>
  <si>
    <t xml:space="preserve">   ค่าธรรมเนียมการออกหุ้นกู้ด้อยสิทธิ์ที่มีลักษณะคล้ายทุนที่ยังไม่ได้ชำระ</t>
  </si>
  <si>
    <t>2, 3</t>
  </si>
  <si>
    <t>2, 8</t>
  </si>
  <si>
    <t>2, 16</t>
  </si>
  <si>
    <t>2, 9.1, 10.2</t>
  </si>
  <si>
    <t xml:space="preserve">   - สุทธิจากภาษีเงินได้ (หมายเหตุ 19)</t>
  </si>
  <si>
    <t>เงินปันผลจ่าย (หมายเหตุ 24)</t>
  </si>
  <si>
    <t>ออกหุ้นกู้ด้อยสิทธิที่มีลักษณะคล้ายทุน (หมายเหตุ 19)</t>
  </si>
  <si>
    <t xml:space="preserve">   อำนาจควบคุม (หมายเหตุ 9)</t>
  </si>
  <si>
    <t xml:space="preserve">   (หมายเหตุ 9)</t>
  </si>
  <si>
    <t>กำไร (ขาดทุน) ก่อนภาษีจากการดำเนินงานที่ยกเลิก (หมายเหตุ 22)</t>
  </si>
  <si>
    <t>ชำระคืนหุ้นกู้ด้อยสิทธิที่มีลักษณะคล้ายทุน (หมายเหตุ 19)</t>
  </si>
  <si>
    <t xml:space="preserve">   ขาดทุนจากการด้อยค่าของสินทรัพย์ (โอนกลับ)</t>
  </si>
  <si>
    <t xml:space="preserve">   ขาดทุนจากการยกเลิกสัญญาเช่า</t>
  </si>
  <si>
    <t xml:space="preserve">   กำไรจากการโอนสิทธิ</t>
  </si>
  <si>
    <t xml:space="preserve">   ขาดทุน (กำไร) จากการจำหน่าย/ตัดจำหน่ายอุปกรณ์ และสินทรัพย์ไม่มีตัวตน</t>
  </si>
  <si>
    <t xml:space="preserve">   ค่าใช้จ่ายประมาณการหนี้สินระยะยาว (โอนกลับ)</t>
  </si>
  <si>
    <t>2, 5</t>
  </si>
  <si>
    <t xml:space="preserve">   รับรู้รายการ (กำไร) ขาดทุน จากการปรับมูลค่าเงินลงทุนที่วัดมูลค่า</t>
  </si>
  <si>
    <t>รายการปรับกระทบยอดกำไร (ขาดทุน) ก่อนภาษีเป็น</t>
  </si>
  <si>
    <t xml:space="preserve">   ลูกหนี้จากการขายอสังหาริมทรัพย์เพื่อการลงทุนเพิ่มขึ้น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</si>
</sst>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d\ \ด\ด\ด\ด\ \b\b\b\b"/>
    <numFmt numFmtId="166" formatCode="_(* #,##0_);_(* \(#,##0\);_(* &quot;-&quot;??_);_(@_)"/>
    <numFmt numFmtId="167" formatCode="_(* #,##0.0_);_(* \(#,##0.0\);_(* &quot;-&quot;_);_(@_)"/>
    <numFmt numFmtId="168" formatCode="_(* #,##0.00_);_(* \(#,##0.00\);_(* &quot;-&quot;_);_(@_)"/>
  </numFmts>
  <fonts count="12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5"/>
      <name val="BrowalliaUPC"/>
      <family val="1"/>
    </font>
    <font>
      <sz val="18"/>
      <name val="Angsana New"/>
      <family val="1"/>
    </font>
    <font>
      <b/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1" fontId="0" fillId="0" borderId="0"/>
    <xf numFmtId="43" fontId="9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9" fillId="0" borderId="0"/>
    <xf numFmtId="43" fontId="9" fillId="0" borderId="0" applyFont="0" applyFill="0" applyBorder="0" applyAlignment="0" applyProtection="0"/>
  </cellStyleXfs>
  <cellXfs count="162">
    <xf numFmtId="1" fontId="0" fillId="0" borderId="0" xfId="0"/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41" fontId="4" fillId="0" borderId="1" xfId="0" applyNumberFormat="1" applyFont="1" applyFill="1" applyBorder="1" applyAlignment="1">
      <alignment horizontal="left" vertical="center"/>
    </xf>
    <xf numFmtId="41" fontId="4" fillId="0" borderId="1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1" fontId="4" fillId="0" borderId="0" xfId="0" applyFont="1" applyFill="1" applyAlignment="1">
      <alignment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167" fontId="7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horizontal="left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left" vertical="center"/>
    </xf>
    <xf numFmtId="41" fontId="4" fillId="0" borderId="6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left" vertical="center"/>
    </xf>
    <xf numFmtId="166" fontId="4" fillId="0" borderId="0" xfId="1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37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4" fillId="0" borderId="0" xfId="3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37" fontId="4" fillId="0" borderId="1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41" fontId="4" fillId="0" borderId="6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4" fillId="0" borderId="5" xfId="0" applyNumberFormat="1" applyFont="1" applyFill="1" applyBorder="1" applyAlignment="1">
      <alignment horizontal="left" vertical="center"/>
    </xf>
    <xf numFmtId="41" fontId="4" fillId="0" borderId="5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" fontId="4" fillId="0" borderId="0" xfId="0" applyFont="1" applyFill="1" applyBorder="1" applyAlignment="1">
      <alignment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4" fillId="0" borderId="5" xfId="0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8" fontId="4" fillId="0" borderId="2" xfId="0" applyNumberFormat="1" applyFont="1" applyFill="1" applyBorder="1" applyAlignment="1">
      <alignment vertical="center"/>
    </xf>
    <xf numFmtId="168" fontId="4" fillId="0" borderId="1" xfId="0" applyNumberFormat="1" applyFont="1" applyFill="1" applyBorder="1" applyAlignment="1">
      <alignment vertical="center"/>
    </xf>
    <xf numFmtId="168" fontId="4" fillId="0" borderId="6" xfId="0" applyNumberFormat="1" applyFont="1" applyFill="1" applyBorder="1" applyAlignment="1">
      <alignment vertical="center"/>
    </xf>
    <xf numFmtId="37" fontId="10" fillId="0" borderId="0" xfId="2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left"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vertical="center"/>
    </xf>
    <xf numFmtId="0" fontId="10" fillId="0" borderId="0" xfId="2" applyFont="1" applyFill="1" applyAlignment="1">
      <alignment horizontal="center" vertical="center"/>
    </xf>
    <xf numFmtId="0" fontId="10" fillId="0" borderId="5" xfId="2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center"/>
    </xf>
    <xf numFmtId="41" fontId="10" fillId="0" borderId="0" xfId="2" applyNumberFormat="1" applyFont="1" applyFill="1" applyBorder="1" applyAlignment="1">
      <alignment vertical="center"/>
    </xf>
    <xf numFmtId="41" fontId="10" fillId="0" borderId="5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Alignment="1">
      <alignment horizontal="right" vertical="center"/>
    </xf>
    <xf numFmtId="41" fontId="10" fillId="0" borderId="1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Border="1" applyAlignment="1">
      <alignment horizontal="center" vertical="center"/>
    </xf>
    <xf numFmtId="41" fontId="10" fillId="0" borderId="0" xfId="2" applyNumberFormat="1" applyFont="1" applyFill="1" applyAlignment="1">
      <alignment vertical="center"/>
    </xf>
    <xf numFmtId="0" fontId="11" fillId="0" borderId="0" xfId="2" applyFont="1" applyFill="1" applyAlignment="1">
      <alignment vertical="center"/>
    </xf>
    <xf numFmtId="41" fontId="10" fillId="0" borderId="6" xfId="2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0" fontId="10" fillId="0" borderId="2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38" fontId="4" fillId="0" borderId="2" xfId="0" applyNumberFormat="1" applyFont="1" applyFill="1" applyBorder="1" applyAlignment="1">
      <alignment horizontal="center" vertical="center"/>
    </xf>
    <xf numFmtId="41" fontId="10" fillId="0" borderId="0" xfId="2" applyNumberFormat="1" applyFont="1" applyFill="1" applyAlignment="1">
      <alignment horizontal="center" vertical="center"/>
    </xf>
    <xf numFmtId="2" fontId="4" fillId="0" borderId="1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left" vertical="center"/>
    </xf>
    <xf numFmtId="0" fontId="10" fillId="0" borderId="0" xfId="2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41" fontId="4" fillId="0" borderId="1" xfId="0" applyNumberFormat="1" applyFont="1" applyFill="1" applyBorder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38" fontId="4" fillId="0" borderId="2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2" xfId="6" xr:uid="{00000000-0005-0000-0000-000001000000}"/>
    <cellStyle name="Normal" xfId="0" builtinId="0"/>
    <cellStyle name="Normal 2" xfId="5" xr:uid="{00000000-0005-0000-0000-000003000000}"/>
    <cellStyle name="Normal 3" xfId="4" xr:uid="{00000000-0005-0000-0000-000004000000}"/>
    <cellStyle name="Normal_bs&amp;pl-2001 T217" xfId="2" xr:uid="{00000000-0005-0000-0000-000005000000}"/>
    <cellStyle name="Normal_BST-A183" xfId="3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81</xdr:row>
      <xdr:rowOff>0</xdr:rowOff>
    </xdr:from>
    <xdr:to>
      <xdr:col>1</xdr:col>
      <xdr:colOff>0</xdr:colOff>
      <xdr:row>81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81</xdr:row>
      <xdr:rowOff>0</xdr:rowOff>
    </xdr:from>
    <xdr:to>
      <xdr:col>1</xdr:col>
      <xdr:colOff>0</xdr:colOff>
      <xdr:row>81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13"/>
  <sheetViews>
    <sheetView showGridLines="0" view="pageBreakPreview" topLeftCell="A10" zoomScale="60" zoomScaleNormal="70" workbookViewId="0">
      <selection activeCell="B22" sqref="B22"/>
    </sheetView>
  </sheetViews>
  <sheetFormatPr defaultColWidth="10.5703125" defaultRowHeight="23.25"/>
  <cols>
    <col min="1" max="1" width="56.85546875" style="1" customWidth="1"/>
    <col min="2" max="2" width="8.7109375" style="1" customWidth="1"/>
    <col min="3" max="3" width="1.85546875" style="3" customWidth="1"/>
    <col min="4" max="4" width="15.28515625" style="3" bestFit="1" customWidth="1"/>
    <col min="5" max="5" width="1.85546875" style="3" customWidth="1"/>
    <col min="6" max="6" width="14.5703125" style="3" customWidth="1"/>
    <col min="7" max="7" width="1.85546875" style="3" customWidth="1"/>
    <col min="8" max="8" width="16.28515625" style="2" bestFit="1" customWidth="1"/>
    <col min="9" max="9" width="1.85546875" style="3" customWidth="1"/>
    <col min="10" max="10" width="15.28515625" style="2" bestFit="1" customWidth="1"/>
    <col min="11" max="11" width="11.5703125" style="1" bestFit="1" customWidth="1"/>
    <col min="12" max="16384" width="10.5703125" style="1"/>
  </cols>
  <sheetData>
    <row r="1" spans="1:15">
      <c r="A1" s="14" t="s">
        <v>100</v>
      </c>
      <c r="B1" s="5"/>
      <c r="C1" s="15"/>
      <c r="D1" s="15"/>
      <c r="E1" s="15"/>
      <c r="F1" s="15"/>
      <c r="G1" s="15"/>
      <c r="H1" s="16"/>
      <c r="I1" s="15"/>
      <c r="J1" s="16"/>
      <c r="K1" s="4"/>
      <c r="L1" s="4"/>
      <c r="M1" s="4"/>
      <c r="O1" s="3"/>
    </row>
    <row r="2" spans="1:15" s="54" customFormat="1">
      <c r="A2" s="14" t="s">
        <v>72</v>
      </c>
      <c r="B2" s="5"/>
      <c r="C2" s="15"/>
      <c r="D2" s="15"/>
      <c r="E2" s="15"/>
      <c r="F2" s="15"/>
      <c r="G2" s="15"/>
      <c r="H2" s="16"/>
      <c r="I2" s="15"/>
      <c r="J2" s="16"/>
      <c r="M2" s="55"/>
      <c r="O2" s="55"/>
    </row>
    <row r="3" spans="1:15" s="54" customFormat="1">
      <c r="A3" s="14" t="s">
        <v>287</v>
      </c>
      <c r="B3" s="5"/>
      <c r="C3" s="15"/>
      <c r="D3" s="15"/>
      <c r="E3" s="15"/>
      <c r="F3" s="15"/>
      <c r="G3" s="15"/>
      <c r="H3" s="16"/>
      <c r="I3" s="15"/>
      <c r="J3" s="16"/>
      <c r="M3" s="55"/>
      <c r="O3" s="55"/>
    </row>
    <row r="4" spans="1:15" s="54" customFormat="1">
      <c r="A4" s="4"/>
      <c r="B4" s="12"/>
      <c r="C4" s="6"/>
      <c r="D4" s="2"/>
      <c r="E4" s="6"/>
      <c r="F4" s="12"/>
      <c r="G4" s="6"/>
      <c r="H4" s="13"/>
      <c r="I4" s="6"/>
      <c r="J4" s="13" t="s">
        <v>71</v>
      </c>
      <c r="M4" s="55"/>
      <c r="O4" s="55"/>
    </row>
    <row r="5" spans="1:15" s="54" customFormat="1">
      <c r="A5" s="7"/>
      <c r="B5" s="70"/>
      <c r="C5" s="7"/>
      <c r="D5" s="155" t="s">
        <v>37</v>
      </c>
      <c r="E5" s="155"/>
      <c r="F5" s="155"/>
      <c r="G5" s="7"/>
      <c r="H5" s="156" t="s">
        <v>38</v>
      </c>
      <c r="I5" s="156"/>
      <c r="J5" s="156"/>
      <c r="M5" s="55"/>
      <c r="O5" s="55"/>
    </row>
    <row r="6" spans="1:15">
      <c r="A6" s="5"/>
      <c r="B6" s="87" t="s">
        <v>0</v>
      </c>
      <c r="C6" s="9"/>
      <c r="D6" s="77" t="s">
        <v>288</v>
      </c>
      <c r="E6" s="9"/>
      <c r="F6" s="77" t="s">
        <v>230</v>
      </c>
      <c r="G6" s="9"/>
      <c r="H6" s="77" t="s">
        <v>288</v>
      </c>
      <c r="I6" s="9"/>
      <c r="J6" s="77" t="s">
        <v>230</v>
      </c>
      <c r="M6" s="3"/>
      <c r="O6" s="3"/>
    </row>
    <row r="7" spans="1:15">
      <c r="A7" s="5"/>
      <c r="B7" s="71"/>
      <c r="C7" s="9"/>
      <c r="D7" s="10" t="s">
        <v>146</v>
      </c>
      <c r="E7" s="10"/>
      <c r="F7" s="10" t="s">
        <v>147</v>
      </c>
      <c r="G7" s="10"/>
      <c r="H7" s="10" t="s">
        <v>146</v>
      </c>
      <c r="I7" s="10"/>
      <c r="J7" s="10" t="s">
        <v>147</v>
      </c>
      <c r="M7" s="3"/>
      <c r="O7" s="3"/>
    </row>
    <row r="8" spans="1:15">
      <c r="A8" s="5"/>
      <c r="B8" s="71"/>
      <c r="C8" s="9"/>
      <c r="D8" s="10" t="s">
        <v>148</v>
      </c>
      <c r="E8" s="10"/>
      <c r="F8" s="10"/>
      <c r="G8" s="10"/>
      <c r="H8" s="10" t="s">
        <v>148</v>
      </c>
      <c r="I8" s="10"/>
      <c r="J8" s="10"/>
      <c r="M8" s="3"/>
      <c r="O8" s="3"/>
    </row>
    <row r="9" spans="1:15">
      <c r="A9" s="8" t="s">
        <v>23</v>
      </c>
      <c r="K9" s="56"/>
    </row>
    <row r="10" spans="1:15">
      <c r="A10" s="8" t="s">
        <v>10</v>
      </c>
      <c r="K10" s="56"/>
    </row>
    <row r="11" spans="1:15">
      <c r="A11" s="1" t="s">
        <v>26</v>
      </c>
      <c r="B11" s="50"/>
      <c r="C11" s="18"/>
      <c r="D11" s="19">
        <v>3552926</v>
      </c>
      <c r="E11" s="20"/>
      <c r="F11" s="19">
        <v>3186852</v>
      </c>
      <c r="G11" s="20"/>
      <c r="H11" s="19">
        <v>2148469</v>
      </c>
      <c r="I11" s="20"/>
      <c r="J11" s="19">
        <v>1990744</v>
      </c>
      <c r="K11" s="56"/>
    </row>
    <row r="12" spans="1:15">
      <c r="A12" s="1" t="s">
        <v>87</v>
      </c>
      <c r="B12" s="50" t="s">
        <v>310</v>
      </c>
      <c r="C12" s="50"/>
      <c r="D12" s="21">
        <v>343624</v>
      </c>
      <c r="E12" s="47"/>
      <c r="F12" s="21">
        <v>376435</v>
      </c>
      <c r="G12" s="47"/>
      <c r="H12" s="21">
        <v>70532</v>
      </c>
      <c r="I12" s="47"/>
      <c r="J12" s="21">
        <v>106249</v>
      </c>
      <c r="K12" s="56"/>
    </row>
    <row r="13" spans="1:15">
      <c r="A13" s="1" t="s">
        <v>128</v>
      </c>
      <c r="B13" s="50">
        <v>2</v>
      </c>
      <c r="C13" s="50"/>
      <c r="D13" s="21">
        <v>7443</v>
      </c>
      <c r="E13" s="47"/>
      <c r="F13" s="21">
        <v>81220</v>
      </c>
      <c r="G13" s="47"/>
      <c r="H13" s="21">
        <v>2874</v>
      </c>
      <c r="I13" s="47"/>
      <c r="J13" s="21">
        <v>10309</v>
      </c>
      <c r="K13" s="56"/>
    </row>
    <row r="14" spans="1:15">
      <c r="A14" s="1" t="s">
        <v>117</v>
      </c>
      <c r="B14" s="50"/>
      <c r="C14" s="50"/>
      <c r="D14" s="21"/>
      <c r="E14" s="47"/>
      <c r="F14" s="21"/>
      <c r="G14" s="47"/>
      <c r="H14" s="21"/>
      <c r="I14" s="47"/>
      <c r="J14" s="21"/>
      <c r="K14" s="56"/>
    </row>
    <row r="15" spans="1:15">
      <c r="A15" s="1" t="s">
        <v>133</v>
      </c>
      <c r="B15" s="50">
        <v>2</v>
      </c>
      <c r="C15" s="50"/>
      <c r="D15" s="21">
        <v>2801941</v>
      </c>
      <c r="E15" s="47"/>
      <c r="F15" s="21">
        <v>2689111</v>
      </c>
      <c r="G15" s="47"/>
      <c r="H15" s="21">
        <v>2801941</v>
      </c>
      <c r="I15" s="47"/>
      <c r="J15" s="21">
        <v>1640410</v>
      </c>
      <c r="K15" s="56"/>
    </row>
    <row r="16" spans="1:15">
      <c r="A16" s="1" t="s">
        <v>206</v>
      </c>
      <c r="B16" s="50">
        <v>2</v>
      </c>
      <c r="C16" s="18"/>
      <c r="D16" s="19">
        <v>0</v>
      </c>
      <c r="E16" s="20"/>
      <c r="F16" s="19">
        <v>0</v>
      </c>
      <c r="G16" s="20"/>
      <c r="H16" s="19">
        <v>4070340</v>
      </c>
      <c r="I16" s="20"/>
      <c r="J16" s="19">
        <v>3809204</v>
      </c>
      <c r="K16" s="56"/>
    </row>
    <row r="17" spans="1:11">
      <c r="A17" s="1" t="s">
        <v>88</v>
      </c>
      <c r="B17" s="50">
        <v>4</v>
      </c>
      <c r="C17" s="18"/>
      <c r="D17" s="19">
        <v>20679710</v>
      </c>
      <c r="E17" s="20"/>
      <c r="F17" s="19">
        <v>19828718</v>
      </c>
      <c r="G17" s="20"/>
      <c r="H17" s="19">
        <v>3438377</v>
      </c>
      <c r="I17" s="20"/>
      <c r="J17" s="19">
        <v>4013470</v>
      </c>
      <c r="K17" s="56"/>
    </row>
    <row r="18" spans="1:11">
      <c r="A18" s="1" t="s">
        <v>179</v>
      </c>
      <c r="B18" s="50"/>
      <c r="C18" s="18"/>
      <c r="D18" s="19">
        <v>7496</v>
      </c>
      <c r="E18" s="20"/>
      <c r="F18" s="19">
        <v>9812</v>
      </c>
      <c r="G18" s="20"/>
      <c r="H18" s="19">
        <v>173</v>
      </c>
      <c r="I18" s="20"/>
      <c r="J18" s="19">
        <v>102</v>
      </c>
      <c r="K18" s="56"/>
    </row>
    <row r="19" spans="1:11">
      <c r="A19" s="1" t="s">
        <v>59</v>
      </c>
      <c r="B19" s="50"/>
      <c r="C19" s="18"/>
      <c r="D19" s="19">
        <v>84450</v>
      </c>
      <c r="E19" s="20"/>
      <c r="F19" s="19">
        <v>98104</v>
      </c>
      <c r="G19" s="20"/>
      <c r="H19" s="19">
        <v>1758</v>
      </c>
      <c r="I19" s="20"/>
      <c r="J19" s="19">
        <v>1760</v>
      </c>
      <c r="K19" s="56"/>
    </row>
    <row r="20" spans="1:11">
      <c r="A20" s="1" t="s">
        <v>134</v>
      </c>
      <c r="B20" s="50">
        <v>2</v>
      </c>
      <c r="C20" s="18"/>
      <c r="D20" s="19">
        <v>19000</v>
      </c>
      <c r="E20" s="20"/>
      <c r="F20" s="19">
        <v>573996</v>
      </c>
      <c r="G20" s="20"/>
      <c r="H20" s="19">
        <v>19000</v>
      </c>
      <c r="I20" s="20"/>
      <c r="J20" s="19">
        <v>573996</v>
      </c>
      <c r="K20" s="56"/>
    </row>
    <row r="21" spans="1:11">
      <c r="A21" s="92" t="s">
        <v>234</v>
      </c>
      <c r="B21" s="50" t="s">
        <v>326</v>
      </c>
      <c r="C21" s="18"/>
      <c r="D21" s="19">
        <v>407862</v>
      </c>
      <c r="E21" s="20"/>
      <c r="F21" s="19">
        <v>194834</v>
      </c>
      <c r="G21" s="20"/>
      <c r="H21" s="19">
        <v>405335</v>
      </c>
      <c r="I21" s="20"/>
      <c r="J21" s="19">
        <v>190368</v>
      </c>
      <c r="K21" s="56"/>
    </row>
    <row r="22" spans="1:11">
      <c r="A22" s="92" t="s">
        <v>19</v>
      </c>
      <c r="B22" s="50">
        <v>6</v>
      </c>
      <c r="C22" s="18"/>
      <c r="D22" s="19">
        <v>257646</v>
      </c>
      <c r="E22" s="21"/>
      <c r="F22" s="19">
        <v>225715</v>
      </c>
      <c r="G22" s="21"/>
      <c r="H22" s="19">
        <v>267286</v>
      </c>
      <c r="I22" s="21"/>
      <c r="J22" s="19">
        <v>245773</v>
      </c>
      <c r="K22" s="56"/>
    </row>
    <row r="23" spans="1:11">
      <c r="A23" s="92" t="s">
        <v>235</v>
      </c>
      <c r="B23" s="50">
        <v>22</v>
      </c>
      <c r="C23" s="18"/>
      <c r="D23" s="19">
        <v>0</v>
      </c>
      <c r="E23" s="21"/>
      <c r="F23" s="19">
        <v>82157</v>
      </c>
      <c r="G23" s="21"/>
      <c r="H23" s="19">
        <v>0</v>
      </c>
      <c r="I23" s="21"/>
      <c r="J23" s="19">
        <v>82000</v>
      </c>
      <c r="K23" s="56"/>
    </row>
    <row r="24" spans="1:11">
      <c r="A24" s="8" t="s">
        <v>11</v>
      </c>
      <c r="B24" s="50"/>
      <c r="C24" s="18"/>
      <c r="D24" s="46">
        <f>SUM(D11:D23)</f>
        <v>28162098</v>
      </c>
      <c r="E24" s="21"/>
      <c r="F24" s="46">
        <f>SUM(F11:F23)</f>
        <v>27346954</v>
      </c>
      <c r="G24" s="21"/>
      <c r="H24" s="46">
        <f>SUM(H11:H23)</f>
        <v>13226085</v>
      </c>
      <c r="I24" s="21"/>
      <c r="J24" s="46">
        <f>SUM(J11:J23)</f>
        <v>12664385</v>
      </c>
      <c r="K24" s="56"/>
    </row>
    <row r="25" spans="1:11">
      <c r="A25" s="27" t="s">
        <v>12</v>
      </c>
      <c r="B25" s="50"/>
      <c r="C25" s="18"/>
      <c r="D25" s="51"/>
      <c r="E25" s="20"/>
      <c r="F25" s="51"/>
      <c r="G25" s="20"/>
      <c r="H25" s="24"/>
      <c r="I25" s="20"/>
      <c r="J25" s="24"/>
      <c r="K25" s="56"/>
    </row>
    <row r="26" spans="1:11">
      <c r="A26" s="49" t="s">
        <v>219</v>
      </c>
      <c r="B26" s="50">
        <v>7</v>
      </c>
      <c r="C26" s="18"/>
      <c r="D26" s="19">
        <v>77135</v>
      </c>
      <c r="E26" s="20"/>
      <c r="F26" s="19">
        <v>77130</v>
      </c>
      <c r="G26" s="20"/>
      <c r="H26" s="19">
        <v>35819</v>
      </c>
      <c r="I26" s="20"/>
      <c r="J26" s="19">
        <v>35819</v>
      </c>
      <c r="K26" s="49"/>
    </row>
    <row r="27" spans="1:11">
      <c r="A27" s="1" t="s">
        <v>194</v>
      </c>
      <c r="B27" s="50" t="s">
        <v>311</v>
      </c>
      <c r="C27" s="18"/>
      <c r="D27" s="19">
        <v>632099</v>
      </c>
      <c r="E27" s="20"/>
      <c r="F27" s="19">
        <v>419950</v>
      </c>
      <c r="G27" s="20"/>
      <c r="H27" s="19">
        <v>453088</v>
      </c>
      <c r="I27" s="20"/>
      <c r="J27" s="19">
        <v>364535</v>
      </c>
      <c r="K27" s="49"/>
    </row>
    <row r="28" spans="1:11">
      <c r="A28" s="49" t="s">
        <v>89</v>
      </c>
      <c r="B28" s="50">
        <v>9</v>
      </c>
      <c r="C28" s="18"/>
      <c r="D28" s="19">
        <v>0</v>
      </c>
      <c r="E28" s="20"/>
      <c r="F28" s="19">
        <v>0</v>
      </c>
      <c r="G28" s="20"/>
      <c r="H28" s="19">
        <v>14030759</v>
      </c>
      <c r="I28" s="20"/>
      <c r="J28" s="19">
        <v>10610974</v>
      </c>
      <c r="K28" s="49"/>
    </row>
    <row r="29" spans="1:11">
      <c r="A29" s="49" t="s">
        <v>116</v>
      </c>
      <c r="B29" s="50">
        <v>10</v>
      </c>
      <c r="C29" s="18"/>
      <c r="D29" s="19">
        <v>7441698</v>
      </c>
      <c r="E29" s="20"/>
      <c r="F29" s="19">
        <v>9233736</v>
      </c>
      <c r="G29" s="20"/>
      <c r="H29" s="19">
        <v>5846265</v>
      </c>
      <c r="I29" s="20"/>
      <c r="J29" s="19">
        <v>7347264</v>
      </c>
      <c r="K29" s="49"/>
    </row>
    <row r="30" spans="1:11">
      <c r="A30" s="49" t="s">
        <v>155</v>
      </c>
      <c r="B30" s="50"/>
      <c r="C30" s="18"/>
      <c r="D30" s="19"/>
      <c r="E30" s="20"/>
      <c r="F30" s="19"/>
      <c r="G30" s="20"/>
      <c r="H30" s="19"/>
      <c r="I30" s="20"/>
      <c r="J30" s="19"/>
      <c r="K30" s="49"/>
    </row>
    <row r="31" spans="1:11">
      <c r="A31" s="49" t="s">
        <v>156</v>
      </c>
      <c r="B31" s="50">
        <v>2</v>
      </c>
      <c r="C31" s="18"/>
      <c r="D31" s="21">
        <v>4402436</v>
      </c>
      <c r="E31" s="20"/>
      <c r="F31" s="21">
        <v>4081349</v>
      </c>
      <c r="G31" s="20"/>
      <c r="H31" s="21">
        <v>2591502</v>
      </c>
      <c r="I31" s="20"/>
      <c r="J31" s="21">
        <v>3107813</v>
      </c>
      <c r="K31" s="49"/>
    </row>
    <row r="32" spans="1:11">
      <c r="A32" s="49" t="s">
        <v>206</v>
      </c>
      <c r="B32" s="50">
        <v>2</v>
      </c>
      <c r="C32" s="18"/>
      <c r="D32" s="21">
        <v>0</v>
      </c>
      <c r="E32" s="20"/>
      <c r="F32" s="21">
        <v>0</v>
      </c>
      <c r="G32" s="20"/>
      <c r="H32" s="21">
        <v>6731790</v>
      </c>
      <c r="I32" s="20"/>
      <c r="J32" s="21">
        <v>5821687</v>
      </c>
      <c r="K32" s="49"/>
    </row>
    <row r="33" spans="1:15">
      <c r="A33" s="49" t="s">
        <v>104</v>
      </c>
      <c r="B33" s="50">
        <v>11</v>
      </c>
      <c r="C33" s="18"/>
      <c r="D33" s="19">
        <v>368926</v>
      </c>
      <c r="E33" s="20"/>
      <c r="F33" s="19">
        <v>363453</v>
      </c>
      <c r="G33" s="20"/>
      <c r="H33" s="19">
        <v>230359</v>
      </c>
      <c r="I33" s="20"/>
      <c r="J33" s="19">
        <v>155987</v>
      </c>
      <c r="K33" s="49"/>
    </row>
    <row r="34" spans="1:15">
      <c r="A34" s="1" t="s">
        <v>90</v>
      </c>
      <c r="B34" s="50">
        <v>12</v>
      </c>
      <c r="C34" s="18"/>
      <c r="D34" s="19">
        <v>266851</v>
      </c>
      <c r="E34" s="20"/>
      <c r="F34" s="19">
        <v>282679</v>
      </c>
      <c r="G34" s="20"/>
      <c r="H34" s="19">
        <v>234875</v>
      </c>
      <c r="I34" s="20"/>
      <c r="J34" s="19">
        <v>258662</v>
      </c>
      <c r="K34" s="49"/>
    </row>
    <row r="35" spans="1:15">
      <c r="A35" s="1" t="s">
        <v>195</v>
      </c>
      <c r="B35" s="50">
        <v>13</v>
      </c>
      <c r="C35" s="18"/>
      <c r="D35" s="19">
        <v>224390</v>
      </c>
      <c r="E35" s="20"/>
      <c r="F35" s="19">
        <v>335954</v>
      </c>
      <c r="G35" s="20"/>
      <c r="H35" s="19">
        <v>189739</v>
      </c>
      <c r="I35" s="20"/>
      <c r="J35" s="19">
        <v>296613</v>
      </c>
      <c r="K35" s="49"/>
    </row>
    <row r="36" spans="1:15">
      <c r="A36" s="1" t="s">
        <v>91</v>
      </c>
      <c r="B36" s="50">
        <v>14</v>
      </c>
      <c r="C36" s="18"/>
      <c r="D36" s="19">
        <v>367819</v>
      </c>
      <c r="E36" s="20"/>
      <c r="F36" s="19">
        <v>378021</v>
      </c>
      <c r="G36" s="20"/>
      <c r="H36" s="19">
        <v>351261</v>
      </c>
      <c r="I36" s="20"/>
      <c r="J36" s="19">
        <v>362255</v>
      </c>
    </row>
    <row r="37" spans="1:15">
      <c r="A37" s="1" t="s">
        <v>106</v>
      </c>
      <c r="B37" s="50"/>
      <c r="C37" s="18"/>
      <c r="D37" s="19">
        <v>608873</v>
      </c>
      <c r="E37" s="20"/>
      <c r="F37" s="19">
        <v>481084</v>
      </c>
      <c r="G37" s="20"/>
      <c r="H37" s="19">
        <v>577829</v>
      </c>
      <c r="I37" s="20"/>
      <c r="J37" s="19">
        <v>471071</v>
      </c>
    </row>
    <row r="38" spans="1:15">
      <c r="A38" s="1" t="s">
        <v>20</v>
      </c>
      <c r="B38" s="50"/>
      <c r="C38" s="18"/>
      <c r="D38" s="28">
        <v>310065</v>
      </c>
      <c r="E38" s="21"/>
      <c r="F38" s="28">
        <v>297853</v>
      </c>
      <c r="G38" s="21"/>
      <c r="H38" s="28">
        <v>112651</v>
      </c>
      <c r="I38" s="21"/>
      <c r="J38" s="28">
        <v>112651</v>
      </c>
    </row>
    <row r="39" spans="1:15">
      <c r="A39" s="8" t="s">
        <v>13</v>
      </c>
      <c r="B39" s="50"/>
      <c r="C39" s="18"/>
      <c r="D39" s="19">
        <f>SUM(D26:D38)</f>
        <v>14700292</v>
      </c>
      <c r="E39" s="21"/>
      <c r="F39" s="19">
        <f>SUM(F26:F38)</f>
        <v>15951209</v>
      </c>
      <c r="G39" s="21"/>
      <c r="H39" s="19">
        <f>SUM(H26:H38)</f>
        <v>31385937</v>
      </c>
      <c r="I39" s="21"/>
      <c r="J39" s="19">
        <f>SUM(J26:J38)</f>
        <v>28945331</v>
      </c>
    </row>
    <row r="40" spans="1:15" ht="24" thickBot="1">
      <c r="A40" s="8" t="s">
        <v>1</v>
      </c>
      <c r="B40" s="50"/>
      <c r="C40" s="18"/>
      <c r="D40" s="52">
        <f>SUM(D39,D24)</f>
        <v>42862390</v>
      </c>
      <c r="E40" s="21"/>
      <c r="F40" s="52">
        <f>SUM(F39,F24)</f>
        <v>43298163</v>
      </c>
      <c r="G40" s="21"/>
      <c r="H40" s="52">
        <f>SUM(H39,H24)</f>
        <v>44612022</v>
      </c>
      <c r="I40" s="21"/>
      <c r="J40" s="52">
        <f>SUM(J39,J24)</f>
        <v>41609716</v>
      </c>
      <c r="K40" s="56"/>
    </row>
    <row r="41" spans="1:15" ht="24" thickTop="1">
      <c r="A41" s="5"/>
      <c r="B41" s="71"/>
      <c r="C41" s="9"/>
      <c r="D41" s="10"/>
      <c r="E41" s="10"/>
      <c r="F41" s="10"/>
      <c r="G41" s="10"/>
      <c r="H41" s="10"/>
      <c r="I41" s="10"/>
      <c r="J41" s="10"/>
    </row>
    <row r="42" spans="1:15">
      <c r="A42" s="1" t="s">
        <v>204</v>
      </c>
      <c r="B42" s="50"/>
      <c r="C42" s="18"/>
      <c r="D42" s="18"/>
      <c r="E42" s="18"/>
      <c r="F42" s="18"/>
      <c r="G42" s="18"/>
      <c r="I42" s="18"/>
    </row>
    <row r="43" spans="1:15">
      <c r="A43" s="14" t="s">
        <v>100</v>
      </c>
      <c r="B43" s="5"/>
      <c r="C43" s="15"/>
      <c r="D43" s="15"/>
      <c r="E43" s="15"/>
      <c r="F43" s="15"/>
      <c r="G43" s="15"/>
      <c r="H43" s="16"/>
      <c r="I43" s="15"/>
      <c r="J43" s="16"/>
      <c r="K43" s="4"/>
      <c r="L43" s="4"/>
      <c r="M43" s="4"/>
      <c r="O43" s="3"/>
    </row>
    <row r="44" spans="1:15" s="54" customFormat="1">
      <c r="A44" s="14" t="s">
        <v>73</v>
      </c>
      <c r="B44" s="5"/>
      <c r="C44" s="15"/>
      <c r="D44" s="15"/>
      <c r="E44" s="15"/>
      <c r="F44" s="15"/>
      <c r="G44" s="15"/>
      <c r="H44" s="16"/>
      <c r="I44" s="15"/>
      <c r="J44" s="16"/>
      <c r="M44" s="55"/>
      <c r="O44" s="55"/>
    </row>
    <row r="45" spans="1:15" s="54" customFormat="1">
      <c r="A45" s="14" t="s">
        <v>287</v>
      </c>
      <c r="B45" s="5"/>
      <c r="C45" s="15"/>
      <c r="D45" s="15"/>
      <c r="E45" s="15"/>
      <c r="F45" s="15"/>
      <c r="G45" s="15"/>
      <c r="H45" s="16"/>
      <c r="I45" s="15"/>
      <c r="J45" s="16"/>
      <c r="M45" s="55"/>
      <c r="O45" s="55"/>
    </row>
    <row r="46" spans="1:15" s="54" customFormat="1">
      <c r="A46" s="4"/>
      <c r="B46" s="12"/>
      <c r="C46" s="6"/>
      <c r="D46" s="2"/>
      <c r="E46" s="6"/>
      <c r="F46" s="12"/>
      <c r="G46" s="6"/>
      <c r="H46" s="13"/>
      <c r="I46" s="6"/>
      <c r="J46" s="13" t="s">
        <v>71</v>
      </c>
      <c r="M46" s="55"/>
      <c r="O46" s="55"/>
    </row>
    <row r="47" spans="1:15" s="54" customFormat="1">
      <c r="A47" s="7"/>
      <c r="B47" s="70"/>
      <c r="C47" s="7"/>
      <c r="D47" s="155" t="s">
        <v>37</v>
      </c>
      <c r="E47" s="155"/>
      <c r="F47" s="155"/>
      <c r="G47" s="7"/>
      <c r="H47" s="156" t="s">
        <v>38</v>
      </c>
      <c r="I47" s="156"/>
      <c r="J47" s="156"/>
      <c r="M47" s="55"/>
      <c r="O47" s="55"/>
    </row>
    <row r="48" spans="1:15">
      <c r="A48" s="5"/>
      <c r="B48" s="87" t="s">
        <v>0</v>
      </c>
      <c r="C48" s="9"/>
      <c r="D48" s="77" t="s">
        <v>288</v>
      </c>
      <c r="E48" s="9"/>
      <c r="F48" s="77" t="s">
        <v>230</v>
      </c>
      <c r="G48" s="9"/>
      <c r="H48" s="77" t="s">
        <v>288</v>
      </c>
      <c r="I48" s="9"/>
      <c r="J48" s="77" t="s">
        <v>230</v>
      </c>
      <c r="M48" s="3"/>
      <c r="O48" s="3"/>
    </row>
    <row r="49" spans="1:15">
      <c r="A49" s="5"/>
      <c r="B49" s="71"/>
      <c r="C49" s="9"/>
      <c r="D49" s="10" t="s">
        <v>146</v>
      </c>
      <c r="E49" s="10"/>
      <c r="F49" s="10" t="s">
        <v>147</v>
      </c>
      <c r="G49" s="10"/>
      <c r="H49" s="10" t="s">
        <v>146</v>
      </c>
      <c r="I49" s="10"/>
      <c r="J49" s="10" t="s">
        <v>147</v>
      </c>
      <c r="M49" s="3"/>
      <c r="O49" s="3"/>
    </row>
    <row r="50" spans="1:15">
      <c r="A50" s="5"/>
      <c r="B50" s="71"/>
      <c r="C50" s="9"/>
      <c r="D50" s="10" t="s">
        <v>148</v>
      </c>
      <c r="E50" s="10"/>
      <c r="F50" s="10"/>
      <c r="G50" s="10"/>
      <c r="H50" s="10" t="s">
        <v>148</v>
      </c>
      <c r="I50" s="10"/>
      <c r="J50" s="10"/>
      <c r="M50" s="3"/>
      <c r="O50" s="3"/>
    </row>
    <row r="51" spans="1:15">
      <c r="A51" s="8" t="s">
        <v>24</v>
      </c>
      <c r="B51" s="30"/>
      <c r="C51" s="30"/>
      <c r="D51" s="30"/>
      <c r="E51" s="30"/>
      <c r="F51" s="30"/>
      <c r="G51" s="30"/>
      <c r="H51" s="53"/>
      <c r="I51" s="30"/>
      <c r="J51" s="53"/>
      <c r="K51" s="56"/>
    </row>
    <row r="52" spans="1:15">
      <c r="A52" s="8" t="s">
        <v>14</v>
      </c>
      <c r="B52" s="30"/>
      <c r="C52" s="30"/>
      <c r="D52" s="30"/>
      <c r="E52" s="30"/>
      <c r="F52" s="30"/>
      <c r="G52" s="30"/>
      <c r="H52" s="1"/>
      <c r="I52" s="30"/>
      <c r="J52" s="1"/>
      <c r="K52" s="56"/>
    </row>
    <row r="53" spans="1:15">
      <c r="A53" s="1" t="s">
        <v>139</v>
      </c>
      <c r="B53" s="18">
        <v>15</v>
      </c>
      <c r="C53" s="30"/>
      <c r="D53" s="21">
        <v>6015206</v>
      </c>
      <c r="E53" s="30"/>
      <c r="F53" s="21">
        <v>5859529</v>
      </c>
      <c r="G53" s="30"/>
      <c r="H53" s="21">
        <v>0</v>
      </c>
      <c r="I53" s="30"/>
      <c r="J53" s="21">
        <v>100000</v>
      </c>
      <c r="K53" s="56"/>
    </row>
    <row r="54" spans="1:15">
      <c r="A54" s="1" t="s">
        <v>92</v>
      </c>
      <c r="B54" s="18" t="s">
        <v>312</v>
      </c>
      <c r="C54" s="30"/>
      <c r="D54" s="21">
        <v>1214585</v>
      </c>
      <c r="E54" s="45"/>
      <c r="F54" s="21">
        <v>1036572</v>
      </c>
      <c r="G54" s="45"/>
      <c r="H54" s="21">
        <v>585748</v>
      </c>
      <c r="I54" s="45"/>
      <c r="J54" s="21">
        <v>617896</v>
      </c>
      <c r="K54" s="56"/>
      <c r="L54" s="19"/>
    </row>
    <row r="55" spans="1:15">
      <c r="A55" s="1" t="s">
        <v>135</v>
      </c>
      <c r="B55" s="18">
        <v>17</v>
      </c>
      <c r="C55" s="30"/>
      <c r="D55" s="19">
        <v>7544429</v>
      </c>
      <c r="E55" s="45"/>
      <c r="F55" s="19">
        <v>5401102</v>
      </c>
      <c r="G55" s="45"/>
      <c r="H55" s="19">
        <v>7544429</v>
      </c>
      <c r="I55" s="45"/>
      <c r="J55" s="19">
        <v>5401102</v>
      </c>
      <c r="K55" s="56"/>
    </row>
    <row r="56" spans="1:15">
      <c r="A56" s="1" t="s">
        <v>157</v>
      </c>
      <c r="B56" s="18">
        <v>18</v>
      </c>
      <c r="C56" s="30"/>
      <c r="D56" s="19">
        <v>820325</v>
      </c>
      <c r="E56" s="45"/>
      <c r="F56" s="19">
        <v>1458631</v>
      </c>
      <c r="G56" s="45"/>
      <c r="H56" s="19">
        <v>427358</v>
      </c>
      <c r="I56" s="45"/>
      <c r="J56" s="19">
        <v>1019004</v>
      </c>
      <c r="K56" s="45"/>
    </row>
    <row r="57" spans="1:15">
      <c r="A57" s="1" t="s">
        <v>196</v>
      </c>
      <c r="B57" s="18"/>
      <c r="C57" s="30"/>
      <c r="D57" s="19">
        <v>77830</v>
      </c>
      <c r="E57" s="45"/>
      <c r="F57" s="19">
        <v>77304</v>
      </c>
      <c r="G57" s="45"/>
      <c r="H57" s="19">
        <v>72955</v>
      </c>
      <c r="I57" s="45"/>
      <c r="J57" s="19">
        <v>70444</v>
      </c>
      <c r="K57" s="56"/>
    </row>
    <row r="58" spans="1:15">
      <c r="A58" s="1" t="s">
        <v>115</v>
      </c>
      <c r="B58" s="18"/>
      <c r="C58" s="30"/>
      <c r="D58" s="19"/>
      <c r="E58" s="45"/>
      <c r="F58" s="19"/>
      <c r="G58" s="45"/>
      <c r="H58" s="21"/>
      <c r="I58" s="45"/>
      <c r="J58" s="21"/>
      <c r="K58" s="56"/>
    </row>
    <row r="59" spans="1:15">
      <c r="A59" s="1" t="s">
        <v>93</v>
      </c>
      <c r="B59" s="18">
        <v>2</v>
      </c>
      <c r="C59" s="30"/>
      <c r="D59" s="19">
        <v>0</v>
      </c>
      <c r="E59" s="45"/>
      <c r="F59" s="19">
        <v>0</v>
      </c>
      <c r="G59" s="45"/>
      <c r="H59" s="19">
        <v>11158726</v>
      </c>
      <c r="I59" s="45"/>
      <c r="J59" s="19">
        <v>8141856</v>
      </c>
      <c r="K59" s="56"/>
    </row>
    <row r="60" spans="1:15">
      <c r="A60" s="1" t="s">
        <v>95</v>
      </c>
      <c r="B60" s="18"/>
      <c r="C60" s="30"/>
      <c r="D60" s="19">
        <v>48854</v>
      </c>
      <c r="E60" s="45"/>
      <c r="F60" s="19">
        <v>94379</v>
      </c>
      <c r="G60" s="45"/>
      <c r="H60" s="19">
        <v>0</v>
      </c>
      <c r="I60" s="45"/>
      <c r="J60" s="19">
        <v>0</v>
      </c>
      <c r="K60" s="56"/>
    </row>
    <row r="61" spans="1:15">
      <c r="A61" s="1" t="s">
        <v>121</v>
      </c>
      <c r="B61" s="18"/>
      <c r="C61" s="30"/>
      <c r="D61" s="19">
        <v>170566</v>
      </c>
      <c r="E61" s="45"/>
      <c r="F61" s="19">
        <v>175540</v>
      </c>
      <c r="G61" s="45"/>
      <c r="H61" s="19">
        <v>95099</v>
      </c>
      <c r="I61" s="45"/>
      <c r="J61" s="19">
        <v>98310</v>
      </c>
      <c r="K61" s="56"/>
    </row>
    <row r="62" spans="1:15">
      <c r="A62" s="1" t="s">
        <v>29</v>
      </c>
      <c r="B62" s="30"/>
      <c r="C62" s="30"/>
      <c r="D62" s="19">
        <v>7515</v>
      </c>
      <c r="E62" s="45"/>
      <c r="F62" s="19">
        <v>60112</v>
      </c>
      <c r="G62" s="45"/>
      <c r="H62" s="19">
        <v>0</v>
      </c>
      <c r="I62" s="45"/>
      <c r="J62" s="19">
        <v>0</v>
      </c>
      <c r="K62" s="56"/>
    </row>
    <row r="63" spans="1:15">
      <c r="A63" s="1" t="s">
        <v>66</v>
      </c>
      <c r="B63" s="18">
        <v>2</v>
      </c>
      <c r="C63" s="30"/>
      <c r="D63" s="19">
        <v>1647519</v>
      </c>
      <c r="E63" s="45"/>
      <c r="F63" s="19">
        <v>1862215</v>
      </c>
      <c r="G63" s="45"/>
      <c r="H63" s="19">
        <v>1781116</v>
      </c>
      <c r="I63" s="45"/>
      <c r="J63" s="19">
        <v>1992751</v>
      </c>
      <c r="K63" s="56"/>
    </row>
    <row r="64" spans="1:15">
      <c r="A64" s="1" t="s">
        <v>96</v>
      </c>
      <c r="B64" s="18">
        <v>2</v>
      </c>
      <c r="C64" s="30"/>
      <c r="D64" s="19">
        <v>177062</v>
      </c>
      <c r="E64" s="45"/>
      <c r="F64" s="19">
        <v>204432</v>
      </c>
      <c r="G64" s="45"/>
      <c r="H64" s="19">
        <v>38614</v>
      </c>
      <c r="I64" s="45"/>
      <c r="J64" s="19">
        <v>46023</v>
      </c>
      <c r="K64" s="56"/>
    </row>
    <row r="65" spans="1:11">
      <c r="A65" s="1" t="s">
        <v>197</v>
      </c>
      <c r="B65" s="18">
        <v>2</v>
      </c>
      <c r="C65" s="30"/>
      <c r="D65" s="19">
        <v>36186</v>
      </c>
      <c r="E65" s="45"/>
      <c r="F65" s="19">
        <v>29757</v>
      </c>
      <c r="G65" s="45"/>
      <c r="H65" s="19">
        <v>33137</v>
      </c>
      <c r="I65" s="45"/>
      <c r="J65" s="19">
        <v>29461</v>
      </c>
      <c r="K65" s="56"/>
    </row>
    <row r="66" spans="1:11">
      <c r="A66" s="1" t="s">
        <v>21</v>
      </c>
      <c r="B66" s="18"/>
      <c r="C66" s="30"/>
      <c r="D66" s="19">
        <v>43529</v>
      </c>
      <c r="E66" s="22"/>
      <c r="F66" s="19">
        <v>59517</v>
      </c>
      <c r="G66" s="45"/>
      <c r="H66" s="19">
        <v>30557</v>
      </c>
      <c r="I66" s="45"/>
      <c r="J66" s="19">
        <v>46355</v>
      </c>
      <c r="K66" s="56"/>
    </row>
    <row r="67" spans="1:11">
      <c r="A67" s="92" t="s">
        <v>236</v>
      </c>
      <c r="B67" s="18">
        <v>22</v>
      </c>
      <c r="C67" s="30"/>
      <c r="D67" s="19">
        <v>0</v>
      </c>
      <c r="E67" s="22"/>
      <c r="F67" s="19">
        <v>14322</v>
      </c>
      <c r="G67" s="45"/>
      <c r="H67" s="19">
        <v>0</v>
      </c>
      <c r="I67" s="45"/>
      <c r="J67" s="19">
        <v>0</v>
      </c>
      <c r="K67" s="56"/>
    </row>
    <row r="68" spans="1:11">
      <c r="A68" s="8" t="s">
        <v>15</v>
      </c>
      <c r="B68" s="50"/>
      <c r="C68" s="18"/>
      <c r="D68" s="46">
        <f>SUM(D53:D67)</f>
        <v>17803606</v>
      </c>
      <c r="E68" s="24"/>
      <c r="F68" s="46">
        <f>SUM(F53:F67)</f>
        <v>16333412</v>
      </c>
      <c r="G68" s="24"/>
      <c r="H68" s="46">
        <f>SUM(H53:H67)</f>
        <v>21767739</v>
      </c>
      <c r="I68" s="24"/>
      <c r="J68" s="46">
        <f>SUM(J53:J67)</f>
        <v>17563202</v>
      </c>
      <c r="K68" s="56"/>
    </row>
    <row r="69" spans="1:11">
      <c r="A69" s="8" t="s">
        <v>27</v>
      </c>
      <c r="B69" s="50"/>
      <c r="C69" s="18"/>
      <c r="D69" s="19"/>
      <c r="E69" s="24"/>
      <c r="F69" s="19"/>
      <c r="G69" s="24"/>
      <c r="H69" s="24"/>
      <c r="I69" s="24"/>
      <c r="J69" s="24"/>
      <c r="K69" s="56"/>
    </row>
    <row r="70" spans="1:11">
      <c r="A70" s="1" t="s">
        <v>136</v>
      </c>
      <c r="B70" s="18">
        <v>17</v>
      </c>
      <c r="C70" s="18"/>
      <c r="D70" s="21">
        <v>6812469</v>
      </c>
      <c r="E70" s="24"/>
      <c r="F70" s="21">
        <v>7542563</v>
      </c>
      <c r="G70" s="24"/>
      <c r="H70" s="21">
        <v>6812469</v>
      </c>
      <c r="I70" s="24"/>
      <c r="J70" s="21">
        <v>7542563</v>
      </c>
      <c r="K70" s="56"/>
    </row>
    <row r="71" spans="1:11">
      <c r="A71" s="1" t="s">
        <v>97</v>
      </c>
      <c r="B71" s="18"/>
      <c r="C71" s="18"/>
      <c r="D71" s="19"/>
      <c r="E71" s="24"/>
      <c r="F71" s="19"/>
      <c r="G71" s="24"/>
      <c r="H71" s="19"/>
      <c r="I71" s="24"/>
      <c r="J71" s="19"/>
      <c r="K71" s="56"/>
    </row>
    <row r="72" spans="1:11">
      <c r="A72" s="1" t="s">
        <v>94</v>
      </c>
      <c r="B72" s="18">
        <v>18</v>
      </c>
      <c r="C72" s="18"/>
      <c r="D72" s="19">
        <v>797392</v>
      </c>
      <c r="E72" s="24"/>
      <c r="F72" s="21">
        <v>1183709</v>
      </c>
      <c r="G72" s="24"/>
      <c r="H72" s="21">
        <v>538424</v>
      </c>
      <c r="I72" s="24"/>
      <c r="J72" s="21">
        <v>719576</v>
      </c>
      <c r="K72" s="56"/>
    </row>
    <row r="73" spans="1:11">
      <c r="A73" s="1" t="s">
        <v>198</v>
      </c>
      <c r="B73" s="18"/>
      <c r="C73" s="18"/>
      <c r="D73" s="21">
        <v>515528</v>
      </c>
      <c r="E73" s="24"/>
      <c r="F73" s="19">
        <v>546522</v>
      </c>
      <c r="G73" s="24"/>
      <c r="H73" s="19">
        <v>483616</v>
      </c>
      <c r="I73" s="24"/>
      <c r="J73" s="19">
        <v>512078</v>
      </c>
      <c r="K73" s="56"/>
    </row>
    <row r="74" spans="1:11">
      <c r="A74" s="1" t="s">
        <v>107</v>
      </c>
      <c r="B74" s="18"/>
      <c r="C74" s="18"/>
      <c r="D74" s="19">
        <v>60</v>
      </c>
      <c r="E74" s="24"/>
      <c r="F74" s="19">
        <v>1003</v>
      </c>
      <c r="G74" s="24"/>
      <c r="H74" s="19">
        <v>0</v>
      </c>
      <c r="I74" s="24"/>
      <c r="J74" s="19">
        <v>0</v>
      </c>
      <c r="K74" s="56"/>
    </row>
    <row r="75" spans="1:11">
      <c r="A75" s="1" t="s">
        <v>74</v>
      </c>
      <c r="B75" s="18"/>
      <c r="C75" s="18"/>
      <c r="D75" s="19">
        <v>142446</v>
      </c>
      <c r="E75" s="24"/>
      <c r="F75" s="19">
        <v>135733</v>
      </c>
      <c r="G75" s="24"/>
      <c r="H75" s="19">
        <v>114743</v>
      </c>
      <c r="I75" s="24"/>
      <c r="J75" s="19">
        <v>109864</v>
      </c>
      <c r="K75" s="56"/>
    </row>
    <row r="76" spans="1:11">
      <c r="A76" s="1" t="s">
        <v>145</v>
      </c>
      <c r="B76" s="18"/>
      <c r="C76" s="18"/>
      <c r="D76" s="19">
        <v>53299</v>
      </c>
      <c r="E76" s="24"/>
      <c r="F76" s="19">
        <v>53033</v>
      </c>
      <c r="G76" s="24"/>
      <c r="H76" s="19">
        <v>48480</v>
      </c>
      <c r="I76" s="24"/>
      <c r="J76" s="19">
        <v>48234</v>
      </c>
      <c r="K76" s="56"/>
    </row>
    <row r="77" spans="1:11">
      <c r="A77" s="1" t="s">
        <v>227</v>
      </c>
      <c r="B77" s="18"/>
      <c r="C77" s="18"/>
      <c r="D77" s="19">
        <v>59473</v>
      </c>
      <c r="E77" s="24"/>
      <c r="F77" s="19">
        <v>66748</v>
      </c>
      <c r="G77" s="24"/>
      <c r="H77" s="19">
        <v>58914</v>
      </c>
      <c r="I77" s="24"/>
      <c r="J77" s="19">
        <v>66061</v>
      </c>
      <c r="K77" s="56"/>
    </row>
    <row r="78" spans="1:11">
      <c r="A78" s="8" t="s">
        <v>28</v>
      </c>
      <c r="B78" s="50"/>
      <c r="C78" s="18"/>
      <c r="D78" s="46">
        <f>SUM(D70:D77)</f>
        <v>8380667</v>
      </c>
      <c r="E78" s="24"/>
      <c r="F78" s="46">
        <f>SUM(F70:F77)</f>
        <v>9529311</v>
      </c>
      <c r="G78" s="24"/>
      <c r="H78" s="46">
        <f>SUM(H70:H77)</f>
        <v>8056646</v>
      </c>
      <c r="I78" s="24"/>
      <c r="J78" s="46">
        <f>SUM(J70:J77)</f>
        <v>8998376</v>
      </c>
      <c r="K78" s="56"/>
    </row>
    <row r="79" spans="1:11">
      <c r="A79" s="8" t="s">
        <v>16</v>
      </c>
      <c r="B79" s="50"/>
      <c r="C79" s="18"/>
      <c r="D79" s="28">
        <f>SUM(D68,D78)</f>
        <v>26184273</v>
      </c>
      <c r="E79" s="24"/>
      <c r="F79" s="28">
        <f>SUM(F68,F78)</f>
        <v>25862723</v>
      </c>
      <c r="G79" s="24"/>
      <c r="H79" s="28">
        <f>SUM(H68,H78)</f>
        <v>29824385</v>
      </c>
      <c r="I79" s="24"/>
      <c r="J79" s="28">
        <f>SUM(J68,J78)</f>
        <v>26561578</v>
      </c>
      <c r="K79" s="56"/>
    </row>
    <row r="80" spans="1:11">
      <c r="A80" s="5"/>
      <c r="B80" s="71"/>
      <c r="C80" s="9"/>
      <c r="D80" s="10"/>
      <c r="E80" s="10"/>
      <c r="F80" s="10"/>
      <c r="G80" s="10"/>
      <c r="H80" s="10"/>
      <c r="I80" s="10"/>
      <c r="J80" s="10"/>
    </row>
    <row r="81" spans="1:15">
      <c r="A81" s="1" t="s">
        <v>204</v>
      </c>
      <c r="B81" s="50"/>
      <c r="C81" s="18"/>
      <c r="D81" s="18"/>
      <c r="E81" s="18"/>
      <c r="F81" s="18"/>
      <c r="G81" s="18"/>
      <c r="I81" s="18"/>
    </row>
    <row r="82" spans="1:15">
      <c r="A82" s="14" t="s">
        <v>100</v>
      </c>
      <c r="B82" s="5"/>
      <c r="C82" s="15"/>
      <c r="D82" s="15"/>
      <c r="E82" s="15"/>
      <c r="F82" s="15"/>
      <c r="G82" s="15"/>
      <c r="H82" s="16"/>
      <c r="I82" s="15"/>
      <c r="J82" s="16"/>
      <c r="K82" s="4"/>
      <c r="L82" s="4"/>
      <c r="M82" s="4"/>
      <c r="O82" s="3"/>
    </row>
    <row r="83" spans="1:15" s="54" customFormat="1">
      <c r="A83" s="14" t="s">
        <v>73</v>
      </c>
      <c r="B83" s="5"/>
      <c r="C83" s="15"/>
      <c r="D83" s="15"/>
      <c r="E83" s="15"/>
      <c r="F83" s="15"/>
      <c r="G83" s="15"/>
      <c r="H83" s="16"/>
      <c r="I83" s="15"/>
      <c r="J83" s="16"/>
      <c r="M83" s="55"/>
      <c r="O83" s="55"/>
    </row>
    <row r="84" spans="1:15" s="54" customFormat="1">
      <c r="A84" s="14" t="s">
        <v>287</v>
      </c>
      <c r="B84" s="5"/>
      <c r="C84" s="15"/>
      <c r="D84" s="15"/>
      <c r="E84" s="15"/>
      <c r="F84" s="15"/>
      <c r="G84" s="15"/>
      <c r="H84" s="16"/>
      <c r="I84" s="15"/>
      <c r="J84" s="16"/>
      <c r="M84" s="55"/>
      <c r="O84" s="55"/>
    </row>
    <row r="85" spans="1:15" s="54" customFormat="1">
      <c r="A85" s="4"/>
      <c r="B85" s="12"/>
      <c r="C85" s="6"/>
      <c r="D85" s="2"/>
      <c r="E85" s="6"/>
      <c r="F85" s="12"/>
      <c r="G85" s="6"/>
      <c r="H85" s="13"/>
      <c r="I85" s="6"/>
      <c r="J85" s="13" t="s">
        <v>71</v>
      </c>
      <c r="M85" s="55"/>
      <c r="O85" s="55"/>
    </row>
    <row r="86" spans="1:15" s="54" customFormat="1">
      <c r="A86" s="7"/>
      <c r="B86" s="70"/>
      <c r="C86" s="7"/>
      <c r="D86" s="155" t="s">
        <v>37</v>
      </c>
      <c r="E86" s="155"/>
      <c r="F86" s="155"/>
      <c r="G86" s="7"/>
      <c r="H86" s="156" t="s">
        <v>38</v>
      </c>
      <c r="I86" s="156"/>
      <c r="J86" s="156"/>
      <c r="M86" s="55"/>
      <c r="O86" s="55"/>
    </row>
    <row r="87" spans="1:15">
      <c r="A87" s="5"/>
      <c r="B87" s="87" t="s">
        <v>0</v>
      </c>
      <c r="C87" s="9"/>
      <c r="D87" s="77" t="s">
        <v>288</v>
      </c>
      <c r="E87" s="9"/>
      <c r="F87" s="77" t="s">
        <v>230</v>
      </c>
      <c r="G87" s="9"/>
      <c r="H87" s="77" t="s">
        <v>288</v>
      </c>
      <c r="I87" s="9"/>
      <c r="J87" s="77" t="s">
        <v>230</v>
      </c>
      <c r="M87" s="3"/>
      <c r="O87" s="3"/>
    </row>
    <row r="88" spans="1:15">
      <c r="A88" s="5"/>
      <c r="B88" s="71"/>
      <c r="C88" s="9"/>
      <c r="D88" s="10" t="s">
        <v>146</v>
      </c>
      <c r="E88" s="10"/>
      <c r="F88" s="10" t="s">
        <v>147</v>
      </c>
      <c r="G88" s="10"/>
      <c r="H88" s="10" t="s">
        <v>146</v>
      </c>
      <c r="I88" s="10"/>
      <c r="J88" s="10" t="s">
        <v>147</v>
      </c>
      <c r="M88" s="3"/>
      <c r="O88" s="3"/>
    </row>
    <row r="89" spans="1:15">
      <c r="A89" s="5"/>
      <c r="B89" s="71"/>
      <c r="C89" s="9"/>
      <c r="D89" s="10" t="s">
        <v>148</v>
      </c>
      <c r="E89" s="10"/>
      <c r="F89" s="10"/>
      <c r="G89" s="10"/>
      <c r="H89" s="10" t="s">
        <v>148</v>
      </c>
      <c r="I89" s="10"/>
      <c r="J89" s="10"/>
      <c r="M89" s="3"/>
      <c r="O89" s="3"/>
    </row>
    <row r="90" spans="1:15">
      <c r="A90" s="8" t="s">
        <v>2</v>
      </c>
      <c r="C90" s="18"/>
      <c r="D90" s="18"/>
      <c r="E90" s="18"/>
      <c r="F90" s="18"/>
      <c r="G90" s="18"/>
      <c r="I90" s="18"/>
      <c r="K90" s="56"/>
    </row>
    <row r="91" spans="1:15">
      <c r="A91" s="1" t="s">
        <v>18</v>
      </c>
      <c r="B91" s="50"/>
      <c r="C91" s="18"/>
      <c r="D91" s="18"/>
      <c r="E91" s="18"/>
      <c r="F91" s="18"/>
      <c r="G91" s="18"/>
      <c r="I91" s="18"/>
      <c r="K91" s="56"/>
    </row>
    <row r="92" spans="1:15">
      <c r="A92" s="1" t="s">
        <v>98</v>
      </c>
      <c r="B92" s="50"/>
      <c r="C92" s="18"/>
      <c r="D92" s="18"/>
      <c r="E92" s="18"/>
      <c r="F92" s="18"/>
      <c r="G92" s="18"/>
      <c r="H92" s="17"/>
      <c r="I92" s="18"/>
      <c r="J92" s="17"/>
      <c r="K92" s="56"/>
    </row>
    <row r="93" spans="1:15" ht="24" thickBot="1">
      <c r="A93" s="1" t="s">
        <v>105</v>
      </c>
      <c r="B93" s="50"/>
      <c r="C93" s="18"/>
      <c r="D93" s="44">
        <v>333300</v>
      </c>
      <c r="E93" s="20"/>
      <c r="F93" s="44">
        <v>333300</v>
      </c>
      <c r="G93" s="20"/>
      <c r="H93" s="44">
        <v>333300</v>
      </c>
      <c r="I93" s="20"/>
      <c r="J93" s="44">
        <v>333300</v>
      </c>
      <c r="K93" s="56"/>
    </row>
    <row r="94" spans="1:15" ht="24" thickTop="1">
      <c r="A94" s="1" t="s">
        <v>149</v>
      </c>
      <c r="B94" s="50"/>
      <c r="C94" s="18"/>
      <c r="D94" s="24"/>
      <c r="E94" s="24"/>
      <c r="F94" s="24"/>
      <c r="G94" s="24"/>
      <c r="H94" s="24"/>
      <c r="I94" s="24"/>
      <c r="J94" s="24"/>
      <c r="K94" s="56"/>
    </row>
    <row r="95" spans="1:15">
      <c r="A95" s="1" t="s">
        <v>105</v>
      </c>
      <c r="B95" s="69"/>
      <c r="C95" s="18"/>
      <c r="D95" s="19">
        <v>333300</v>
      </c>
      <c r="E95" s="24"/>
      <c r="F95" s="19">
        <v>333300</v>
      </c>
      <c r="G95" s="24"/>
      <c r="H95" s="19">
        <v>333300</v>
      </c>
      <c r="I95" s="24"/>
      <c r="J95" s="19">
        <v>333300</v>
      </c>
      <c r="K95" s="56"/>
    </row>
    <row r="96" spans="1:15">
      <c r="A96" s="1" t="s">
        <v>215</v>
      </c>
      <c r="B96" s="69"/>
      <c r="C96" s="18"/>
      <c r="D96" s="19">
        <v>5102991</v>
      </c>
      <c r="E96" s="24"/>
      <c r="F96" s="19">
        <v>5110367</v>
      </c>
      <c r="G96" s="24"/>
      <c r="H96" s="19">
        <v>5102991</v>
      </c>
      <c r="I96" s="24"/>
      <c r="J96" s="19">
        <v>5110367</v>
      </c>
      <c r="K96" s="56"/>
    </row>
    <row r="97" spans="1:11">
      <c r="A97" s="1" t="s">
        <v>129</v>
      </c>
      <c r="B97" s="50">
        <v>19</v>
      </c>
      <c r="C97" s="18"/>
      <c r="D97" s="19">
        <v>6000000</v>
      </c>
      <c r="E97" s="24"/>
      <c r="F97" s="19">
        <v>6000000</v>
      </c>
      <c r="G97" s="24"/>
      <c r="H97" s="19">
        <v>6000000</v>
      </c>
      <c r="I97" s="24"/>
      <c r="J97" s="19">
        <v>6000000</v>
      </c>
      <c r="K97" s="56"/>
    </row>
    <row r="98" spans="1:11">
      <c r="A98" s="1" t="s">
        <v>122</v>
      </c>
      <c r="B98" s="69"/>
      <c r="C98" s="18"/>
      <c r="D98" s="23"/>
      <c r="E98" s="24"/>
      <c r="F98" s="23"/>
      <c r="G98" s="24"/>
      <c r="H98" s="23"/>
      <c r="I98" s="24"/>
      <c r="J98" s="23"/>
      <c r="K98" s="56"/>
    </row>
    <row r="99" spans="1:11">
      <c r="A99" s="1" t="s">
        <v>32</v>
      </c>
      <c r="B99" s="50"/>
      <c r="C99" s="18"/>
      <c r="D99" s="21">
        <v>33330</v>
      </c>
      <c r="E99" s="24"/>
      <c r="F99" s="21">
        <v>33330</v>
      </c>
      <c r="G99" s="24"/>
      <c r="H99" s="21">
        <v>33330</v>
      </c>
      <c r="I99" s="24"/>
      <c r="J99" s="21">
        <v>33330</v>
      </c>
      <c r="K99" s="56"/>
    </row>
    <row r="100" spans="1:11" s="3" customFormat="1">
      <c r="A100" s="3" t="s">
        <v>137</v>
      </c>
      <c r="B100" s="72"/>
      <c r="C100" s="18"/>
      <c r="D100" s="19">
        <v>4284616</v>
      </c>
      <c r="E100" s="24"/>
      <c r="F100" s="19">
        <v>4474920</v>
      </c>
      <c r="G100" s="24"/>
      <c r="H100" s="19">
        <v>3391116</v>
      </c>
      <c r="I100" s="24"/>
      <c r="J100" s="19">
        <v>3715641</v>
      </c>
      <c r="K100" s="56"/>
    </row>
    <row r="101" spans="1:11">
      <c r="A101" s="1" t="s">
        <v>81</v>
      </c>
      <c r="B101" s="69"/>
      <c r="C101" s="18"/>
      <c r="D101" s="28">
        <v>-126849</v>
      </c>
      <c r="E101" s="24"/>
      <c r="F101" s="28">
        <v>-161718</v>
      </c>
      <c r="G101" s="24"/>
      <c r="H101" s="28">
        <v>-73100</v>
      </c>
      <c r="I101" s="24"/>
      <c r="J101" s="28">
        <v>-144500</v>
      </c>
      <c r="K101" s="56"/>
    </row>
    <row r="102" spans="1:11">
      <c r="A102" s="1" t="s">
        <v>153</v>
      </c>
      <c r="B102" s="69"/>
      <c r="C102" s="18"/>
      <c r="D102" s="19">
        <f>SUM(D95:D101)</f>
        <v>15627388</v>
      </c>
      <c r="E102" s="24"/>
      <c r="F102" s="19">
        <f>SUM(F95:F101)</f>
        <v>15790199</v>
      </c>
      <c r="G102" s="24"/>
      <c r="H102" s="19">
        <f>SUM(H95:H101)</f>
        <v>14787637</v>
      </c>
      <c r="I102" s="24"/>
      <c r="J102" s="19">
        <f>SUM(J95:J101)</f>
        <v>15048138</v>
      </c>
      <c r="K102" s="56"/>
    </row>
    <row r="103" spans="1:11">
      <c r="A103" s="1" t="s">
        <v>154</v>
      </c>
      <c r="B103" s="69"/>
      <c r="C103" s="18"/>
      <c r="D103" s="28">
        <v>1050729</v>
      </c>
      <c r="E103" s="24"/>
      <c r="F103" s="28">
        <v>1645241</v>
      </c>
      <c r="G103" s="24"/>
      <c r="H103" s="28">
        <v>0</v>
      </c>
      <c r="I103" s="24"/>
      <c r="J103" s="28">
        <v>0</v>
      </c>
      <c r="K103" s="56"/>
    </row>
    <row r="104" spans="1:11">
      <c r="A104" s="8" t="s">
        <v>130</v>
      </c>
      <c r="B104" s="50"/>
      <c r="C104" s="18"/>
      <c r="D104" s="32">
        <f>SUM(D102:D103)</f>
        <v>16678117</v>
      </c>
      <c r="E104" s="24"/>
      <c r="F104" s="32">
        <f>SUM(F102:F103)</f>
        <v>17435440</v>
      </c>
      <c r="G104" s="24"/>
      <c r="H104" s="32">
        <f>SUM(H102:H103)</f>
        <v>14787637</v>
      </c>
      <c r="I104" s="24"/>
      <c r="J104" s="32">
        <f>SUM(J102:J103)</f>
        <v>15048138</v>
      </c>
      <c r="K104" s="56"/>
    </row>
    <row r="105" spans="1:11" ht="24" thickBot="1">
      <c r="A105" s="8" t="s">
        <v>3</v>
      </c>
      <c r="B105" s="50"/>
      <c r="C105" s="18"/>
      <c r="D105" s="33">
        <f>SUM(D104,D79)</f>
        <v>42862390</v>
      </c>
      <c r="E105" s="24"/>
      <c r="F105" s="33">
        <f>SUM(F104,F79)</f>
        <v>43298163</v>
      </c>
      <c r="G105" s="24"/>
      <c r="H105" s="33">
        <f>SUM(H104,H79)</f>
        <v>44612022</v>
      </c>
      <c r="I105" s="24"/>
      <c r="J105" s="33">
        <f>SUM(J104,J79)</f>
        <v>41609716</v>
      </c>
      <c r="K105" s="56"/>
    </row>
    <row r="106" spans="1:11" ht="24" thickTop="1">
      <c r="A106" s="8"/>
      <c r="B106" s="50"/>
      <c r="C106" s="18"/>
      <c r="D106" s="22">
        <f>D105-D40</f>
        <v>0</v>
      </c>
      <c r="E106" s="22"/>
      <c r="F106" s="22">
        <f>F105-F40</f>
        <v>0</v>
      </c>
      <c r="G106" s="22"/>
      <c r="H106" s="22">
        <f>H105-H40</f>
        <v>0</v>
      </c>
      <c r="I106" s="22"/>
      <c r="J106" s="22">
        <f>J105-J40</f>
        <v>0</v>
      </c>
      <c r="K106" s="56"/>
    </row>
    <row r="107" spans="1:11">
      <c r="A107" s="1" t="s">
        <v>204</v>
      </c>
      <c r="B107" s="50"/>
      <c r="C107" s="18"/>
      <c r="D107" s="18"/>
      <c r="E107" s="18"/>
      <c r="F107" s="18"/>
      <c r="G107" s="18"/>
      <c r="H107" s="3"/>
      <c r="I107" s="18"/>
      <c r="J107" s="3"/>
    </row>
    <row r="108" spans="1:11">
      <c r="B108" s="50"/>
      <c r="C108" s="18"/>
      <c r="D108" s="18"/>
      <c r="E108" s="18"/>
      <c r="F108" s="18"/>
      <c r="G108" s="18"/>
      <c r="H108" s="3"/>
      <c r="I108" s="18"/>
      <c r="J108" s="3"/>
    </row>
    <row r="109" spans="1:11">
      <c r="B109" s="50"/>
      <c r="C109" s="18"/>
      <c r="D109" s="18"/>
      <c r="E109" s="18"/>
      <c r="F109" s="18"/>
      <c r="G109" s="18"/>
      <c r="H109" s="3"/>
      <c r="I109" s="18"/>
      <c r="J109" s="3"/>
    </row>
    <row r="110" spans="1:11">
      <c r="A110" s="34" t="s">
        <v>4</v>
      </c>
      <c r="B110" s="50"/>
      <c r="C110" s="18"/>
      <c r="D110" s="18"/>
      <c r="E110" s="18"/>
      <c r="F110" s="18"/>
      <c r="G110" s="18"/>
      <c r="H110" s="18"/>
      <c r="I110" s="18"/>
    </row>
    <row r="111" spans="1:11">
      <c r="A111" s="12"/>
      <c r="B111" s="50"/>
      <c r="C111" s="18"/>
      <c r="D111" s="18"/>
      <c r="E111" s="18"/>
      <c r="F111" s="18"/>
      <c r="G111" s="18"/>
      <c r="I111" s="18"/>
    </row>
    <row r="112" spans="1:11">
      <c r="A112" s="12"/>
      <c r="B112" s="1" t="s">
        <v>5</v>
      </c>
    </row>
    <row r="113" spans="1:10">
      <c r="A113" s="35" t="s">
        <v>4</v>
      </c>
      <c r="B113" s="50"/>
      <c r="C113" s="18"/>
      <c r="D113" s="18"/>
      <c r="E113" s="18"/>
      <c r="F113" s="18"/>
      <c r="G113" s="18"/>
      <c r="H113" s="16"/>
      <c r="I113" s="18"/>
      <c r="J113" s="16"/>
    </row>
  </sheetData>
  <mergeCells count="6">
    <mergeCell ref="D5:F5"/>
    <mergeCell ref="H5:J5"/>
    <mergeCell ref="D47:F47"/>
    <mergeCell ref="H47:J47"/>
    <mergeCell ref="D86:F86"/>
    <mergeCell ref="H86:J86"/>
  </mergeCells>
  <printOptions gridLinesSet="0"/>
  <pageMargins left="0.62992125984251968" right="0.39370078740157483" top="0.78740157480314965" bottom="0.19685039370078741" header="0.19685039370078741" footer="0.19685039370078741"/>
  <pageSetup paperSize="9" scale="71" fitToHeight="0" orientation="portrait" r:id="rId1"/>
  <headerFooter alignWithMargins="0"/>
  <rowBreaks count="2" manualBreakCount="2">
    <brk id="42" max="9" man="1"/>
    <brk id="81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64"/>
  <sheetViews>
    <sheetView showGridLines="0" view="pageBreakPreview" topLeftCell="A91" zoomScale="60" zoomScaleNormal="70" workbookViewId="0">
      <selection activeCell="C107" sqref="C107"/>
    </sheetView>
  </sheetViews>
  <sheetFormatPr defaultColWidth="10.5703125" defaultRowHeight="24" customHeight="1"/>
  <cols>
    <col min="1" max="1" width="57" style="1" customWidth="1"/>
    <col min="2" max="2" width="11.28515625" style="1" customWidth="1"/>
    <col min="3" max="3" width="1.85546875" style="3" customWidth="1"/>
    <col min="4" max="4" width="14.7109375" style="3" customWidth="1"/>
    <col min="5" max="5" width="1.85546875" style="3" customWidth="1"/>
    <col min="6" max="6" width="14.7109375" style="3" customWidth="1"/>
    <col min="7" max="7" width="1.85546875" style="3" customWidth="1"/>
    <col min="8" max="8" width="14.7109375" style="2" customWidth="1"/>
    <col min="9" max="9" width="1.85546875" style="17" customWidth="1"/>
    <col min="10" max="10" width="14.7109375" style="2" customWidth="1"/>
    <col min="11" max="11" width="1.85546875" style="3" customWidth="1"/>
    <col min="12" max="16384" width="10.5703125" style="1"/>
  </cols>
  <sheetData>
    <row r="1" spans="1:11" ht="24" customHeight="1">
      <c r="A1" s="12"/>
      <c r="B1" s="50"/>
      <c r="C1" s="18"/>
      <c r="D1" s="18"/>
      <c r="E1" s="18"/>
      <c r="F1" s="18"/>
      <c r="G1" s="18"/>
      <c r="H1" s="16"/>
      <c r="I1" s="4"/>
      <c r="J1" s="36" t="s">
        <v>79</v>
      </c>
      <c r="K1" s="18"/>
    </row>
    <row r="2" spans="1:11" s="54" customFormat="1" ht="24" customHeight="1">
      <c r="A2" s="14" t="s">
        <v>100</v>
      </c>
      <c r="B2" s="5"/>
      <c r="C2" s="15"/>
      <c r="D2" s="15"/>
      <c r="E2" s="15"/>
      <c r="F2" s="15"/>
      <c r="G2" s="15"/>
      <c r="H2" s="16"/>
      <c r="I2" s="4"/>
      <c r="J2" s="16"/>
      <c r="K2" s="15"/>
    </row>
    <row r="3" spans="1:11" s="54" customFormat="1" ht="24" customHeight="1">
      <c r="A3" s="14" t="s">
        <v>75</v>
      </c>
      <c r="B3" s="5"/>
      <c r="C3" s="15"/>
      <c r="D3" s="15"/>
      <c r="E3" s="15"/>
      <c r="F3" s="15"/>
      <c r="G3" s="15"/>
      <c r="H3" s="16"/>
      <c r="I3" s="15"/>
      <c r="J3" s="16"/>
      <c r="K3" s="15"/>
    </row>
    <row r="4" spans="1:11" s="54" customFormat="1" ht="24" customHeight="1">
      <c r="A4" s="11" t="s">
        <v>289</v>
      </c>
      <c r="B4" s="5"/>
      <c r="C4" s="15"/>
      <c r="D4" s="15"/>
      <c r="E4" s="15"/>
      <c r="F4" s="15"/>
      <c r="G4" s="15"/>
      <c r="H4" s="16"/>
      <c r="I4" s="15"/>
      <c r="J4" s="16"/>
      <c r="K4" s="15"/>
    </row>
    <row r="5" spans="1:11" s="54" customFormat="1" ht="24" customHeight="1">
      <c r="A5" s="5"/>
      <c r="B5" s="5"/>
      <c r="C5" s="15"/>
      <c r="D5" s="15"/>
      <c r="E5" s="15"/>
      <c r="F5" s="15"/>
      <c r="G5" s="15"/>
      <c r="H5" s="16"/>
      <c r="I5" s="15"/>
      <c r="J5" s="36" t="s">
        <v>71</v>
      </c>
      <c r="K5" s="15"/>
    </row>
    <row r="6" spans="1:11" ht="24" customHeight="1">
      <c r="B6" s="30"/>
      <c r="C6" s="30"/>
      <c r="D6" s="155" t="s">
        <v>37</v>
      </c>
      <c r="E6" s="155"/>
      <c r="F6" s="155"/>
      <c r="G6" s="37"/>
      <c r="H6" s="157" t="s">
        <v>38</v>
      </c>
      <c r="I6" s="157"/>
      <c r="J6" s="157"/>
      <c r="K6" s="1"/>
    </row>
    <row r="7" spans="1:11" ht="24" customHeight="1">
      <c r="B7" s="87" t="s">
        <v>0</v>
      </c>
      <c r="C7" s="30"/>
      <c r="D7" s="48" t="s">
        <v>231</v>
      </c>
      <c r="E7" s="38"/>
      <c r="F7" s="48" t="s">
        <v>193</v>
      </c>
      <c r="G7" s="30"/>
      <c r="H7" s="48" t="s">
        <v>231</v>
      </c>
      <c r="I7" s="38"/>
      <c r="J7" s="48" t="s">
        <v>193</v>
      </c>
      <c r="K7" s="38"/>
    </row>
    <row r="8" spans="1:11" ht="24" customHeight="1">
      <c r="A8" s="14" t="s">
        <v>103</v>
      </c>
      <c r="B8" s="30"/>
      <c r="C8" s="30"/>
      <c r="D8" s="78"/>
      <c r="E8" s="38"/>
      <c r="F8" s="78"/>
      <c r="G8" s="30"/>
      <c r="H8" s="78"/>
      <c r="I8" s="38"/>
      <c r="J8" s="78"/>
      <c r="K8" s="38"/>
    </row>
    <row r="9" spans="1:11" ht="24" customHeight="1">
      <c r="A9" s="8" t="s">
        <v>6</v>
      </c>
      <c r="H9" s="39"/>
      <c r="I9" s="86"/>
      <c r="J9" s="39"/>
    </row>
    <row r="10" spans="1:11" ht="24" customHeight="1">
      <c r="A10" s="1" t="s">
        <v>61</v>
      </c>
      <c r="B10" s="50"/>
      <c r="D10" s="24">
        <v>680830</v>
      </c>
      <c r="E10" s="24"/>
      <c r="F10" s="24">
        <v>590508</v>
      </c>
      <c r="G10" s="24"/>
      <c r="H10" s="24">
        <v>325824</v>
      </c>
      <c r="I10" s="24"/>
      <c r="J10" s="24">
        <v>241439</v>
      </c>
      <c r="K10" s="24"/>
    </row>
    <row r="11" spans="1:11" ht="24" customHeight="1">
      <c r="A11" s="1" t="s">
        <v>60</v>
      </c>
      <c r="B11" s="50">
        <v>2</v>
      </c>
      <c r="D11" s="24">
        <v>211667</v>
      </c>
      <c r="E11" s="24"/>
      <c r="F11" s="24">
        <v>256300</v>
      </c>
      <c r="G11" s="24"/>
      <c r="H11" s="24">
        <v>217903</v>
      </c>
      <c r="I11" s="24"/>
      <c r="J11" s="24">
        <v>264871</v>
      </c>
      <c r="K11" s="24"/>
    </row>
    <row r="12" spans="1:11" ht="24" customHeight="1">
      <c r="A12" s="1" t="s">
        <v>31</v>
      </c>
      <c r="B12" s="50">
        <v>2</v>
      </c>
      <c r="D12" s="24">
        <v>45330</v>
      </c>
      <c r="E12" s="24"/>
      <c r="F12" s="24">
        <v>84731</v>
      </c>
      <c r="G12" s="24"/>
      <c r="H12" s="24">
        <v>36258</v>
      </c>
      <c r="I12" s="24"/>
      <c r="J12" s="24">
        <v>73814</v>
      </c>
      <c r="K12" s="24"/>
    </row>
    <row r="13" spans="1:11" ht="24" customHeight="1">
      <c r="A13" s="1" t="s">
        <v>172</v>
      </c>
      <c r="B13" s="50">
        <v>2</v>
      </c>
      <c r="C13" s="18"/>
      <c r="D13" s="24">
        <v>18636</v>
      </c>
      <c r="E13" s="20"/>
      <c r="F13" s="24">
        <v>6468</v>
      </c>
      <c r="G13" s="24"/>
      <c r="H13" s="24">
        <v>18260</v>
      </c>
      <c r="I13" s="24"/>
      <c r="J13" s="24">
        <v>3450</v>
      </c>
      <c r="K13" s="20"/>
    </row>
    <row r="14" spans="1:11" ht="24" customHeight="1">
      <c r="A14" s="1" t="s">
        <v>171</v>
      </c>
      <c r="B14" s="50">
        <v>2</v>
      </c>
      <c r="C14" s="18"/>
      <c r="D14" s="24">
        <v>33435</v>
      </c>
      <c r="E14" s="20"/>
      <c r="F14" s="24">
        <v>29919</v>
      </c>
      <c r="G14" s="20"/>
      <c r="H14" s="24">
        <v>0</v>
      </c>
      <c r="I14" s="20"/>
      <c r="J14" s="24">
        <v>0</v>
      </c>
      <c r="K14" s="20"/>
    </row>
    <row r="15" spans="1:11" ht="24" customHeight="1">
      <c r="A15" s="1" t="s">
        <v>201</v>
      </c>
      <c r="B15" s="50">
        <v>2</v>
      </c>
      <c r="D15" s="24">
        <v>104552</v>
      </c>
      <c r="E15" s="24"/>
      <c r="F15" s="24">
        <v>96336</v>
      </c>
      <c r="G15" s="20"/>
      <c r="H15" s="24">
        <v>167756</v>
      </c>
      <c r="I15" s="20"/>
      <c r="J15" s="24">
        <v>145201</v>
      </c>
      <c r="K15" s="20"/>
    </row>
    <row r="16" spans="1:11" ht="24" customHeight="1">
      <c r="A16" s="1" t="s">
        <v>202</v>
      </c>
      <c r="B16" s="50" t="s">
        <v>313</v>
      </c>
      <c r="D16" s="24">
        <v>0</v>
      </c>
      <c r="E16" s="24"/>
      <c r="F16" s="24">
        <v>8075</v>
      </c>
      <c r="G16" s="24"/>
      <c r="H16" s="24">
        <v>186155</v>
      </c>
      <c r="I16" s="24"/>
      <c r="J16" s="24">
        <v>119634</v>
      </c>
      <c r="K16" s="20"/>
    </row>
    <row r="17" spans="1:11" ht="24" customHeight="1">
      <c r="A17" s="1" t="s">
        <v>22</v>
      </c>
      <c r="B17" s="50">
        <v>11</v>
      </c>
      <c r="D17" s="24">
        <v>94831</v>
      </c>
      <c r="E17" s="24"/>
      <c r="F17" s="24">
        <v>21137</v>
      </c>
      <c r="G17" s="24"/>
      <c r="H17" s="24">
        <v>9479</v>
      </c>
      <c r="I17" s="24"/>
      <c r="J17" s="24">
        <v>1713</v>
      </c>
      <c r="K17" s="21"/>
    </row>
    <row r="18" spans="1:11" ht="24" customHeight="1">
      <c r="A18" s="8" t="s">
        <v>8</v>
      </c>
      <c r="B18" s="47"/>
      <c r="C18" s="24"/>
      <c r="D18" s="26">
        <f>SUM(D10:D17)</f>
        <v>1189281</v>
      </c>
      <c r="E18" s="24"/>
      <c r="F18" s="26">
        <f>SUM(F10:F17)</f>
        <v>1093474</v>
      </c>
      <c r="G18" s="24"/>
      <c r="H18" s="26">
        <f>SUM(H10:H17)</f>
        <v>961635</v>
      </c>
      <c r="I18" s="24"/>
      <c r="J18" s="26">
        <f>SUM(J10:J17)</f>
        <v>850122</v>
      </c>
      <c r="K18" s="21"/>
    </row>
    <row r="19" spans="1:11" ht="24" customHeight="1">
      <c r="A19" s="8" t="s">
        <v>7</v>
      </c>
      <c r="D19" s="24"/>
      <c r="E19" s="24"/>
      <c r="F19" s="24"/>
      <c r="G19" s="24"/>
      <c r="H19" s="24"/>
      <c r="I19" s="24"/>
      <c r="J19" s="24"/>
      <c r="K19" s="21"/>
    </row>
    <row r="20" spans="1:11" ht="24" customHeight="1">
      <c r="A20" s="1" t="s">
        <v>62</v>
      </c>
      <c r="D20" s="24">
        <v>537692</v>
      </c>
      <c r="E20" s="24"/>
      <c r="F20" s="24">
        <v>466651</v>
      </c>
      <c r="G20" s="24"/>
      <c r="H20" s="24">
        <v>276464</v>
      </c>
      <c r="I20" s="24"/>
      <c r="J20" s="24">
        <v>192722</v>
      </c>
      <c r="K20" s="21"/>
    </row>
    <row r="21" spans="1:11" ht="24" customHeight="1">
      <c r="A21" s="1" t="s">
        <v>143</v>
      </c>
      <c r="B21" s="50"/>
      <c r="D21" s="24">
        <v>63152</v>
      </c>
      <c r="E21" s="24"/>
      <c r="F21" s="24">
        <v>84743</v>
      </c>
      <c r="G21" s="24"/>
      <c r="H21" s="24">
        <v>70254</v>
      </c>
      <c r="I21" s="24"/>
      <c r="J21" s="24">
        <v>101181</v>
      </c>
      <c r="K21" s="21"/>
    </row>
    <row r="22" spans="1:11" ht="24" customHeight="1">
      <c r="A22" s="1" t="s">
        <v>144</v>
      </c>
      <c r="B22" s="50">
        <v>2</v>
      </c>
      <c r="D22" s="24">
        <v>37949</v>
      </c>
      <c r="E22" s="24"/>
      <c r="F22" s="24">
        <v>33966</v>
      </c>
      <c r="G22" s="24"/>
      <c r="H22" s="24">
        <v>41067</v>
      </c>
      <c r="I22" s="24"/>
      <c r="J22" s="24">
        <v>47941</v>
      </c>
      <c r="K22" s="21"/>
    </row>
    <row r="23" spans="1:11" ht="24" customHeight="1">
      <c r="A23" s="1" t="s">
        <v>175</v>
      </c>
      <c r="B23" s="50">
        <v>2</v>
      </c>
      <c r="D23" s="24">
        <v>12207</v>
      </c>
      <c r="E23" s="24"/>
      <c r="F23" s="24">
        <v>6748</v>
      </c>
      <c r="G23" s="24"/>
      <c r="H23" s="24">
        <v>12354</v>
      </c>
      <c r="I23" s="24"/>
      <c r="J23" s="24">
        <v>2654</v>
      </c>
      <c r="K23" s="21"/>
    </row>
    <row r="24" spans="1:11" ht="24" customHeight="1">
      <c r="A24" s="1" t="s">
        <v>174</v>
      </c>
      <c r="B24" s="50">
        <v>2</v>
      </c>
      <c r="D24" s="24">
        <v>23966</v>
      </c>
      <c r="E24" s="24"/>
      <c r="F24" s="24">
        <v>19271</v>
      </c>
      <c r="G24" s="24"/>
      <c r="H24" s="24">
        <v>0</v>
      </c>
      <c r="I24" s="24"/>
      <c r="J24" s="24">
        <v>0</v>
      </c>
      <c r="K24" s="21"/>
    </row>
    <row r="25" spans="1:11" ht="24" customHeight="1">
      <c r="A25" s="1" t="s">
        <v>84</v>
      </c>
      <c r="D25" s="24">
        <v>67843</v>
      </c>
      <c r="E25" s="24"/>
      <c r="F25" s="24">
        <v>95093</v>
      </c>
      <c r="G25" s="24"/>
      <c r="H25" s="24">
        <v>37093</v>
      </c>
      <c r="I25" s="24"/>
      <c r="J25" s="24">
        <v>52910</v>
      </c>
      <c r="K25" s="24"/>
    </row>
    <row r="26" spans="1:11" ht="24" customHeight="1">
      <c r="A26" s="1" t="s">
        <v>25</v>
      </c>
      <c r="D26" s="24">
        <v>291153</v>
      </c>
      <c r="E26" s="24"/>
      <c r="F26" s="24">
        <v>360922</v>
      </c>
      <c r="G26" s="24"/>
      <c r="H26" s="24">
        <v>203403</v>
      </c>
      <c r="I26" s="24"/>
      <c r="J26" s="24">
        <v>287157</v>
      </c>
      <c r="K26" s="24"/>
    </row>
    <row r="27" spans="1:11" ht="24" customHeight="1">
      <c r="A27" s="8" t="s">
        <v>9</v>
      </c>
      <c r="B27" s="50"/>
      <c r="C27" s="18"/>
      <c r="D27" s="26">
        <f>SUM(D20:D26)</f>
        <v>1033962</v>
      </c>
      <c r="E27" s="24"/>
      <c r="F27" s="26">
        <f>SUM(F20:F26)</f>
        <v>1067394</v>
      </c>
      <c r="G27" s="20"/>
      <c r="H27" s="26">
        <f>SUM(H20:H26)</f>
        <v>640635</v>
      </c>
      <c r="I27" s="24"/>
      <c r="J27" s="26">
        <f>SUM(J20:J26)</f>
        <v>684565</v>
      </c>
      <c r="K27" s="21"/>
    </row>
    <row r="28" spans="1:11" ht="24" customHeight="1">
      <c r="A28" s="8" t="s">
        <v>246</v>
      </c>
      <c r="B28" s="50"/>
      <c r="C28" s="18"/>
      <c r="D28" s="24">
        <f>SUM(D18-D27)</f>
        <v>155319</v>
      </c>
      <c r="F28" s="24">
        <f>SUM(F18-F27)</f>
        <v>26080</v>
      </c>
      <c r="H28" s="24">
        <f>SUM(H18-H27)</f>
        <v>321000</v>
      </c>
      <c r="I28" s="24"/>
      <c r="J28" s="24">
        <f>SUM(J18-J27)</f>
        <v>165557</v>
      </c>
      <c r="K28" s="21"/>
    </row>
    <row r="29" spans="1:11" ht="24" customHeight="1">
      <c r="A29" s="1" t="s">
        <v>184</v>
      </c>
      <c r="B29" s="69">
        <v>10.199999999999999</v>
      </c>
      <c r="C29" s="18"/>
      <c r="D29" s="24">
        <v>33519</v>
      </c>
      <c r="E29" s="24"/>
      <c r="F29" s="24">
        <v>227631</v>
      </c>
      <c r="G29" s="24"/>
      <c r="H29" s="24">
        <v>0</v>
      </c>
      <c r="I29" s="24"/>
      <c r="J29" s="24">
        <v>0</v>
      </c>
      <c r="K29" s="21"/>
    </row>
    <row r="30" spans="1:11" ht="24" customHeight="1">
      <c r="A30" s="1" t="s">
        <v>199</v>
      </c>
      <c r="B30" s="50">
        <v>2</v>
      </c>
      <c r="D30" s="29">
        <v>-165629</v>
      </c>
      <c r="E30" s="24"/>
      <c r="F30" s="29">
        <v>-149258</v>
      </c>
      <c r="G30" s="24"/>
      <c r="H30" s="29">
        <v>-269425</v>
      </c>
      <c r="I30" s="24"/>
      <c r="J30" s="29">
        <v>-210561</v>
      </c>
      <c r="K30" s="24"/>
    </row>
    <row r="31" spans="1:11" ht="24" customHeight="1">
      <c r="A31" s="41" t="s">
        <v>247</v>
      </c>
      <c r="B31" s="50"/>
      <c r="D31" s="40">
        <f>SUM(D28:D30)</f>
        <v>23209</v>
      </c>
      <c r="E31" s="24"/>
      <c r="F31" s="40">
        <f>SUM(F28:F30)</f>
        <v>104453</v>
      </c>
      <c r="G31" s="24"/>
      <c r="H31" s="40">
        <f>SUM(H28:H30)</f>
        <v>51575</v>
      </c>
      <c r="I31" s="24"/>
      <c r="J31" s="40">
        <f>SUM(J28:J30)</f>
        <v>-45004</v>
      </c>
      <c r="K31" s="24"/>
    </row>
    <row r="32" spans="1:11" ht="24" customHeight="1">
      <c r="A32" s="1" t="s">
        <v>181</v>
      </c>
      <c r="B32" s="50">
        <v>20</v>
      </c>
      <c r="C32" s="18"/>
      <c r="D32" s="24">
        <v>11358</v>
      </c>
      <c r="E32" s="24"/>
      <c r="F32" s="24">
        <v>-27792</v>
      </c>
      <c r="G32" s="24"/>
      <c r="H32" s="24">
        <v>24379</v>
      </c>
      <c r="I32" s="24"/>
      <c r="J32" s="24">
        <v>31045</v>
      </c>
      <c r="K32" s="21"/>
    </row>
    <row r="33" spans="1:11" ht="24" customHeight="1">
      <c r="A33" s="8" t="s">
        <v>238</v>
      </c>
      <c r="C33" s="18"/>
      <c r="D33" s="26">
        <f>SUM(D31:D32)</f>
        <v>34567</v>
      </c>
      <c r="E33" s="24"/>
      <c r="F33" s="26">
        <f>SUM(F31:F32)</f>
        <v>76661</v>
      </c>
      <c r="G33" s="20"/>
      <c r="H33" s="26">
        <f>SUM(H31:H32)</f>
        <v>75954</v>
      </c>
      <c r="I33" s="24"/>
      <c r="J33" s="26">
        <f>SUM(J31:J32)</f>
        <v>-13959</v>
      </c>
      <c r="K33" s="21"/>
    </row>
    <row r="34" spans="1:11" ht="24" customHeight="1">
      <c r="A34" s="8"/>
      <c r="C34" s="18"/>
      <c r="D34" s="24"/>
      <c r="E34" s="24"/>
      <c r="F34" s="24"/>
      <c r="G34" s="20"/>
      <c r="H34" s="24"/>
      <c r="I34" s="24"/>
      <c r="J34" s="24"/>
      <c r="K34" s="21"/>
    </row>
    <row r="35" spans="1:11" ht="24" customHeight="1">
      <c r="A35" s="8" t="s">
        <v>239</v>
      </c>
      <c r="C35" s="18"/>
      <c r="D35" s="24"/>
      <c r="E35" s="24"/>
      <c r="F35" s="24"/>
      <c r="G35" s="20"/>
      <c r="H35" s="24"/>
      <c r="I35" s="24"/>
      <c r="J35" s="24"/>
      <c r="K35" s="21"/>
    </row>
    <row r="36" spans="1:11" ht="24" customHeight="1">
      <c r="A36" s="1" t="s">
        <v>269</v>
      </c>
      <c r="B36" s="50">
        <v>22</v>
      </c>
      <c r="C36" s="18"/>
      <c r="D36" s="32">
        <v>2169</v>
      </c>
      <c r="E36" s="24"/>
      <c r="F36" s="32">
        <v>-621368</v>
      </c>
      <c r="G36" s="20"/>
      <c r="H36" s="32">
        <v>0</v>
      </c>
      <c r="I36" s="24"/>
      <c r="J36" s="32">
        <v>0</v>
      </c>
      <c r="K36" s="21"/>
    </row>
    <row r="37" spans="1:11" ht="24" customHeight="1">
      <c r="A37" s="8" t="s">
        <v>220</v>
      </c>
      <c r="C37" s="18"/>
      <c r="D37" s="32">
        <f>SUM(D33)+D36</f>
        <v>36736</v>
      </c>
      <c r="E37" s="24"/>
      <c r="F37" s="32">
        <f>SUM(F33)+F36</f>
        <v>-544707</v>
      </c>
      <c r="G37" s="20"/>
      <c r="H37" s="32">
        <f>SUM(H33)+H36</f>
        <v>75954</v>
      </c>
      <c r="I37" s="24"/>
      <c r="J37" s="32">
        <f>SUM(J33)+J36</f>
        <v>-13959</v>
      </c>
      <c r="K37" s="21"/>
    </row>
    <row r="38" spans="1:11" ht="24" customHeight="1">
      <c r="A38" s="79"/>
      <c r="B38" s="30"/>
      <c r="C38" s="30"/>
      <c r="D38" s="1"/>
      <c r="F38" s="1"/>
      <c r="H38" s="1"/>
      <c r="I38" s="19"/>
      <c r="J38" s="19"/>
      <c r="K38" s="19"/>
    </row>
    <row r="39" spans="1:11" ht="24" customHeight="1">
      <c r="A39" s="1" t="s">
        <v>204</v>
      </c>
      <c r="B39" s="30"/>
      <c r="C39" s="30"/>
      <c r="D39" s="1"/>
      <c r="F39" s="1"/>
      <c r="H39" s="1"/>
      <c r="I39" s="19"/>
      <c r="J39" s="19"/>
      <c r="K39" s="19"/>
    </row>
    <row r="40" spans="1:11" ht="24" customHeight="1">
      <c r="A40" s="12"/>
      <c r="B40" s="50"/>
      <c r="C40" s="18"/>
      <c r="D40" s="18"/>
      <c r="E40" s="18"/>
      <c r="F40" s="18"/>
      <c r="G40" s="18"/>
      <c r="H40" s="16"/>
      <c r="I40" s="4"/>
      <c r="J40" s="36" t="s">
        <v>79</v>
      </c>
      <c r="K40" s="18"/>
    </row>
    <row r="41" spans="1:11" s="54" customFormat="1" ht="24" customHeight="1">
      <c r="A41" s="14" t="s">
        <v>100</v>
      </c>
      <c r="B41" s="5"/>
      <c r="C41" s="15"/>
      <c r="D41" s="75"/>
      <c r="E41" s="75"/>
      <c r="F41" s="75"/>
      <c r="G41" s="15"/>
      <c r="H41" s="16"/>
      <c r="I41" s="4"/>
      <c r="J41" s="16"/>
      <c r="K41" s="15"/>
    </row>
    <row r="42" spans="1:11" s="54" customFormat="1" ht="24" customHeight="1">
      <c r="A42" s="14" t="s">
        <v>110</v>
      </c>
      <c r="B42" s="5"/>
      <c r="C42" s="15"/>
      <c r="D42" s="75"/>
      <c r="E42" s="75"/>
      <c r="F42" s="75"/>
      <c r="G42" s="15"/>
      <c r="H42" s="16"/>
      <c r="I42" s="15"/>
      <c r="J42" s="16"/>
      <c r="K42" s="15"/>
    </row>
    <row r="43" spans="1:11" s="54" customFormat="1" ht="24" customHeight="1">
      <c r="A43" s="11" t="s">
        <v>289</v>
      </c>
      <c r="B43" s="5"/>
      <c r="C43" s="15"/>
      <c r="D43" s="75"/>
      <c r="E43" s="75"/>
      <c r="F43" s="75"/>
      <c r="G43" s="15"/>
      <c r="H43" s="16"/>
      <c r="I43" s="15"/>
      <c r="J43" s="16"/>
      <c r="K43" s="15"/>
    </row>
    <row r="44" spans="1:11" s="54" customFormat="1" ht="24" customHeight="1">
      <c r="A44" s="5"/>
      <c r="B44" s="5"/>
      <c r="C44" s="15"/>
      <c r="D44" s="75"/>
      <c r="E44" s="75"/>
      <c r="F44" s="75"/>
      <c r="G44" s="15"/>
      <c r="H44" s="16"/>
      <c r="I44" s="15"/>
      <c r="J44" s="36" t="s">
        <v>71</v>
      </c>
      <c r="K44" s="15"/>
    </row>
    <row r="45" spans="1:11" ht="24" customHeight="1">
      <c r="B45" s="30"/>
      <c r="C45" s="30"/>
      <c r="D45" s="155" t="s">
        <v>37</v>
      </c>
      <c r="E45" s="155"/>
      <c r="F45" s="155"/>
      <c r="G45" s="37"/>
      <c r="H45" s="157" t="s">
        <v>38</v>
      </c>
      <c r="I45" s="157"/>
      <c r="J45" s="157"/>
      <c r="K45" s="1"/>
    </row>
    <row r="46" spans="1:11" ht="24" customHeight="1">
      <c r="B46" s="87" t="s">
        <v>0</v>
      </c>
      <c r="C46" s="30"/>
      <c r="D46" s="48" t="s">
        <v>231</v>
      </c>
      <c r="E46" s="38"/>
      <c r="F46" s="48" t="s">
        <v>193</v>
      </c>
      <c r="G46" s="30"/>
      <c r="H46" s="48" t="s">
        <v>231</v>
      </c>
      <c r="I46" s="38"/>
      <c r="J46" s="48" t="s">
        <v>193</v>
      </c>
      <c r="K46" s="38"/>
    </row>
    <row r="47" spans="1:11" ht="24" customHeight="1">
      <c r="A47" s="79" t="s">
        <v>76</v>
      </c>
      <c r="B47" s="30"/>
      <c r="C47" s="30"/>
      <c r="D47" s="31"/>
      <c r="E47" s="38"/>
      <c r="F47" s="31"/>
      <c r="G47" s="30"/>
      <c r="H47" s="31"/>
      <c r="I47" s="38"/>
      <c r="J47" s="31"/>
      <c r="K47" s="38"/>
    </row>
    <row r="48" spans="1:11" ht="24" customHeight="1">
      <c r="A48" s="79" t="s">
        <v>240</v>
      </c>
      <c r="B48" s="30"/>
      <c r="C48" s="30"/>
      <c r="D48" s="31"/>
      <c r="E48" s="38"/>
      <c r="F48" s="31"/>
      <c r="G48" s="30"/>
      <c r="H48" s="31"/>
      <c r="I48" s="38"/>
      <c r="J48" s="31"/>
      <c r="K48" s="38"/>
    </row>
    <row r="49" spans="1:11" ht="24" customHeight="1">
      <c r="A49" s="84" t="s">
        <v>205</v>
      </c>
      <c r="B49" s="30"/>
      <c r="C49" s="30"/>
      <c r="D49" s="31"/>
      <c r="E49" s="38"/>
      <c r="F49" s="31"/>
      <c r="G49" s="30"/>
      <c r="H49" s="31"/>
      <c r="I49" s="38"/>
      <c r="J49" s="31"/>
      <c r="K49" s="38"/>
    </row>
    <row r="50" spans="1:11" ht="24" customHeight="1">
      <c r="A50" s="80" t="s">
        <v>303</v>
      </c>
      <c r="B50" s="30"/>
      <c r="C50" s="30"/>
      <c r="D50" s="31"/>
      <c r="E50" s="38"/>
      <c r="F50" s="31"/>
      <c r="G50" s="30"/>
      <c r="H50" s="31"/>
      <c r="I50" s="38"/>
      <c r="J50" s="31"/>
      <c r="K50" s="38"/>
    </row>
    <row r="51" spans="1:11" ht="24" customHeight="1">
      <c r="A51" s="80" t="s">
        <v>302</v>
      </c>
      <c r="B51" s="50"/>
      <c r="C51" s="30"/>
      <c r="D51" s="28">
        <v>51573</v>
      </c>
      <c r="E51" s="19"/>
      <c r="F51" s="28">
        <v>11900</v>
      </c>
      <c r="G51" s="19"/>
      <c r="H51" s="28">
        <v>47600</v>
      </c>
      <c r="I51" s="19"/>
      <c r="J51" s="28">
        <v>11900</v>
      </c>
      <c r="K51" s="38"/>
    </row>
    <row r="52" spans="1:11" ht="24" customHeight="1">
      <c r="A52" s="79" t="s">
        <v>77</v>
      </c>
      <c r="B52" s="30"/>
      <c r="C52" s="30"/>
      <c r="D52" s="28">
        <f>SUM(D51)</f>
        <v>51573</v>
      </c>
      <c r="E52" s="19"/>
      <c r="F52" s="28">
        <f>SUM(F51)</f>
        <v>11900</v>
      </c>
      <c r="G52" s="19"/>
      <c r="H52" s="28">
        <f>SUM(H51)</f>
        <v>47600</v>
      </c>
      <c r="I52" s="19"/>
      <c r="J52" s="28">
        <f>SUM(J51)</f>
        <v>11900</v>
      </c>
      <c r="K52" s="19"/>
    </row>
    <row r="53" spans="1:11" ht="24" customHeight="1">
      <c r="A53" s="79"/>
      <c r="B53" s="30"/>
      <c r="C53" s="30"/>
      <c r="D53" s="73"/>
      <c r="E53" s="19"/>
      <c r="F53" s="73"/>
      <c r="G53" s="19"/>
      <c r="H53" s="73"/>
      <c r="I53" s="19"/>
      <c r="J53" s="73"/>
      <c r="K53" s="19"/>
    </row>
    <row r="54" spans="1:11" ht="24" customHeight="1">
      <c r="A54" s="80" t="s">
        <v>241</v>
      </c>
      <c r="B54" s="30"/>
      <c r="C54" s="30"/>
      <c r="D54" s="19">
        <f>SUM(D33+D52)</f>
        <v>86140</v>
      </c>
      <c r="E54" s="19"/>
      <c r="F54" s="19">
        <f>SUM(F33+F52)</f>
        <v>88561</v>
      </c>
      <c r="G54" s="19"/>
      <c r="H54" s="19">
        <f>SUM(H33+H52)</f>
        <v>123554</v>
      </c>
      <c r="I54" s="19"/>
      <c r="J54" s="19">
        <f>SUM(J33+J52)</f>
        <v>-2059</v>
      </c>
      <c r="K54" s="19"/>
    </row>
    <row r="55" spans="1:11" ht="24" customHeight="1">
      <c r="A55" s="80" t="s">
        <v>242</v>
      </c>
      <c r="B55" s="30"/>
      <c r="C55" s="30"/>
      <c r="D55" s="28">
        <v>2169</v>
      </c>
      <c r="E55" s="19"/>
      <c r="F55" s="28">
        <f>SUM(F36)</f>
        <v>-621368</v>
      </c>
      <c r="G55" s="19"/>
      <c r="H55" s="28">
        <v>0</v>
      </c>
      <c r="I55" s="19"/>
      <c r="J55" s="28">
        <v>0</v>
      </c>
      <c r="K55" s="19"/>
    </row>
    <row r="56" spans="1:11" ht="24" customHeight="1" thickBot="1">
      <c r="A56" s="79" t="s">
        <v>78</v>
      </c>
      <c r="B56" s="30"/>
      <c r="C56" s="30"/>
      <c r="D56" s="44">
        <f>SUM(D54:D55)</f>
        <v>88309</v>
      </c>
      <c r="E56" s="19"/>
      <c r="F56" s="44">
        <f>SUM(F54:F55)</f>
        <v>-532807</v>
      </c>
      <c r="G56" s="19"/>
      <c r="H56" s="44">
        <f>SUM(H54:H55)</f>
        <v>123554</v>
      </c>
      <c r="I56" s="19"/>
      <c r="J56" s="44">
        <f>SUM(J54:J55)</f>
        <v>-2059</v>
      </c>
      <c r="K56" s="19"/>
    </row>
    <row r="57" spans="1:11" ht="24" customHeight="1" thickTop="1">
      <c r="A57" s="79"/>
      <c r="B57" s="30"/>
      <c r="C57" s="30"/>
      <c r="D57" s="73"/>
      <c r="E57" s="19"/>
      <c r="F57" s="73"/>
      <c r="G57" s="19"/>
      <c r="H57" s="73"/>
      <c r="I57" s="19"/>
      <c r="J57" s="73"/>
      <c r="K57" s="19"/>
    </row>
    <row r="58" spans="1:11" ht="24" customHeight="1">
      <c r="A58" s="79" t="s">
        <v>223</v>
      </c>
      <c r="B58" s="30"/>
      <c r="C58" s="30"/>
      <c r="D58" s="19"/>
      <c r="E58" s="19"/>
      <c r="F58" s="19"/>
      <c r="G58" s="19"/>
      <c r="H58" s="19"/>
      <c r="I58" s="19"/>
      <c r="J58" s="19"/>
      <c r="K58" s="19"/>
    </row>
    <row r="59" spans="1:11" ht="24" customHeight="1">
      <c r="A59" s="80" t="s">
        <v>158</v>
      </c>
      <c r="B59" s="30"/>
      <c r="C59" s="30"/>
      <c r="D59" s="1"/>
      <c r="E59" s="1"/>
      <c r="F59" s="1"/>
      <c r="G59" s="1"/>
      <c r="H59" s="1"/>
      <c r="I59" s="1"/>
      <c r="J59" s="1"/>
      <c r="K59" s="19"/>
    </row>
    <row r="60" spans="1:11" ht="24" customHeight="1" thickBot="1">
      <c r="A60" s="80" t="s">
        <v>249</v>
      </c>
      <c r="B60" s="30"/>
      <c r="C60" s="30"/>
      <c r="D60" s="19">
        <f>SUM(D62-D61)</f>
        <v>6896</v>
      </c>
      <c r="E60" s="1"/>
      <c r="F60" s="1">
        <f>SUM(F62-F61)</f>
        <v>46657</v>
      </c>
      <c r="G60" s="1"/>
      <c r="H60" s="44">
        <f>SUM(H33)</f>
        <v>75954</v>
      </c>
      <c r="I60" s="1"/>
      <c r="J60" s="44">
        <f>SUM(J33)</f>
        <v>-13959</v>
      </c>
      <c r="K60" s="19"/>
    </row>
    <row r="61" spans="1:11" ht="24" customHeight="1" thickTop="1">
      <c r="A61" s="80" t="s">
        <v>250</v>
      </c>
      <c r="B61" s="30"/>
      <c r="C61" s="30"/>
      <c r="D61" s="28">
        <f>SUM(D55)</f>
        <v>2169</v>
      </c>
      <c r="E61" s="19"/>
      <c r="F61" s="28">
        <f>SUM(F55)</f>
        <v>-621368</v>
      </c>
      <c r="G61" s="1"/>
      <c r="H61" s="1"/>
      <c r="I61" s="1"/>
      <c r="J61" s="1"/>
      <c r="K61" s="19"/>
    </row>
    <row r="62" spans="1:11" ht="24" customHeight="1">
      <c r="A62" s="80"/>
      <c r="B62" s="30"/>
      <c r="C62" s="30"/>
      <c r="D62" s="28">
        <f>SUM(D65-D64)</f>
        <v>9065</v>
      </c>
      <c r="E62" s="19"/>
      <c r="F62" s="28">
        <f>SUM(F65-F64)</f>
        <v>-574711</v>
      </c>
      <c r="G62" s="1"/>
      <c r="H62" s="1"/>
      <c r="I62" s="1"/>
      <c r="J62" s="1"/>
      <c r="K62" s="19"/>
    </row>
    <row r="63" spans="1:11" ht="24" customHeight="1">
      <c r="A63" s="80" t="s">
        <v>159</v>
      </c>
      <c r="B63" s="30"/>
      <c r="C63" s="30"/>
      <c r="D63" s="19"/>
      <c r="E63" s="19"/>
      <c r="F63" s="19"/>
      <c r="G63" s="19"/>
      <c r="H63" s="19"/>
      <c r="I63" s="19"/>
      <c r="J63" s="19"/>
      <c r="K63" s="19"/>
    </row>
    <row r="64" spans="1:11" ht="24" customHeight="1">
      <c r="A64" s="80" t="s">
        <v>244</v>
      </c>
      <c r="B64" s="30"/>
      <c r="C64" s="30"/>
      <c r="D64" s="28">
        <v>27671</v>
      </c>
      <c r="E64" s="19"/>
      <c r="F64" s="28">
        <v>30004</v>
      </c>
      <c r="G64" s="19"/>
      <c r="H64" s="19"/>
      <c r="I64" s="19"/>
      <c r="J64" s="19"/>
      <c r="K64" s="19"/>
    </row>
    <row r="65" spans="1:11" ht="24" customHeight="1" thickBot="1">
      <c r="A65" s="79"/>
      <c r="B65" s="30"/>
      <c r="C65" s="30"/>
      <c r="D65" s="44">
        <f>SUM(D37)</f>
        <v>36736</v>
      </c>
      <c r="E65" s="19"/>
      <c r="F65" s="44">
        <f>SUM(F37)</f>
        <v>-544707</v>
      </c>
      <c r="G65" s="19"/>
      <c r="H65" s="19"/>
      <c r="I65" s="19"/>
      <c r="J65" s="19"/>
      <c r="K65" s="19"/>
    </row>
    <row r="66" spans="1:11" ht="24" customHeight="1" thickTop="1">
      <c r="A66" s="79" t="s">
        <v>160</v>
      </c>
      <c r="B66" s="30"/>
      <c r="C66" s="30"/>
      <c r="D66" s="19"/>
      <c r="E66" s="19"/>
      <c r="F66" s="19"/>
      <c r="G66" s="19"/>
      <c r="H66" s="19"/>
      <c r="I66" s="19"/>
      <c r="J66" s="19"/>
      <c r="K66" s="19"/>
    </row>
    <row r="67" spans="1:11" ht="24" customHeight="1">
      <c r="A67" s="80" t="s">
        <v>158</v>
      </c>
      <c r="B67" s="30"/>
      <c r="C67" s="30"/>
      <c r="D67" s="19"/>
      <c r="E67" s="19"/>
      <c r="F67" s="19"/>
      <c r="G67" s="19"/>
      <c r="H67" s="19"/>
      <c r="I67" s="19"/>
      <c r="J67" s="19"/>
      <c r="K67" s="19"/>
    </row>
    <row r="68" spans="1:11" ht="24" customHeight="1" thickBot="1">
      <c r="A68" s="80" t="s">
        <v>249</v>
      </c>
      <c r="B68" s="30"/>
      <c r="C68" s="30"/>
      <c r="D68" s="19">
        <f>SUM(D70-D69)</f>
        <v>58469</v>
      </c>
      <c r="E68" s="19"/>
      <c r="F68" s="19">
        <f>SUM(F70-F69)</f>
        <v>58557</v>
      </c>
      <c r="G68" s="19"/>
      <c r="H68" s="44">
        <f>SUM(H56)</f>
        <v>123554</v>
      </c>
      <c r="I68" s="19"/>
      <c r="J68" s="44">
        <f>SUM(J56)</f>
        <v>-2059</v>
      </c>
      <c r="K68" s="19"/>
    </row>
    <row r="69" spans="1:11" ht="24" customHeight="1" thickTop="1">
      <c r="A69" s="80" t="s">
        <v>250</v>
      </c>
      <c r="B69" s="30"/>
      <c r="C69" s="30"/>
      <c r="D69" s="28">
        <f>SUM(D55)</f>
        <v>2169</v>
      </c>
      <c r="E69" s="19"/>
      <c r="F69" s="28">
        <f>SUM(F55)</f>
        <v>-621368</v>
      </c>
      <c r="G69" s="19"/>
      <c r="H69" s="19"/>
      <c r="I69" s="19"/>
      <c r="J69" s="19"/>
      <c r="K69" s="19"/>
    </row>
    <row r="70" spans="1:11" ht="24" customHeight="1">
      <c r="A70" s="80"/>
      <c r="B70" s="30"/>
      <c r="C70" s="30"/>
      <c r="D70" s="28">
        <f>SUM(D73-D72)</f>
        <v>60638</v>
      </c>
      <c r="E70" s="19"/>
      <c r="F70" s="28">
        <f>SUM(F73-F72)</f>
        <v>-562811</v>
      </c>
      <c r="G70" s="19"/>
      <c r="H70" s="19"/>
      <c r="I70" s="19"/>
      <c r="J70" s="19"/>
      <c r="K70" s="19"/>
    </row>
    <row r="71" spans="1:11" ht="24" customHeight="1">
      <c r="A71" s="80" t="s">
        <v>159</v>
      </c>
      <c r="B71" s="30"/>
      <c r="C71" s="30"/>
      <c r="D71" s="19"/>
      <c r="E71" s="19"/>
      <c r="G71" s="19"/>
      <c r="H71" s="19"/>
      <c r="I71" s="19"/>
      <c r="J71" s="19"/>
      <c r="K71" s="19"/>
    </row>
    <row r="72" spans="1:11" ht="24" customHeight="1">
      <c r="A72" s="80" t="s">
        <v>244</v>
      </c>
      <c r="B72" s="30"/>
      <c r="C72" s="30"/>
      <c r="D72" s="28">
        <f>SUM(D64)</f>
        <v>27671</v>
      </c>
      <c r="E72" s="19"/>
      <c r="F72" s="28">
        <f>SUM(F64)</f>
        <v>30004</v>
      </c>
      <c r="G72" s="19"/>
      <c r="H72" s="19"/>
      <c r="I72" s="19"/>
      <c r="J72" s="19"/>
      <c r="K72" s="19"/>
    </row>
    <row r="73" spans="1:11" ht="24" customHeight="1" thickBot="1">
      <c r="A73" s="79"/>
      <c r="B73" s="30"/>
      <c r="C73" s="30"/>
      <c r="D73" s="44">
        <f>SUM(D56)</f>
        <v>88309</v>
      </c>
      <c r="E73" s="19"/>
      <c r="F73" s="44">
        <f>SUM(F56)</f>
        <v>-532807</v>
      </c>
      <c r="G73" s="19"/>
      <c r="H73" s="19"/>
      <c r="I73" s="19"/>
      <c r="J73" s="19"/>
      <c r="K73" s="19"/>
    </row>
    <row r="74" spans="1:11" ht="24" customHeight="1" thickTop="1">
      <c r="A74" s="79"/>
      <c r="B74" s="30"/>
      <c r="C74" s="30"/>
      <c r="D74" s="19"/>
      <c r="E74" s="19"/>
      <c r="F74" s="19"/>
      <c r="G74" s="19"/>
      <c r="H74" s="19"/>
      <c r="I74" s="19"/>
      <c r="J74" s="36" t="s">
        <v>113</v>
      </c>
      <c r="K74" s="19"/>
    </row>
    <row r="75" spans="1:11" ht="24" customHeight="1">
      <c r="A75" s="8" t="s">
        <v>221</v>
      </c>
      <c r="B75" s="50">
        <v>21</v>
      </c>
      <c r="C75" s="18"/>
      <c r="D75" s="24"/>
      <c r="E75" s="24"/>
      <c r="F75" s="24"/>
      <c r="G75" s="20"/>
      <c r="H75" s="24"/>
      <c r="I75" s="24"/>
      <c r="J75" s="24"/>
      <c r="K75" s="21"/>
    </row>
    <row r="76" spans="1:11" ht="24" customHeight="1">
      <c r="A76" s="1" t="s">
        <v>222</v>
      </c>
      <c r="C76" s="18"/>
      <c r="D76" s="76"/>
      <c r="E76" s="85"/>
      <c r="F76" s="76"/>
      <c r="G76" s="85"/>
      <c r="H76" s="76"/>
      <c r="I76" s="85"/>
      <c r="J76" s="76"/>
      <c r="K76" s="42"/>
    </row>
    <row r="77" spans="1:11" ht="24" customHeight="1">
      <c r="A77" s="1" t="s">
        <v>243</v>
      </c>
      <c r="C77" s="18"/>
      <c r="D77" s="76">
        <v>-0.03</v>
      </c>
      <c r="E77" s="85"/>
      <c r="F77" s="76">
        <v>-0.01</v>
      </c>
      <c r="G77" s="85"/>
      <c r="H77" s="76">
        <v>-0.01</v>
      </c>
      <c r="I77" s="85"/>
      <c r="J77" s="76">
        <v>-0.03</v>
      </c>
      <c r="K77" s="42"/>
    </row>
    <row r="78" spans="1:11" ht="24" customHeight="1">
      <c r="A78" s="1" t="s">
        <v>245</v>
      </c>
      <c r="C78" s="18"/>
      <c r="D78" s="120">
        <v>0</v>
      </c>
      <c r="E78" s="85"/>
      <c r="F78" s="94">
        <v>-0.19</v>
      </c>
      <c r="G78" s="85"/>
      <c r="H78" s="94">
        <v>0</v>
      </c>
      <c r="I78" s="85"/>
      <c r="J78" s="94">
        <v>0</v>
      </c>
      <c r="K78" s="42"/>
    </row>
    <row r="79" spans="1:11" ht="24" customHeight="1" thickBot="1">
      <c r="C79" s="18"/>
      <c r="D79" s="95">
        <f>SUM(D77:D78)</f>
        <v>-0.03</v>
      </c>
      <c r="E79" s="85"/>
      <c r="F79" s="95">
        <f>SUM(F77:F78)</f>
        <v>-0.2</v>
      </c>
      <c r="G79" s="85"/>
      <c r="H79" s="95">
        <f>SUM(H77:H78)</f>
        <v>-0.01</v>
      </c>
      <c r="I79" s="85"/>
      <c r="J79" s="95">
        <f>SUM(J77:J78)</f>
        <v>-0.03</v>
      </c>
      <c r="K79" s="42"/>
    </row>
    <row r="80" spans="1:11" ht="24" customHeight="1" thickTop="1">
      <c r="C80" s="18"/>
      <c r="D80" s="76"/>
      <c r="E80" s="85"/>
      <c r="F80" s="76"/>
      <c r="G80" s="43"/>
      <c r="H80" s="76"/>
      <c r="I80" s="85"/>
      <c r="J80" s="76"/>
      <c r="K80" s="42"/>
    </row>
    <row r="81" spans="1:11" ht="24" customHeight="1">
      <c r="A81" s="1" t="s">
        <v>204</v>
      </c>
      <c r="D81" s="24"/>
      <c r="E81" s="24"/>
      <c r="F81" s="24"/>
      <c r="G81" s="24"/>
      <c r="H81" s="24"/>
      <c r="I81" s="24"/>
      <c r="J81" s="24"/>
      <c r="K81" s="24"/>
    </row>
    <row r="82" spans="1:11" ht="24" customHeight="1">
      <c r="A82" s="12"/>
      <c r="B82" s="50"/>
      <c r="C82" s="18"/>
      <c r="D82" s="18"/>
      <c r="E82" s="18"/>
      <c r="F82" s="18"/>
      <c r="G82" s="18"/>
      <c r="H82" s="16"/>
      <c r="I82" s="4"/>
      <c r="J82" s="36" t="s">
        <v>79</v>
      </c>
      <c r="K82" s="18"/>
    </row>
    <row r="83" spans="1:11" s="54" customFormat="1" ht="24" customHeight="1">
      <c r="A83" s="14" t="s">
        <v>100</v>
      </c>
      <c r="B83" s="5"/>
      <c r="C83" s="15"/>
      <c r="D83" s="15"/>
      <c r="E83" s="15"/>
      <c r="F83" s="15"/>
      <c r="G83" s="15"/>
      <c r="H83" s="16"/>
      <c r="I83" s="4"/>
      <c r="J83" s="16"/>
      <c r="K83" s="15"/>
    </row>
    <row r="84" spans="1:11" s="54" customFormat="1" ht="24" customHeight="1">
      <c r="A84" s="14" t="s">
        <v>75</v>
      </c>
      <c r="B84" s="5"/>
      <c r="C84" s="15"/>
      <c r="D84" s="15"/>
      <c r="E84" s="15"/>
      <c r="F84" s="15"/>
      <c r="G84" s="15"/>
      <c r="H84" s="16"/>
      <c r="I84" s="15"/>
      <c r="J84" s="16"/>
      <c r="K84" s="15"/>
    </row>
    <row r="85" spans="1:11" s="54" customFormat="1" ht="24" customHeight="1">
      <c r="A85" s="11" t="s">
        <v>292</v>
      </c>
      <c r="B85" s="5"/>
      <c r="C85" s="15"/>
      <c r="D85" s="15"/>
      <c r="E85" s="15"/>
      <c r="F85" s="15"/>
      <c r="G85" s="15"/>
      <c r="H85" s="16"/>
      <c r="I85" s="15"/>
      <c r="J85" s="16"/>
      <c r="K85" s="15"/>
    </row>
    <row r="86" spans="1:11" s="54" customFormat="1" ht="24" customHeight="1">
      <c r="A86" s="5"/>
      <c r="B86" s="5"/>
      <c r="C86" s="15"/>
      <c r="D86" s="15"/>
      <c r="E86" s="15"/>
      <c r="F86" s="15"/>
      <c r="G86" s="15"/>
      <c r="H86" s="16"/>
      <c r="I86" s="15"/>
      <c r="J86" s="36" t="s">
        <v>71</v>
      </c>
      <c r="K86" s="15"/>
    </row>
    <row r="87" spans="1:11" ht="24" customHeight="1">
      <c r="B87" s="30"/>
      <c r="C87" s="30"/>
      <c r="D87" s="155" t="s">
        <v>37</v>
      </c>
      <c r="E87" s="155"/>
      <c r="F87" s="155"/>
      <c r="G87" s="37"/>
      <c r="H87" s="157" t="s">
        <v>38</v>
      </c>
      <c r="I87" s="157"/>
      <c r="J87" s="157"/>
      <c r="K87" s="1"/>
    </row>
    <row r="88" spans="1:11" ht="24" customHeight="1">
      <c r="B88" s="87" t="s">
        <v>0</v>
      </c>
      <c r="C88" s="30"/>
      <c r="D88" s="48" t="s">
        <v>231</v>
      </c>
      <c r="E88" s="38"/>
      <c r="F88" s="48" t="s">
        <v>193</v>
      </c>
      <c r="G88" s="30"/>
      <c r="H88" s="48" t="s">
        <v>231</v>
      </c>
      <c r="I88" s="38"/>
      <c r="J88" s="48" t="s">
        <v>193</v>
      </c>
      <c r="K88" s="38"/>
    </row>
    <row r="89" spans="1:11" ht="24" customHeight="1">
      <c r="A89" s="14" t="s">
        <v>103</v>
      </c>
      <c r="B89" s="30"/>
      <c r="C89" s="30"/>
      <c r="D89" s="78"/>
      <c r="E89" s="38"/>
      <c r="F89" s="78"/>
      <c r="G89" s="30"/>
      <c r="H89" s="78"/>
      <c r="I89" s="38"/>
      <c r="J89" s="78"/>
      <c r="K89" s="38"/>
    </row>
    <row r="90" spans="1:11" ht="24" customHeight="1">
      <c r="A90" s="8" t="s">
        <v>6</v>
      </c>
      <c r="H90" s="39"/>
      <c r="I90" s="86"/>
      <c r="J90" s="39"/>
    </row>
    <row r="91" spans="1:11" ht="24" customHeight="1">
      <c r="A91" s="1" t="s">
        <v>61</v>
      </c>
      <c r="B91" s="50"/>
      <c r="D91" s="24">
        <v>1355566</v>
      </c>
      <c r="E91" s="24"/>
      <c r="F91" s="24">
        <v>1191025</v>
      </c>
      <c r="G91" s="24"/>
      <c r="H91" s="24">
        <v>698244</v>
      </c>
      <c r="I91" s="24"/>
      <c r="J91" s="24">
        <v>386435</v>
      </c>
      <c r="K91" s="24"/>
    </row>
    <row r="92" spans="1:11" ht="24" customHeight="1">
      <c r="A92" s="1" t="s">
        <v>60</v>
      </c>
      <c r="B92" s="50">
        <v>2</v>
      </c>
      <c r="D92" s="24">
        <v>357009</v>
      </c>
      <c r="E92" s="24"/>
      <c r="F92" s="24">
        <v>584832</v>
      </c>
      <c r="G92" s="24"/>
      <c r="H92" s="24">
        <v>370314</v>
      </c>
      <c r="I92" s="24"/>
      <c r="J92" s="24">
        <v>599561</v>
      </c>
      <c r="K92" s="24"/>
    </row>
    <row r="93" spans="1:11" ht="24" customHeight="1">
      <c r="A93" s="1" t="s">
        <v>31</v>
      </c>
      <c r="B93" s="50">
        <v>2</v>
      </c>
      <c r="D93" s="24">
        <v>100511</v>
      </c>
      <c r="E93" s="24"/>
      <c r="F93" s="24">
        <v>167309</v>
      </c>
      <c r="G93" s="24"/>
      <c r="H93" s="24">
        <v>84052</v>
      </c>
      <c r="I93" s="24"/>
      <c r="J93" s="24">
        <v>146347</v>
      </c>
      <c r="K93" s="24"/>
    </row>
    <row r="94" spans="1:11" ht="24" customHeight="1">
      <c r="A94" s="1" t="s">
        <v>172</v>
      </c>
      <c r="B94" s="50">
        <v>2</v>
      </c>
      <c r="C94" s="18"/>
      <c r="D94" s="24">
        <v>32174</v>
      </c>
      <c r="E94" s="20"/>
      <c r="F94" s="24">
        <v>14965</v>
      </c>
      <c r="G94" s="20"/>
      <c r="H94" s="24">
        <v>31634</v>
      </c>
      <c r="I94" s="20"/>
      <c r="J94" s="24">
        <v>7778</v>
      </c>
      <c r="K94" s="20"/>
    </row>
    <row r="95" spans="1:11" ht="24" customHeight="1">
      <c r="A95" s="1" t="s">
        <v>171</v>
      </c>
      <c r="B95" s="50">
        <v>2</v>
      </c>
      <c r="C95" s="18"/>
      <c r="D95" s="24">
        <v>68445</v>
      </c>
      <c r="E95" s="20"/>
      <c r="F95" s="24">
        <v>66005</v>
      </c>
      <c r="G95" s="20"/>
      <c r="H95" s="24">
        <v>0</v>
      </c>
      <c r="I95" s="20"/>
      <c r="J95" s="24">
        <v>0</v>
      </c>
      <c r="K95" s="20"/>
    </row>
    <row r="96" spans="1:11" ht="24" customHeight="1">
      <c r="A96" s="1" t="s">
        <v>201</v>
      </c>
      <c r="B96" s="50">
        <v>2</v>
      </c>
      <c r="D96" s="24">
        <v>203866</v>
      </c>
      <c r="E96" s="24"/>
      <c r="F96" s="24">
        <v>192560</v>
      </c>
      <c r="G96" s="24"/>
      <c r="H96" s="24">
        <v>319694</v>
      </c>
      <c r="I96" s="24"/>
      <c r="J96" s="24">
        <v>300835</v>
      </c>
      <c r="K96" s="20"/>
    </row>
    <row r="97" spans="1:11" ht="24" customHeight="1">
      <c r="A97" s="1" t="s">
        <v>202</v>
      </c>
      <c r="B97" s="50" t="s">
        <v>313</v>
      </c>
      <c r="D97" s="24">
        <v>0</v>
      </c>
      <c r="E97" s="24"/>
      <c r="F97" s="24">
        <v>8303</v>
      </c>
      <c r="G97" s="24"/>
      <c r="H97" s="24">
        <v>186155</v>
      </c>
      <c r="I97" s="24"/>
      <c r="J97" s="24">
        <v>669638</v>
      </c>
      <c r="K97" s="20"/>
    </row>
    <row r="98" spans="1:11" ht="24" customHeight="1">
      <c r="A98" s="1" t="s">
        <v>22</v>
      </c>
      <c r="B98" s="50"/>
      <c r="C98" s="18"/>
      <c r="D98" s="24"/>
      <c r="E98" s="20"/>
      <c r="F98" s="24"/>
      <c r="G98" s="20"/>
      <c r="H98" s="24"/>
      <c r="I98" s="20"/>
      <c r="J98" s="1"/>
      <c r="K98" s="20"/>
    </row>
    <row r="99" spans="1:11" ht="24" customHeight="1">
      <c r="A99" s="1" t="s">
        <v>203</v>
      </c>
      <c r="B99" s="69"/>
      <c r="D99" s="24">
        <v>0</v>
      </c>
      <c r="E99" s="24"/>
      <c r="F99" s="24">
        <v>356549</v>
      </c>
      <c r="G99" s="24"/>
      <c r="H99" s="24">
        <v>0</v>
      </c>
      <c r="I99" s="24"/>
      <c r="J99" s="24">
        <v>342931</v>
      </c>
      <c r="K99" s="24"/>
    </row>
    <row r="100" spans="1:11" ht="24" customHeight="1">
      <c r="A100" s="1" t="s">
        <v>173</v>
      </c>
      <c r="B100" s="50">
        <v>11</v>
      </c>
      <c r="D100" s="24">
        <v>118265</v>
      </c>
      <c r="E100" s="24"/>
      <c r="F100" s="24">
        <v>33661</v>
      </c>
      <c r="G100" s="24"/>
      <c r="H100" s="24">
        <v>14476</v>
      </c>
      <c r="I100" s="24"/>
      <c r="J100" s="24">
        <v>11045</v>
      </c>
      <c r="K100" s="21"/>
    </row>
    <row r="101" spans="1:11" ht="24" customHeight="1">
      <c r="A101" s="8" t="s">
        <v>8</v>
      </c>
      <c r="B101" s="47"/>
      <c r="C101" s="24"/>
      <c r="D101" s="26">
        <f>SUM(D91:D100)</f>
        <v>2235836</v>
      </c>
      <c r="E101" s="24"/>
      <c r="F101" s="26">
        <f>SUM(F91:F100)</f>
        <v>2615209</v>
      </c>
      <c r="G101" s="24"/>
      <c r="H101" s="26">
        <f>SUM(H91:H100)</f>
        <v>1704569</v>
      </c>
      <c r="I101" s="24"/>
      <c r="J101" s="26">
        <f>SUM(J91:J100)</f>
        <v>2464570</v>
      </c>
      <c r="K101" s="21"/>
    </row>
    <row r="102" spans="1:11" ht="24" customHeight="1">
      <c r="A102" s="8" t="s">
        <v>7</v>
      </c>
      <c r="D102" s="24"/>
      <c r="E102" s="24"/>
      <c r="F102" s="24"/>
      <c r="G102" s="24"/>
      <c r="H102" s="24"/>
      <c r="I102" s="24"/>
      <c r="J102" s="24"/>
      <c r="K102" s="21"/>
    </row>
    <row r="103" spans="1:11" ht="24" customHeight="1">
      <c r="A103" s="1" t="s">
        <v>62</v>
      </c>
      <c r="D103" s="24">
        <v>1037426</v>
      </c>
      <c r="E103" s="24"/>
      <c r="F103" s="24">
        <v>930215</v>
      </c>
      <c r="G103" s="24"/>
      <c r="H103" s="24">
        <v>587838</v>
      </c>
      <c r="I103" s="24"/>
      <c r="J103" s="24">
        <v>313723</v>
      </c>
      <c r="K103" s="21"/>
    </row>
    <row r="104" spans="1:11" ht="24" customHeight="1">
      <c r="A104" s="1" t="s">
        <v>143</v>
      </c>
      <c r="B104" s="50"/>
      <c r="D104" s="24">
        <v>125967</v>
      </c>
      <c r="E104" s="24"/>
      <c r="F104" s="24">
        <v>206861</v>
      </c>
      <c r="G104" s="24"/>
      <c r="H104" s="24">
        <v>138548</v>
      </c>
      <c r="I104" s="24"/>
      <c r="J104" s="24">
        <v>241530</v>
      </c>
      <c r="K104" s="21"/>
    </row>
    <row r="105" spans="1:11" ht="24" customHeight="1">
      <c r="A105" s="1" t="s">
        <v>144</v>
      </c>
      <c r="B105" s="50">
        <v>2</v>
      </c>
      <c r="D105" s="24">
        <v>75148</v>
      </c>
      <c r="E105" s="24"/>
      <c r="F105" s="24">
        <v>73935</v>
      </c>
      <c r="G105" s="24"/>
      <c r="H105" s="24">
        <v>82818</v>
      </c>
      <c r="I105" s="24"/>
      <c r="J105" s="24">
        <v>100001</v>
      </c>
      <c r="K105" s="21"/>
    </row>
    <row r="106" spans="1:11" ht="24" customHeight="1">
      <c r="A106" s="1" t="s">
        <v>175</v>
      </c>
      <c r="B106" s="50">
        <v>2</v>
      </c>
      <c r="D106" s="24">
        <v>23608</v>
      </c>
      <c r="E106" s="24"/>
      <c r="F106" s="24">
        <v>14250</v>
      </c>
      <c r="G106" s="24"/>
      <c r="H106" s="24">
        <v>24299</v>
      </c>
      <c r="I106" s="24"/>
      <c r="J106" s="24">
        <v>5931</v>
      </c>
      <c r="K106" s="21"/>
    </row>
    <row r="107" spans="1:11" ht="24" customHeight="1">
      <c r="A107" s="1" t="s">
        <v>174</v>
      </c>
      <c r="B107" s="50">
        <v>2</v>
      </c>
      <c r="D107" s="24">
        <v>46372</v>
      </c>
      <c r="E107" s="24"/>
      <c r="F107" s="24">
        <v>37859</v>
      </c>
      <c r="G107" s="24"/>
      <c r="H107" s="24">
        <v>0</v>
      </c>
      <c r="I107" s="24"/>
      <c r="J107" s="24">
        <v>0</v>
      </c>
      <c r="K107" s="21"/>
    </row>
    <row r="108" spans="1:11" ht="24" customHeight="1">
      <c r="A108" s="1" t="s">
        <v>84</v>
      </c>
      <c r="D108" s="24">
        <v>138949</v>
      </c>
      <c r="E108" s="24"/>
      <c r="F108" s="24">
        <v>222161</v>
      </c>
      <c r="G108" s="24"/>
      <c r="H108" s="24">
        <v>80673</v>
      </c>
      <c r="I108" s="24"/>
      <c r="J108" s="24">
        <v>122870</v>
      </c>
      <c r="K108" s="24"/>
    </row>
    <row r="109" spans="1:11" ht="24" customHeight="1">
      <c r="A109" s="1" t="s">
        <v>25</v>
      </c>
      <c r="D109" s="24">
        <v>601053</v>
      </c>
      <c r="E109" s="24"/>
      <c r="F109" s="24">
        <v>690892</v>
      </c>
      <c r="G109" s="24"/>
      <c r="H109" s="24">
        <v>451870</v>
      </c>
      <c r="I109" s="24"/>
      <c r="J109" s="24">
        <v>633893</v>
      </c>
      <c r="K109" s="24"/>
    </row>
    <row r="110" spans="1:11" ht="24" customHeight="1">
      <c r="A110" s="8" t="s">
        <v>9</v>
      </c>
      <c r="B110" s="50"/>
      <c r="C110" s="18"/>
      <c r="D110" s="26">
        <f>SUM(D103:D109)</f>
        <v>2048523</v>
      </c>
      <c r="E110" s="24"/>
      <c r="F110" s="26">
        <f>SUM(F103:F109)</f>
        <v>2176173</v>
      </c>
      <c r="G110" s="20"/>
      <c r="H110" s="26">
        <f>SUM(H103:H109)</f>
        <v>1366046</v>
      </c>
      <c r="I110" s="24"/>
      <c r="J110" s="26">
        <f>SUM(J103:J109)</f>
        <v>1417948</v>
      </c>
      <c r="K110" s="21"/>
    </row>
    <row r="111" spans="1:11" ht="24" customHeight="1">
      <c r="A111" s="8" t="s">
        <v>246</v>
      </c>
      <c r="B111" s="50"/>
      <c r="C111" s="18"/>
      <c r="D111" s="24">
        <f>SUM(D101-D110)</f>
        <v>187313</v>
      </c>
      <c r="F111" s="24">
        <f>SUM(F101-F110)</f>
        <v>439036</v>
      </c>
      <c r="H111" s="24">
        <f>SUM(H101-H110)</f>
        <v>338523</v>
      </c>
      <c r="I111" s="24"/>
      <c r="J111" s="24">
        <f>SUM(J101-J110)</f>
        <v>1046622</v>
      </c>
      <c r="K111" s="21"/>
    </row>
    <row r="112" spans="1:11" ht="24" customHeight="1">
      <c r="A112" s="1" t="s">
        <v>184</v>
      </c>
      <c r="B112" s="69">
        <v>10.199999999999999</v>
      </c>
      <c r="C112" s="18"/>
      <c r="D112" s="24">
        <v>188840</v>
      </c>
      <c r="E112" s="24"/>
      <c r="F112" s="24">
        <v>387177</v>
      </c>
      <c r="G112" s="24"/>
      <c r="H112" s="24">
        <v>0</v>
      </c>
      <c r="I112" s="24"/>
      <c r="J112" s="24">
        <v>0</v>
      </c>
      <c r="K112" s="21"/>
    </row>
    <row r="113" spans="1:11" ht="24" customHeight="1">
      <c r="A113" s="1" t="s">
        <v>199</v>
      </c>
      <c r="B113" s="50">
        <v>2</v>
      </c>
      <c r="D113" s="29">
        <v>-345772</v>
      </c>
      <c r="E113" s="24"/>
      <c r="F113" s="29">
        <v>-321674</v>
      </c>
      <c r="G113" s="24"/>
      <c r="H113" s="29">
        <v>-529282</v>
      </c>
      <c r="I113" s="24"/>
      <c r="J113" s="29">
        <v>-430177</v>
      </c>
      <c r="K113" s="24"/>
    </row>
    <row r="114" spans="1:11" ht="24" customHeight="1">
      <c r="A114" s="41" t="s">
        <v>247</v>
      </c>
      <c r="B114" s="50"/>
      <c r="D114" s="40">
        <f>SUM(D111:D113)</f>
        <v>30381</v>
      </c>
      <c r="E114" s="24"/>
      <c r="F114" s="40">
        <f>SUM(F111:F113)</f>
        <v>504539</v>
      </c>
      <c r="G114" s="24"/>
      <c r="H114" s="40">
        <f>SUM(H111:H113)</f>
        <v>-190759</v>
      </c>
      <c r="I114" s="24"/>
      <c r="J114" s="40">
        <f>SUM(J111:J113)</f>
        <v>616445</v>
      </c>
      <c r="K114" s="24"/>
    </row>
    <row r="115" spans="1:11" ht="24" customHeight="1">
      <c r="A115" s="1" t="s">
        <v>181</v>
      </c>
      <c r="B115" s="50">
        <v>20</v>
      </c>
      <c r="C115" s="18"/>
      <c r="D115" s="24">
        <v>42991</v>
      </c>
      <c r="E115" s="24"/>
      <c r="F115" s="24">
        <v>-52885</v>
      </c>
      <c r="G115" s="24"/>
      <c r="H115" s="24">
        <v>71140</v>
      </c>
      <c r="I115" s="24"/>
      <c r="J115" s="24">
        <v>14534</v>
      </c>
      <c r="K115" s="21"/>
    </row>
    <row r="116" spans="1:11" ht="24" customHeight="1">
      <c r="A116" s="8" t="s">
        <v>238</v>
      </c>
      <c r="C116" s="18"/>
      <c r="D116" s="26">
        <f>SUM(D114:D115)</f>
        <v>73372</v>
      </c>
      <c r="E116" s="24"/>
      <c r="F116" s="26">
        <f>SUM(F114:F115)</f>
        <v>451654</v>
      </c>
      <c r="G116" s="20"/>
      <c r="H116" s="26">
        <f>SUM(H114:H115)</f>
        <v>-119619</v>
      </c>
      <c r="I116" s="24"/>
      <c r="J116" s="26">
        <f>SUM(J114:J115)</f>
        <v>630979</v>
      </c>
      <c r="K116" s="21"/>
    </row>
    <row r="117" spans="1:11" ht="24" customHeight="1">
      <c r="A117" s="8"/>
      <c r="C117" s="18"/>
      <c r="D117" s="24"/>
      <c r="E117" s="24"/>
      <c r="F117" s="24"/>
      <c r="G117" s="20"/>
      <c r="H117" s="24"/>
      <c r="I117" s="24"/>
      <c r="J117" s="24"/>
      <c r="K117" s="21"/>
    </row>
    <row r="118" spans="1:11" ht="24" customHeight="1">
      <c r="A118" s="8" t="s">
        <v>239</v>
      </c>
      <c r="C118" s="18"/>
      <c r="D118" s="24"/>
      <c r="E118" s="24"/>
      <c r="F118" s="24"/>
      <c r="G118" s="20"/>
      <c r="H118" s="24"/>
      <c r="I118" s="24"/>
      <c r="J118" s="24"/>
      <c r="K118" s="21"/>
    </row>
    <row r="119" spans="1:11" ht="24" customHeight="1">
      <c r="A119" s="1" t="s">
        <v>269</v>
      </c>
      <c r="B119" s="50">
        <v>22</v>
      </c>
      <c r="C119" s="18"/>
      <c r="D119" s="32">
        <v>33568</v>
      </c>
      <c r="E119" s="24"/>
      <c r="F119" s="32">
        <v>-826697</v>
      </c>
      <c r="G119" s="20"/>
      <c r="H119" s="32">
        <v>0</v>
      </c>
      <c r="I119" s="24"/>
      <c r="J119" s="32">
        <v>0</v>
      </c>
      <c r="K119" s="21"/>
    </row>
    <row r="120" spans="1:11" ht="24" customHeight="1">
      <c r="A120" s="8" t="s">
        <v>220</v>
      </c>
      <c r="C120" s="18"/>
      <c r="D120" s="32">
        <f>SUM(D116)+D119</f>
        <v>106940</v>
      </c>
      <c r="E120" s="24"/>
      <c r="F120" s="32">
        <f>SUM(F116)+F119</f>
        <v>-375043</v>
      </c>
      <c r="G120" s="20"/>
      <c r="H120" s="32">
        <f>SUM(H116)+H119</f>
        <v>-119619</v>
      </c>
      <c r="I120" s="24"/>
      <c r="J120" s="32">
        <f>SUM(J116)+J119</f>
        <v>630979</v>
      </c>
      <c r="K120" s="21"/>
    </row>
    <row r="121" spans="1:11" ht="24" customHeight="1">
      <c r="A121" s="79"/>
      <c r="B121" s="30"/>
      <c r="C121" s="30"/>
      <c r="D121" s="1"/>
      <c r="F121" s="1"/>
      <c r="H121" s="1"/>
      <c r="I121" s="19"/>
      <c r="J121" s="19"/>
      <c r="K121" s="19"/>
    </row>
    <row r="122" spans="1:11" ht="24" customHeight="1">
      <c r="A122" s="1" t="s">
        <v>204</v>
      </c>
      <c r="B122" s="30"/>
      <c r="C122" s="30"/>
      <c r="D122" s="1"/>
      <c r="F122" s="1"/>
      <c r="H122" s="1"/>
      <c r="I122" s="19"/>
      <c r="J122" s="19"/>
      <c r="K122" s="19"/>
    </row>
    <row r="123" spans="1:11" ht="24" customHeight="1">
      <c r="A123" s="12"/>
      <c r="B123" s="50"/>
      <c r="C123" s="18"/>
      <c r="D123" s="18"/>
      <c r="E123" s="18"/>
      <c r="F123" s="18"/>
      <c r="G123" s="18"/>
      <c r="H123" s="16"/>
      <c r="I123" s="4"/>
      <c r="J123" s="36" t="s">
        <v>79</v>
      </c>
      <c r="K123" s="18"/>
    </row>
    <row r="124" spans="1:11" s="54" customFormat="1" ht="24" customHeight="1">
      <c r="A124" s="14" t="s">
        <v>100</v>
      </c>
      <c r="B124" s="5"/>
      <c r="C124" s="15"/>
      <c r="D124" s="75"/>
      <c r="E124" s="75"/>
      <c r="F124" s="75"/>
      <c r="G124" s="15"/>
      <c r="H124" s="16"/>
      <c r="I124" s="4"/>
      <c r="J124" s="16"/>
      <c r="K124" s="15"/>
    </row>
    <row r="125" spans="1:11" s="54" customFormat="1" ht="24" customHeight="1">
      <c r="A125" s="14" t="s">
        <v>110</v>
      </c>
      <c r="B125" s="5"/>
      <c r="C125" s="15"/>
      <c r="D125" s="75"/>
      <c r="E125" s="75"/>
      <c r="F125" s="75"/>
      <c r="G125" s="15"/>
      <c r="H125" s="16"/>
      <c r="I125" s="15"/>
      <c r="J125" s="16"/>
      <c r="K125" s="15"/>
    </row>
    <row r="126" spans="1:11" s="54" customFormat="1" ht="24" customHeight="1">
      <c r="A126" s="11" t="s">
        <v>292</v>
      </c>
      <c r="B126" s="5"/>
      <c r="C126" s="15"/>
      <c r="D126" s="75"/>
      <c r="E126" s="75"/>
      <c r="F126" s="75"/>
      <c r="G126" s="15"/>
      <c r="H126" s="16"/>
      <c r="I126" s="15"/>
      <c r="J126" s="16"/>
      <c r="K126" s="15"/>
    </row>
    <row r="127" spans="1:11" s="54" customFormat="1" ht="24" customHeight="1">
      <c r="A127" s="5"/>
      <c r="B127" s="5"/>
      <c r="C127" s="15"/>
      <c r="D127" s="75"/>
      <c r="E127" s="75"/>
      <c r="F127" s="75"/>
      <c r="G127" s="15"/>
      <c r="H127" s="16"/>
      <c r="I127" s="15"/>
      <c r="J127" s="36" t="s">
        <v>71</v>
      </c>
      <c r="K127" s="15"/>
    </row>
    <row r="128" spans="1:11" ht="24" customHeight="1">
      <c r="B128" s="30"/>
      <c r="C128" s="30"/>
      <c r="D128" s="155" t="s">
        <v>37</v>
      </c>
      <c r="E128" s="155"/>
      <c r="F128" s="155"/>
      <c r="G128" s="37"/>
      <c r="H128" s="157" t="s">
        <v>38</v>
      </c>
      <c r="I128" s="157"/>
      <c r="J128" s="157"/>
      <c r="K128" s="1"/>
    </row>
    <row r="129" spans="1:11" ht="24" customHeight="1">
      <c r="B129" s="87" t="s">
        <v>0</v>
      </c>
      <c r="C129" s="30"/>
      <c r="D129" s="48" t="s">
        <v>231</v>
      </c>
      <c r="E129" s="38"/>
      <c r="F129" s="48" t="s">
        <v>193</v>
      </c>
      <c r="G129" s="30"/>
      <c r="H129" s="48" t="s">
        <v>231</v>
      </c>
      <c r="I129" s="38"/>
      <c r="J129" s="48" t="s">
        <v>193</v>
      </c>
      <c r="K129" s="38"/>
    </row>
    <row r="130" spans="1:11" ht="24" customHeight="1">
      <c r="A130" s="79" t="s">
        <v>76</v>
      </c>
      <c r="B130" s="30"/>
      <c r="C130" s="30"/>
      <c r="D130" s="31"/>
      <c r="E130" s="38"/>
      <c r="F130" s="31"/>
      <c r="G130" s="30"/>
      <c r="H130" s="31"/>
      <c r="I130" s="38"/>
      <c r="J130" s="31"/>
      <c r="K130" s="38"/>
    </row>
    <row r="131" spans="1:11" ht="24" customHeight="1">
      <c r="A131" s="79" t="s">
        <v>240</v>
      </c>
      <c r="B131" s="30"/>
      <c r="C131" s="30"/>
      <c r="D131" s="31"/>
      <c r="E131" s="38"/>
      <c r="F131" s="31"/>
      <c r="G131" s="30"/>
      <c r="H131" s="31"/>
      <c r="I131" s="38"/>
      <c r="J131" s="31"/>
      <c r="K131" s="38"/>
    </row>
    <row r="132" spans="1:11" ht="24" customHeight="1">
      <c r="A132" s="84" t="s">
        <v>205</v>
      </c>
      <c r="B132" s="30"/>
      <c r="C132" s="30"/>
      <c r="D132" s="31"/>
      <c r="E132" s="38"/>
      <c r="F132" s="31"/>
      <c r="G132" s="30"/>
      <c r="H132" s="31"/>
      <c r="I132" s="38"/>
      <c r="J132" s="31"/>
      <c r="K132" s="38"/>
    </row>
    <row r="133" spans="1:11" ht="24" customHeight="1">
      <c r="A133" s="80" t="s">
        <v>274</v>
      </c>
      <c r="B133" s="30"/>
      <c r="C133" s="30"/>
      <c r="D133" s="31"/>
      <c r="E133" s="38"/>
      <c r="F133" s="31"/>
      <c r="G133" s="30"/>
      <c r="H133" s="31"/>
      <c r="I133" s="38"/>
      <c r="J133" s="31"/>
      <c r="K133" s="38"/>
    </row>
    <row r="134" spans="1:11" ht="24" customHeight="1">
      <c r="A134" s="80" t="s">
        <v>248</v>
      </c>
      <c r="B134" s="50"/>
      <c r="C134" s="30"/>
      <c r="D134" s="28">
        <v>46234</v>
      </c>
      <c r="E134" s="19"/>
      <c r="F134" s="28">
        <v>-78200</v>
      </c>
      <c r="G134" s="19"/>
      <c r="H134" s="28">
        <v>71400</v>
      </c>
      <c r="I134" s="19"/>
      <c r="J134" s="28">
        <v>-78200</v>
      </c>
      <c r="K134" s="38"/>
    </row>
    <row r="135" spans="1:11" ht="24" customHeight="1">
      <c r="A135" s="79" t="s">
        <v>77</v>
      </c>
      <c r="B135" s="30"/>
      <c r="C135" s="30"/>
      <c r="D135" s="28">
        <f>SUM(D134)</f>
        <v>46234</v>
      </c>
      <c r="E135" s="19"/>
      <c r="F135" s="28">
        <f>SUM(F134)</f>
        <v>-78200</v>
      </c>
      <c r="G135" s="19"/>
      <c r="H135" s="28">
        <f>SUM(H134)</f>
        <v>71400</v>
      </c>
      <c r="I135" s="19"/>
      <c r="J135" s="28">
        <f>SUM(J134)</f>
        <v>-78200</v>
      </c>
      <c r="K135" s="19"/>
    </row>
    <row r="136" spans="1:11" ht="24" customHeight="1">
      <c r="A136" s="79"/>
      <c r="B136" s="30"/>
      <c r="C136" s="30"/>
      <c r="D136" s="73"/>
      <c r="E136" s="19"/>
      <c r="F136" s="73"/>
      <c r="G136" s="19"/>
      <c r="H136" s="73"/>
      <c r="I136" s="19"/>
      <c r="J136" s="73"/>
      <c r="K136" s="19"/>
    </row>
    <row r="137" spans="1:11" ht="24" customHeight="1">
      <c r="A137" s="80" t="s">
        <v>241</v>
      </c>
      <c r="B137" s="30"/>
      <c r="C137" s="30"/>
      <c r="D137" s="19">
        <f>SUM(D116+D135)</f>
        <v>119606</v>
      </c>
      <c r="E137" s="19"/>
      <c r="F137" s="19">
        <f>SUM(F116+F135)</f>
        <v>373454</v>
      </c>
      <c r="G137" s="19"/>
      <c r="H137" s="19">
        <f>SUM(H116+H135)</f>
        <v>-48219</v>
      </c>
      <c r="I137" s="19"/>
      <c r="J137" s="19">
        <f>SUM(J116+J135)</f>
        <v>552779</v>
      </c>
      <c r="K137" s="19"/>
    </row>
    <row r="138" spans="1:11" ht="24" customHeight="1">
      <c r="A138" s="80" t="s">
        <v>242</v>
      </c>
      <c r="B138" s="30"/>
      <c r="C138" s="30"/>
      <c r="D138" s="28">
        <v>33568</v>
      </c>
      <c r="E138" s="19"/>
      <c r="F138" s="121">
        <f>SUM(PL!F119)</f>
        <v>-826697</v>
      </c>
      <c r="G138" s="19"/>
      <c r="H138" s="28">
        <v>0</v>
      </c>
      <c r="I138" s="19"/>
      <c r="J138" s="28">
        <v>0</v>
      </c>
      <c r="K138" s="19"/>
    </row>
    <row r="139" spans="1:11" ht="24" customHeight="1" thickBot="1">
      <c r="A139" s="79" t="s">
        <v>78</v>
      </c>
      <c r="B139" s="30"/>
      <c r="C139" s="30"/>
      <c r="D139" s="44">
        <f>SUM(D137:D138)</f>
        <v>153174</v>
      </c>
      <c r="E139" s="19"/>
      <c r="F139" s="44">
        <f>SUM(F137:F138)</f>
        <v>-453243</v>
      </c>
      <c r="G139" s="19"/>
      <c r="H139" s="44">
        <f>SUM(H137:H138)</f>
        <v>-48219</v>
      </c>
      <c r="I139" s="19"/>
      <c r="J139" s="44">
        <f>SUM(J137:J138)</f>
        <v>552779</v>
      </c>
      <c r="K139" s="19"/>
    </row>
    <row r="140" spans="1:11" ht="24" customHeight="1" thickTop="1">
      <c r="A140" s="79"/>
      <c r="B140" s="30"/>
      <c r="C140" s="30"/>
      <c r="D140" s="73"/>
      <c r="E140" s="19"/>
      <c r="F140" s="73"/>
      <c r="G140" s="19"/>
      <c r="H140" s="73"/>
      <c r="I140" s="19"/>
      <c r="J140" s="73"/>
      <c r="K140" s="19"/>
    </row>
    <row r="141" spans="1:11" ht="24" customHeight="1">
      <c r="A141" s="79" t="s">
        <v>223</v>
      </c>
      <c r="B141" s="30"/>
      <c r="C141" s="30"/>
      <c r="D141" s="19"/>
      <c r="E141" s="19"/>
      <c r="F141" s="19"/>
      <c r="G141" s="19"/>
      <c r="H141" s="19"/>
      <c r="I141" s="19"/>
      <c r="J141" s="19"/>
      <c r="K141" s="19"/>
    </row>
    <row r="142" spans="1:11" ht="24" customHeight="1">
      <c r="A142" s="80" t="s">
        <v>158</v>
      </c>
      <c r="B142" s="30"/>
      <c r="C142" s="30"/>
      <c r="D142" s="1"/>
      <c r="E142" s="1"/>
      <c r="F142" s="1"/>
      <c r="G142" s="1"/>
      <c r="H142" s="1"/>
      <c r="I142" s="1"/>
      <c r="J142" s="1"/>
      <c r="K142" s="19"/>
    </row>
    <row r="143" spans="1:11" ht="24" customHeight="1" thickBot="1">
      <c r="A143" s="80" t="s">
        <v>249</v>
      </c>
      <c r="B143" s="30"/>
      <c r="C143" s="30"/>
      <c r="D143" s="19">
        <f>SUM(D145-D144)</f>
        <v>-18966</v>
      </c>
      <c r="E143" s="1"/>
      <c r="F143" s="1">
        <f>SUM(F145-F144)</f>
        <v>402189</v>
      </c>
      <c r="G143" s="1"/>
      <c r="H143" s="44">
        <f>SUM(H116)</f>
        <v>-119619</v>
      </c>
      <c r="I143" s="1"/>
      <c r="J143" s="44">
        <f>SUM(J116)</f>
        <v>630979</v>
      </c>
      <c r="K143" s="19"/>
    </row>
    <row r="144" spans="1:11" ht="24" customHeight="1" thickTop="1">
      <c r="A144" s="80" t="s">
        <v>250</v>
      </c>
      <c r="B144" s="30"/>
      <c r="C144" s="30"/>
      <c r="D144" s="19">
        <f>SUM(D138)</f>
        <v>33568</v>
      </c>
      <c r="E144" s="1"/>
      <c r="F144" s="28">
        <f>SUM(F138)</f>
        <v>-826697</v>
      </c>
      <c r="G144" s="1"/>
      <c r="H144" s="1"/>
      <c r="I144" s="1"/>
      <c r="J144" s="1"/>
      <c r="K144" s="19"/>
    </row>
    <row r="145" spans="1:11" ht="24" customHeight="1">
      <c r="A145" s="80"/>
      <c r="B145" s="30"/>
      <c r="C145" s="30"/>
      <c r="D145" s="93">
        <f>SUM(D148-D147)</f>
        <v>14602</v>
      </c>
      <c r="E145" s="1"/>
      <c r="F145" s="28">
        <f>SUM(F148-F147)</f>
        <v>-424508</v>
      </c>
      <c r="G145" s="1"/>
      <c r="H145" s="1"/>
      <c r="I145" s="1"/>
      <c r="J145" s="1"/>
      <c r="K145" s="19"/>
    </row>
    <row r="146" spans="1:11" ht="24" customHeight="1">
      <c r="A146" s="80" t="s">
        <v>159</v>
      </c>
      <c r="B146" s="30"/>
      <c r="C146" s="30"/>
      <c r="D146" s="19"/>
      <c r="E146" s="19"/>
      <c r="F146" s="19"/>
      <c r="G146" s="19"/>
      <c r="H146" s="19"/>
      <c r="I146" s="19"/>
      <c r="J146" s="19"/>
      <c r="K146" s="19"/>
    </row>
    <row r="147" spans="1:11" ht="24" customHeight="1">
      <c r="A147" s="80" t="s">
        <v>244</v>
      </c>
      <c r="B147" s="30"/>
      <c r="C147" s="30"/>
      <c r="D147" s="28">
        <v>92338</v>
      </c>
      <c r="E147" s="19"/>
      <c r="F147" s="28">
        <v>49465</v>
      </c>
      <c r="G147" s="19"/>
      <c r="H147" s="19"/>
      <c r="I147" s="19"/>
      <c r="J147" s="19"/>
      <c r="K147" s="19"/>
    </row>
    <row r="148" spans="1:11" ht="24" customHeight="1" thickBot="1">
      <c r="A148" s="79"/>
      <c r="B148" s="30"/>
      <c r="C148" s="30"/>
      <c r="D148" s="44">
        <f>SUM(D120)</f>
        <v>106940</v>
      </c>
      <c r="E148" s="19"/>
      <c r="F148" s="44">
        <f>SUM(F120)</f>
        <v>-375043</v>
      </c>
      <c r="G148" s="19"/>
      <c r="H148" s="19"/>
      <c r="I148" s="19"/>
      <c r="J148" s="19"/>
      <c r="K148" s="19"/>
    </row>
    <row r="149" spans="1:11" ht="24" customHeight="1" thickTop="1">
      <c r="A149" s="79" t="s">
        <v>160</v>
      </c>
      <c r="B149" s="30"/>
      <c r="C149" s="30"/>
      <c r="D149" s="19"/>
      <c r="E149" s="19"/>
      <c r="F149" s="19"/>
      <c r="G149" s="19"/>
      <c r="H149" s="19"/>
      <c r="I149" s="19"/>
      <c r="J149" s="19"/>
      <c r="K149" s="19"/>
    </row>
    <row r="150" spans="1:11" ht="24" customHeight="1">
      <c r="A150" s="80" t="s">
        <v>158</v>
      </c>
      <c r="B150" s="30"/>
      <c r="C150" s="30"/>
      <c r="D150" s="19"/>
      <c r="E150" s="19"/>
      <c r="F150" s="19"/>
      <c r="G150" s="19"/>
      <c r="H150" s="19"/>
      <c r="I150" s="19"/>
      <c r="J150" s="19"/>
      <c r="K150" s="19"/>
    </row>
    <row r="151" spans="1:11" ht="24" customHeight="1" thickBot="1">
      <c r="A151" s="80" t="s">
        <v>249</v>
      </c>
      <c r="B151" s="30"/>
      <c r="C151" s="30"/>
      <c r="D151" s="19">
        <f>SUM(D153-D152)</f>
        <v>27268</v>
      </c>
      <c r="E151" s="19"/>
      <c r="F151" s="19">
        <f>SUM(F153-F152)</f>
        <v>323989</v>
      </c>
      <c r="G151" s="19"/>
      <c r="H151" s="44">
        <f>SUM(H139)</f>
        <v>-48219</v>
      </c>
      <c r="I151" s="19"/>
      <c r="J151" s="44">
        <f>SUM(J139)</f>
        <v>552779</v>
      </c>
      <c r="K151" s="19"/>
    </row>
    <row r="152" spans="1:11" ht="24" customHeight="1" thickTop="1">
      <c r="A152" s="80" t="s">
        <v>250</v>
      </c>
      <c r="B152" s="30"/>
      <c r="C152" s="30"/>
      <c r="D152" s="28">
        <f>SUM(D138)</f>
        <v>33568</v>
      </c>
      <c r="E152" s="19"/>
      <c r="F152" s="28">
        <f>SUM(F138)</f>
        <v>-826697</v>
      </c>
      <c r="G152" s="19"/>
      <c r="H152" s="19"/>
      <c r="I152" s="19"/>
      <c r="J152" s="19"/>
      <c r="K152" s="19"/>
    </row>
    <row r="153" spans="1:11" ht="24" customHeight="1">
      <c r="A153" s="80"/>
      <c r="B153" s="30"/>
      <c r="C153" s="30"/>
      <c r="D153" s="28">
        <f>SUM(D156-D155)</f>
        <v>60836</v>
      </c>
      <c r="E153" s="19"/>
      <c r="F153" s="28">
        <f>SUM(F156-F155)</f>
        <v>-502708</v>
      </c>
      <c r="G153" s="19"/>
      <c r="H153" s="19"/>
      <c r="I153" s="19"/>
      <c r="J153" s="19"/>
      <c r="K153" s="19"/>
    </row>
    <row r="154" spans="1:11" ht="24" customHeight="1">
      <c r="A154" s="80" t="s">
        <v>159</v>
      </c>
      <c r="B154" s="30"/>
      <c r="C154" s="30"/>
      <c r="D154" s="19"/>
      <c r="E154" s="19"/>
      <c r="G154" s="19"/>
      <c r="H154" s="19"/>
      <c r="I154" s="19"/>
      <c r="J154" s="19"/>
      <c r="K154" s="19"/>
    </row>
    <row r="155" spans="1:11" ht="24" customHeight="1">
      <c r="A155" s="80" t="s">
        <v>244</v>
      </c>
      <c r="B155" s="30"/>
      <c r="C155" s="30"/>
      <c r="D155" s="28">
        <f>SUM(D147)</f>
        <v>92338</v>
      </c>
      <c r="E155" s="19"/>
      <c r="F155" s="28">
        <f>SUM(F147)</f>
        <v>49465</v>
      </c>
      <c r="G155" s="19"/>
      <c r="H155" s="19"/>
      <c r="I155" s="19"/>
      <c r="J155" s="19"/>
      <c r="K155" s="19"/>
    </row>
    <row r="156" spans="1:11" ht="24" customHeight="1" thickBot="1">
      <c r="A156" s="79"/>
      <c r="B156" s="30"/>
      <c r="C156" s="30"/>
      <c r="D156" s="44">
        <f>SUM(D139)</f>
        <v>153174</v>
      </c>
      <c r="E156" s="19"/>
      <c r="F156" s="44">
        <f>SUM(F139)</f>
        <v>-453243</v>
      </c>
      <c r="G156" s="19"/>
      <c r="H156" s="19"/>
      <c r="I156" s="19"/>
      <c r="J156" s="19"/>
      <c r="K156" s="19"/>
    </row>
    <row r="157" spans="1:11" ht="24" customHeight="1" thickTop="1">
      <c r="A157" s="79"/>
      <c r="B157" s="30"/>
      <c r="C157" s="30"/>
      <c r="D157" s="19"/>
      <c r="E157" s="19"/>
      <c r="F157" s="19"/>
      <c r="G157" s="19"/>
      <c r="H157" s="19"/>
      <c r="I157" s="19"/>
      <c r="J157" s="36" t="s">
        <v>113</v>
      </c>
      <c r="K157" s="19"/>
    </row>
    <row r="158" spans="1:11" ht="24" customHeight="1">
      <c r="A158" s="8" t="s">
        <v>221</v>
      </c>
      <c r="B158" s="50">
        <v>21</v>
      </c>
      <c r="C158" s="18"/>
      <c r="D158" s="24"/>
      <c r="E158" s="24"/>
      <c r="F158" s="24"/>
      <c r="G158" s="20"/>
      <c r="H158" s="24"/>
      <c r="I158" s="24"/>
      <c r="J158" s="24"/>
      <c r="K158" s="21"/>
    </row>
    <row r="159" spans="1:11" ht="24" customHeight="1">
      <c r="A159" s="1" t="s">
        <v>222</v>
      </c>
      <c r="C159" s="18"/>
      <c r="D159" s="76"/>
      <c r="E159" s="85"/>
      <c r="F159" s="76"/>
      <c r="G159" s="85"/>
      <c r="H159" s="76"/>
      <c r="I159" s="85"/>
      <c r="J159" s="76"/>
      <c r="K159" s="42"/>
    </row>
    <row r="160" spans="1:11" ht="24" customHeight="1">
      <c r="A160" s="1" t="s">
        <v>243</v>
      </c>
      <c r="C160" s="18"/>
      <c r="D160" s="76">
        <v>-7.0000000000000007E-2</v>
      </c>
      <c r="E160" s="85"/>
      <c r="F160" s="76">
        <v>0.06</v>
      </c>
      <c r="G160" s="85"/>
      <c r="H160" s="76">
        <v>-0.1</v>
      </c>
      <c r="I160" s="85"/>
      <c r="J160" s="76">
        <v>0.13</v>
      </c>
      <c r="K160" s="42"/>
    </row>
    <row r="161" spans="1:11" ht="24" customHeight="1">
      <c r="A161" s="1" t="s">
        <v>245</v>
      </c>
      <c r="C161" s="18"/>
      <c r="D161" s="94">
        <v>0.01</v>
      </c>
      <c r="E161" s="85"/>
      <c r="F161" s="94">
        <v>-0.25</v>
      </c>
      <c r="G161" s="85"/>
      <c r="H161" s="94">
        <v>0</v>
      </c>
      <c r="I161" s="85"/>
      <c r="J161" s="94">
        <v>0</v>
      </c>
      <c r="K161" s="42"/>
    </row>
    <row r="162" spans="1:11" ht="24" customHeight="1" thickBot="1">
      <c r="C162" s="18"/>
      <c r="D162" s="95">
        <f>SUM(D160:D161)</f>
        <v>-6.0000000000000005E-2</v>
      </c>
      <c r="E162" s="85"/>
      <c r="F162" s="95">
        <f>SUM(F160:F161)</f>
        <v>-0.19</v>
      </c>
      <c r="G162" s="85"/>
      <c r="H162" s="95">
        <f>SUM(H160:H161)</f>
        <v>-0.1</v>
      </c>
      <c r="I162" s="85"/>
      <c r="J162" s="95">
        <f>SUM(J160:J161)</f>
        <v>0.13</v>
      </c>
      <c r="K162" s="42"/>
    </row>
    <row r="163" spans="1:11" ht="24" customHeight="1" thickTop="1">
      <c r="C163" s="18"/>
      <c r="D163" s="76"/>
      <c r="E163" s="85"/>
      <c r="F163" s="76"/>
      <c r="G163" s="43"/>
      <c r="H163" s="76"/>
      <c r="I163" s="85"/>
      <c r="J163" s="76"/>
      <c r="K163" s="42"/>
    </row>
    <row r="164" spans="1:11" ht="24" customHeight="1">
      <c r="A164" s="1" t="s">
        <v>204</v>
      </c>
      <c r="D164" s="24"/>
      <c r="E164" s="24"/>
      <c r="F164" s="24"/>
      <c r="G164" s="24"/>
      <c r="H164" s="24"/>
      <c r="I164" s="24"/>
      <c r="J164" s="24"/>
      <c r="K164" s="24"/>
    </row>
  </sheetData>
  <mergeCells count="8">
    <mergeCell ref="D128:F128"/>
    <mergeCell ref="H128:J128"/>
    <mergeCell ref="D87:F87"/>
    <mergeCell ref="H87:J87"/>
    <mergeCell ref="D6:F6"/>
    <mergeCell ref="H6:J6"/>
    <mergeCell ref="D45:F45"/>
    <mergeCell ref="H45:J45"/>
  </mergeCells>
  <printOptions gridLinesSet="0"/>
  <pageMargins left="0.78740157480314965" right="0.39370078740157483" top="0.78740157480314965" bottom="0.39370078740157483" header="0.19685039370078741" footer="0.19685039370078741"/>
  <pageSetup paperSize="9" scale="69" fitToHeight="0" orientation="portrait" r:id="rId1"/>
  <headerFooter alignWithMargins="0"/>
  <rowBreaks count="3" manualBreakCount="3">
    <brk id="39" max="16383" man="1"/>
    <brk id="81" max="16383" man="1"/>
    <brk id="122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43"/>
  <sheetViews>
    <sheetView showGridLines="0" view="pageBreakPreview" topLeftCell="A19" zoomScale="55" zoomScaleNormal="100" zoomScaleSheetLayoutView="55" workbookViewId="0">
      <selection activeCell="A31" sqref="A31"/>
    </sheetView>
  </sheetViews>
  <sheetFormatPr defaultColWidth="8.85546875" defaultRowHeight="21.95" customHeight="1"/>
  <cols>
    <col min="1" max="1" width="57.7109375" style="100" customWidth="1"/>
    <col min="2" max="2" width="1.5703125" style="100" customWidth="1"/>
    <col min="3" max="3" width="20.5703125" style="100" customWidth="1"/>
    <col min="4" max="4" width="1.5703125" style="100" customWidth="1"/>
    <col min="5" max="5" width="20.5703125" style="100" customWidth="1"/>
    <col min="6" max="6" width="1.5703125" style="100" customWidth="1"/>
    <col min="7" max="7" width="20.5703125" style="100" customWidth="1"/>
    <col min="8" max="8" width="1.5703125" style="100" customWidth="1"/>
    <col min="9" max="9" width="20.5703125" style="100" customWidth="1"/>
    <col min="10" max="10" width="1.5703125" style="100" customWidth="1"/>
    <col min="11" max="11" width="20.5703125" style="100" customWidth="1"/>
    <col min="12" max="12" width="1.5703125" style="100" customWidth="1"/>
    <col min="13" max="13" width="20.5703125" style="100" customWidth="1"/>
    <col min="14" max="14" width="1.5703125" style="100" customWidth="1"/>
    <col min="15" max="15" width="20.5703125" style="100" customWidth="1"/>
    <col min="16" max="16" width="1.85546875" style="100" customWidth="1"/>
    <col min="17" max="17" width="20.5703125" style="100" customWidth="1"/>
    <col min="18" max="18" width="1.42578125" style="100" customWidth="1"/>
    <col min="19" max="19" width="24" style="100" customWidth="1"/>
    <col min="20" max="20" width="1.5703125" style="100" customWidth="1"/>
    <col min="21" max="21" width="20.5703125" style="100" customWidth="1"/>
    <col min="22" max="22" width="1.5703125" style="100" customWidth="1"/>
    <col min="23" max="23" width="20.5703125" style="100" customWidth="1"/>
    <col min="24" max="24" width="1.5703125" style="100" customWidth="1"/>
    <col min="25" max="25" width="20.5703125" style="100" customWidth="1"/>
    <col min="26" max="26" width="1.5703125" style="100" customWidth="1"/>
    <col min="27" max="27" width="20.5703125" style="100" customWidth="1"/>
    <col min="28" max="28" width="1.5703125" style="100" customWidth="1"/>
    <col min="29" max="16384" width="8.85546875" style="100"/>
  </cols>
  <sheetData>
    <row r="1" spans="1:27" s="96" customFormat="1" ht="21.95" customHeight="1"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AA1" s="98" t="s">
        <v>79</v>
      </c>
    </row>
    <row r="2" spans="1:27" s="96" customFormat="1" ht="21.95" customHeight="1">
      <c r="A2" s="97" t="s">
        <v>111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</row>
    <row r="3" spans="1:27" ht="21.95" customHeight="1">
      <c r="A3" s="99" t="s">
        <v>17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</row>
    <row r="4" spans="1:27" ht="21.95" customHeight="1">
      <c r="A4" s="99" t="s">
        <v>292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</row>
    <row r="5" spans="1:27" ht="21.95" customHeight="1">
      <c r="AA5" s="98" t="s">
        <v>71</v>
      </c>
    </row>
    <row r="6" spans="1:27" ht="21.95" customHeight="1">
      <c r="C6" s="159" t="s">
        <v>37</v>
      </c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</row>
    <row r="7" spans="1:27" ht="21.95" customHeight="1"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58" t="s">
        <v>81</v>
      </c>
      <c r="N7" s="158"/>
      <c r="O7" s="158"/>
      <c r="P7" s="158"/>
      <c r="Q7" s="158"/>
      <c r="R7" s="158"/>
      <c r="S7" s="158"/>
      <c r="T7" s="158"/>
      <c r="U7" s="158"/>
      <c r="V7" s="101"/>
      <c r="W7" s="101"/>
    </row>
    <row r="8" spans="1:27" ht="21.95" customHeight="1">
      <c r="C8" s="101"/>
      <c r="D8" s="101"/>
      <c r="E8" s="101"/>
      <c r="F8" s="101"/>
      <c r="G8" s="102"/>
      <c r="H8" s="101"/>
      <c r="I8" s="101"/>
      <c r="J8" s="101"/>
      <c r="K8" s="101"/>
      <c r="L8" s="101"/>
      <c r="M8" s="160" t="s">
        <v>190</v>
      </c>
      <c r="N8" s="160"/>
      <c r="O8" s="160"/>
      <c r="P8" s="160"/>
      <c r="Q8" s="160"/>
      <c r="R8" s="102"/>
      <c r="S8" s="116" t="s">
        <v>180</v>
      </c>
      <c r="T8" s="102"/>
      <c r="U8" s="102"/>
      <c r="V8" s="102"/>
      <c r="W8" s="101"/>
    </row>
    <row r="9" spans="1:27" ht="21.95" customHeight="1">
      <c r="C9" s="101"/>
      <c r="D9" s="101"/>
      <c r="E9" s="101"/>
      <c r="F9" s="101"/>
      <c r="G9" s="102"/>
      <c r="H9" s="101"/>
      <c r="I9" s="101"/>
      <c r="J9" s="101"/>
      <c r="K9" s="101"/>
      <c r="L9" s="101"/>
      <c r="M9" s="101" t="s">
        <v>212</v>
      </c>
      <c r="N9" s="101"/>
      <c r="O9" s="101" t="s">
        <v>177</v>
      </c>
      <c r="P9" s="102"/>
      <c r="Q9" s="102"/>
      <c r="R9" s="101"/>
      <c r="S9" s="122" t="s">
        <v>279</v>
      </c>
      <c r="T9" s="102"/>
      <c r="U9" s="102"/>
      <c r="V9" s="102"/>
      <c r="W9" s="101"/>
    </row>
    <row r="10" spans="1:27" ht="21.95" customHeight="1">
      <c r="C10" s="101" t="s">
        <v>18</v>
      </c>
      <c r="E10" s="101"/>
      <c r="I10" s="160" t="s">
        <v>122</v>
      </c>
      <c r="J10" s="160"/>
      <c r="K10" s="160"/>
      <c r="L10" s="101"/>
      <c r="M10" s="101" t="s">
        <v>211</v>
      </c>
      <c r="N10" s="101"/>
      <c r="O10" s="101" t="s">
        <v>176</v>
      </c>
      <c r="P10" s="101"/>
      <c r="Q10" s="101" t="s">
        <v>187</v>
      </c>
      <c r="R10" s="101"/>
      <c r="S10" s="101" t="s">
        <v>275</v>
      </c>
      <c r="T10" s="101"/>
      <c r="W10" s="103" t="s">
        <v>112</v>
      </c>
      <c r="Y10" s="103" t="s">
        <v>162</v>
      </c>
      <c r="AA10" s="103"/>
    </row>
    <row r="11" spans="1:27" s="103" customFormat="1" ht="21.95" customHeight="1">
      <c r="C11" s="101" t="s">
        <v>55</v>
      </c>
      <c r="E11" s="101"/>
      <c r="G11" s="101" t="s">
        <v>131</v>
      </c>
      <c r="I11" s="104" t="s">
        <v>33</v>
      </c>
      <c r="J11" s="105"/>
      <c r="M11" s="101" t="s">
        <v>57</v>
      </c>
      <c r="O11" s="101" t="s">
        <v>85</v>
      </c>
      <c r="P11" s="101"/>
      <c r="Q11" s="101" t="s">
        <v>188</v>
      </c>
      <c r="R11" s="101"/>
      <c r="S11" s="101" t="s">
        <v>277</v>
      </c>
      <c r="U11" s="101" t="s">
        <v>82</v>
      </c>
      <c r="V11" s="101"/>
      <c r="W11" s="101" t="s">
        <v>2</v>
      </c>
      <c r="Y11" s="103" t="s">
        <v>163</v>
      </c>
      <c r="AA11" s="103" t="s">
        <v>112</v>
      </c>
    </row>
    <row r="12" spans="1:27" s="103" customFormat="1" ht="21.95" customHeight="1">
      <c r="C12" s="117" t="s">
        <v>56</v>
      </c>
      <c r="D12" s="101"/>
      <c r="E12" s="117" t="s">
        <v>215</v>
      </c>
      <c r="F12" s="101"/>
      <c r="G12" s="117" t="s">
        <v>132</v>
      </c>
      <c r="H12" s="101"/>
      <c r="I12" s="117" t="s">
        <v>34</v>
      </c>
      <c r="J12" s="106"/>
      <c r="K12" s="117" t="s">
        <v>30</v>
      </c>
      <c r="L12" s="101"/>
      <c r="M12" s="117" t="s">
        <v>58</v>
      </c>
      <c r="N12" s="101"/>
      <c r="O12" s="117" t="s">
        <v>70</v>
      </c>
      <c r="P12" s="101"/>
      <c r="Q12" s="117" t="s">
        <v>189</v>
      </c>
      <c r="R12" s="101"/>
      <c r="S12" s="117" t="s">
        <v>276</v>
      </c>
      <c r="T12" s="101"/>
      <c r="U12" s="117" t="s">
        <v>83</v>
      </c>
      <c r="V12" s="101"/>
      <c r="W12" s="117" t="s">
        <v>161</v>
      </c>
      <c r="Y12" s="117" t="s">
        <v>164</v>
      </c>
      <c r="AA12" s="117" t="s">
        <v>2</v>
      </c>
    </row>
    <row r="13" spans="1:27" ht="21.95" customHeight="1">
      <c r="A13" s="99" t="s">
        <v>233</v>
      </c>
      <c r="C13" s="107">
        <v>333300</v>
      </c>
      <c r="D13" s="108"/>
      <c r="E13" s="107">
        <v>5120083</v>
      </c>
      <c r="F13" s="108"/>
      <c r="G13" s="108">
        <v>6000000</v>
      </c>
      <c r="H13" s="108"/>
      <c r="I13" s="107">
        <v>33330</v>
      </c>
      <c r="J13" s="108"/>
      <c r="K13" s="107">
        <v>5156293</v>
      </c>
      <c r="L13" s="109"/>
      <c r="M13" s="107">
        <v>2240</v>
      </c>
      <c r="N13" s="108"/>
      <c r="O13" s="107">
        <v>958</v>
      </c>
      <c r="P13" s="108"/>
      <c r="Q13" s="108">
        <v>-7447</v>
      </c>
      <c r="R13" s="108"/>
      <c r="S13" s="108">
        <v>-78200</v>
      </c>
      <c r="T13" s="109"/>
      <c r="U13" s="107">
        <f>SUM(M13:S13)</f>
        <v>-82449</v>
      </c>
      <c r="V13" s="108"/>
      <c r="W13" s="109">
        <f>SUM(C13:K13,U13)</f>
        <v>16560557</v>
      </c>
      <c r="Y13" s="108">
        <v>1840205</v>
      </c>
      <c r="Z13" s="108"/>
      <c r="AA13" s="108">
        <f>SUM(W13:Y13)</f>
        <v>18400762</v>
      </c>
    </row>
    <row r="14" spans="1:27" ht="21.95" customHeight="1">
      <c r="A14" s="100" t="s">
        <v>127</v>
      </c>
      <c r="C14" s="108">
        <v>0</v>
      </c>
      <c r="D14" s="108"/>
      <c r="E14" s="108">
        <v>0</v>
      </c>
      <c r="F14" s="108"/>
      <c r="G14" s="108">
        <v>0</v>
      </c>
      <c r="H14" s="108"/>
      <c r="I14" s="108">
        <v>0</v>
      </c>
      <c r="J14" s="108"/>
      <c r="K14" s="108">
        <f>SUM(PL!F145)</f>
        <v>-424508</v>
      </c>
      <c r="L14" s="108"/>
      <c r="M14" s="108">
        <v>0</v>
      </c>
      <c r="N14" s="108"/>
      <c r="O14" s="108">
        <v>0</v>
      </c>
      <c r="P14" s="108"/>
      <c r="Q14" s="108">
        <v>0</v>
      </c>
      <c r="R14" s="108"/>
      <c r="S14" s="108">
        <v>0</v>
      </c>
      <c r="T14" s="108"/>
      <c r="U14" s="108">
        <f>SUM(M14:S14)</f>
        <v>0</v>
      </c>
      <c r="V14" s="108"/>
      <c r="W14" s="108">
        <f>SUM(C14:K14,U14)</f>
        <v>-424508</v>
      </c>
      <c r="Y14" s="108">
        <f>SUM(PL!F147)</f>
        <v>49465</v>
      </c>
      <c r="Z14" s="108"/>
      <c r="AA14" s="108">
        <f>SUM(W14:Y14)</f>
        <v>-375043</v>
      </c>
    </row>
    <row r="15" spans="1:27" ht="21.95" customHeight="1">
      <c r="A15" s="100" t="s">
        <v>138</v>
      </c>
      <c r="C15" s="110">
        <v>0</v>
      </c>
      <c r="D15" s="108"/>
      <c r="E15" s="110">
        <v>0</v>
      </c>
      <c r="F15" s="108"/>
      <c r="G15" s="110">
        <v>0</v>
      </c>
      <c r="H15" s="108"/>
      <c r="I15" s="110">
        <v>0</v>
      </c>
      <c r="J15" s="108"/>
      <c r="K15" s="110">
        <v>0</v>
      </c>
      <c r="L15" s="109"/>
      <c r="M15" s="110">
        <v>0</v>
      </c>
      <c r="N15" s="108"/>
      <c r="O15" s="110">
        <v>0</v>
      </c>
      <c r="P15" s="108"/>
      <c r="Q15" s="110">
        <v>0</v>
      </c>
      <c r="R15" s="108"/>
      <c r="S15" s="110">
        <v>-78200</v>
      </c>
      <c r="T15" s="108"/>
      <c r="U15" s="110">
        <f>SUM(M15:S15)</f>
        <v>-78200</v>
      </c>
      <c r="V15" s="108"/>
      <c r="W15" s="110">
        <f>SUM(C15:K15,U15)</f>
        <v>-78200</v>
      </c>
      <c r="Y15" s="110">
        <v>0</v>
      </c>
      <c r="Z15" s="108"/>
      <c r="AA15" s="110">
        <f>SUM(W15:Y15)</f>
        <v>-78200</v>
      </c>
    </row>
    <row r="16" spans="1:27" ht="21.95" customHeight="1">
      <c r="A16" s="100" t="s">
        <v>80</v>
      </c>
      <c r="C16" s="111">
        <f>SUM(C14:C15)</f>
        <v>0</v>
      </c>
      <c r="D16" s="111"/>
      <c r="E16" s="111">
        <f>SUM(E14:E15)</f>
        <v>0</v>
      </c>
      <c r="F16" s="111"/>
      <c r="G16" s="111">
        <f>SUM(G14:G15)</f>
        <v>0</v>
      </c>
      <c r="H16" s="111"/>
      <c r="I16" s="111">
        <f>SUM(I14:I15)</f>
        <v>0</v>
      </c>
      <c r="J16" s="112"/>
      <c r="K16" s="111">
        <f>SUM(K14:K15)</f>
        <v>-424508</v>
      </c>
      <c r="L16" s="106"/>
      <c r="M16" s="111">
        <f>SUM(M14:M15)</f>
        <v>0</v>
      </c>
      <c r="N16" s="106"/>
      <c r="O16" s="111">
        <f>SUM(O14:O15)</f>
        <v>0</v>
      </c>
      <c r="P16" s="111"/>
      <c r="Q16" s="111">
        <f>SUM(Q14:Q15)</f>
        <v>0</v>
      </c>
      <c r="R16" s="111"/>
      <c r="S16" s="111">
        <f>SUM(S14:S15)</f>
        <v>-78200</v>
      </c>
      <c r="T16" s="106"/>
      <c r="U16" s="111">
        <f>SUM(U14:U15)</f>
        <v>-78200</v>
      </c>
      <c r="V16" s="111"/>
      <c r="W16" s="111">
        <f>SUM(W14:W15)</f>
        <v>-502708</v>
      </c>
      <c r="Y16" s="108">
        <f>SUM(Y14:Y15)</f>
        <v>49465</v>
      </c>
      <c r="Z16" s="108"/>
      <c r="AA16" s="108">
        <f>SUM(AA14:AA15)</f>
        <v>-453243</v>
      </c>
    </row>
    <row r="17" spans="1:27" ht="21.95" customHeight="1">
      <c r="A17" s="100" t="s">
        <v>99</v>
      </c>
      <c r="C17" s="111">
        <v>0</v>
      </c>
      <c r="D17" s="108"/>
      <c r="E17" s="111">
        <v>0</v>
      </c>
      <c r="F17" s="108"/>
      <c r="G17" s="109">
        <v>0</v>
      </c>
      <c r="H17" s="108"/>
      <c r="I17" s="111">
        <v>0</v>
      </c>
      <c r="J17" s="108"/>
      <c r="K17" s="109">
        <v>0</v>
      </c>
      <c r="L17" s="109"/>
      <c r="M17" s="111">
        <v>0</v>
      </c>
      <c r="N17" s="109"/>
      <c r="O17" s="111">
        <v>-46</v>
      </c>
      <c r="P17" s="111"/>
      <c r="Q17" s="111">
        <v>0</v>
      </c>
      <c r="R17" s="111"/>
      <c r="S17" s="111">
        <v>0</v>
      </c>
      <c r="T17" s="109"/>
      <c r="U17" s="108">
        <f>SUM(M17:S17)</f>
        <v>-46</v>
      </c>
      <c r="V17" s="109"/>
      <c r="W17" s="109">
        <f>SUM(C17:K17,U17)</f>
        <v>-46</v>
      </c>
      <c r="Y17" s="108">
        <v>0</v>
      </c>
      <c r="Z17" s="108"/>
      <c r="AA17" s="108">
        <f>SUM(W17:Y17)</f>
        <v>-46</v>
      </c>
    </row>
    <row r="18" spans="1:27" ht="21.95" customHeight="1">
      <c r="A18" s="100" t="s">
        <v>165</v>
      </c>
      <c r="C18" s="111"/>
      <c r="D18" s="111"/>
      <c r="E18" s="111"/>
      <c r="F18" s="111"/>
      <c r="G18" s="109"/>
      <c r="H18" s="111"/>
      <c r="I18" s="111"/>
      <c r="J18" s="106"/>
      <c r="K18" s="111"/>
      <c r="L18" s="106"/>
      <c r="M18" s="111"/>
      <c r="N18" s="106"/>
      <c r="O18" s="111"/>
      <c r="P18" s="111"/>
      <c r="Q18" s="111"/>
      <c r="R18" s="111"/>
      <c r="S18" s="111"/>
      <c r="T18" s="106"/>
      <c r="U18" s="108"/>
      <c r="V18" s="109"/>
      <c r="W18" s="109"/>
      <c r="Y18" s="108"/>
      <c r="Z18" s="108"/>
      <c r="AA18" s="108"/>
    </row>
    <row r="19" spans="1:27" ht="21.95" customHeight="1">
      <c r="A19" s="100" t="s">
        <v>314</v>
      </c>
      <c r="C19" s="111">
        <v>0</v>
      </c>
      <c r="D19" s="111"/>
      <c r="E19" s="111">
        <v>0</v>
      </c>
      <c r="F19" s="111"/>
      <c r="G19" s="109">
        <v>0</v>
      </c>
      <c r="H19" s="111"/>
      <c r="I19" s="111">
        <v>0</v>
      </c>
      <c r="J19" s="106"/>
      <c r="K19" s="111">
        <v>-204040</v>
      </c>
      <c r="L19" s="106"/>
      <c r="M19" s="111">
        <v>0</v>
      </c>
      <c r="N19" s="106"/>
      <c r="O19" s="111">
        <v>0</v>
      </c>
      <c r="P19" s="111"/>
      <c r="Q19" s="111">
        <v>0</v>
      </c>
      <c r="R19" s="111"/>
      <c r="S19" s="111">
        <v>0</v>
      </c>
      <c r="T19" s="106"/>
      <c r="U19" s="108">
        <f>SUM(M19:S19)</f>
        <v>0</v>
      </c>
      <c r="V19" s="108"/>
      <c r="W19" s="108">
        <f>SUM(C19:K19,U19)</f>
        <v>-204040</v>
      </c>
      <c r="X19" s="102"/>
      <c r="Y19" s="108">
        <v>0</v>
      </c>
      <c r="Z19" s="108"/>
      <c r="AA19" s="108">
        <f>SUM(W19:Y19)</f>
        <v>-204040</v>
      </c>
    </row>
    <row r="20" spans="1:27" ht="21.95" customHeight="1">
      <c r="A20" s="100" t="s">
        <v>315</v>
      </c>
      <c r="C20" s="111">
        <v>0</v>
      </c>
      <c r="D20" s="111"/>
      <c r="E20" s="111">
        <v>0</v>
      </c>
      <c r="F20" s="111"/>
      <c r="G20" s="109">
        <v>0</v>
      </c>
      <c r="H20" s="111"/>
      <c r="I20" s="111">
        <v>0</v>
      </c>
      <c r="J20" s="106"/>
      <c r="K20" s="111">
        <v>-88324</v>
      </c>
      <c r="L20" s="106"/>
      <c r="M20" s="111">
        <v>0</v>
      </c>
      <c r="N20" s="106"/>
      <c r="O20" s="111">
        <v>0</v>
      </c>
      <c r="P20" s="111"/>
      <c r="Q20" s="111">
        <v>0</v>
      </c>
      <c r="R20" s="111"/>
      <c r="S20" s="111">
        <v>0</v>
      </c>
      <c r="T20" s="106"/>
      <c r="U20" s="108">
        <f>SUM(M20:S20)</f>
        <v>0</v>
      </c>
      <c r="V20" s="108"/>
      <c r="W20" s="108">
        <f>SUM(C20:K20,U20)</f>
        <v>-88324</v>
      </c>
      <c r="X20" s="102"/>
      <c r="Y20" s="108">
        <v>0</v>
      </c>
      <c r="Z20" s="108"/>
      <c r="AA20" s="108">
        <f>SUM(W20:Y20)</f>
        <v>-88324</v>
      </c>
    </row>
    <row r="21" spans="1:27" ht="21.95" customHeight="1">
      <c r="A21" s="100" t="s">
        <v>191</v>
      </c>
      <c r="C21" s="111">
        <v>0</v>
      </c>
      <c r="D21" s="111"/>
      <c r="E21" s="111">
        <v>0</v>
      </c>
      <c r="F21" s="111"/>
      <c r="G21" s="109">
        <v>0</v>
      </c>
      <c r="H21" s="111"/>
      <c r="I21" s="111">
        <v>0</v>
      </c>
      <c r="J21" s="106"/>
      <c r="K21" s="111">
        <v>0</v>
      </c>
      <c r="L21" s="106"/>
      <c r="M21" s="111">
        <v>0</v>
      </c>
      <c r="N21" s="106"/>
      <c r="O21" s="111">
        <v>0</v>
      </c>
      <c r="P21" s="111"/>
      <c r="Q21" s="111">
        <v>0</v>
      </c>
      <c r="R21" s="111"/>
      <c r="S21" s="111">
        <v>0</v>
      </c>
      <c r="T21" s="106"/>
      <c r="U21" s="108">
        <f>SUM(M21:S21)</f>
        <v>0</v>
      </c>
      <c r="V21" s="108"/>
      <c r="W21" s="108">
        <f>SUM(C21:K21,U21)</f>
        <v>0</v>
      </c>
      <c r="X21" s="102"/>
      <c r="Y21" s="108">
        <v>-12282</v>
      </c>
      <c r="Z21" s="108"/>
      <c r="AA21" s="108">
        <f>SUM(W21:Y21)</f>
        <v>-12282</v>
      </c>
    </row>
    <row r="22" spans="1:27" ht="21.95" customHeight="1">
      <c r="A22" s="100" t="s">
        <v>200</v>
      </c>
      <c r="C22" s="111">
        <v>0</v>
      </c>
      <c r="D22" s="111"/>
      <c r="E22" s="111">
        <v>0</v>
      </c>
      <c r="F22" s="111"/>
      <c r="G22" s="109">
        <v>0</v>
      </c>
      <c r="H22" s="111"/>
      <c r="I22" s="111">
        <v>0</v>
      </c>
      <c r="J22" s="106"/>
      <c r="K22" s="111">
        <v>2408</v>
      </c>
      <c r="L22" s="106"/>
      <c r="M22" s="111">
        <v>-2408</v>
      </c>
      <c r="N22" s="106"/>
      <c r="O22" s="111">
        <v>0</v>
      </c>
      <c r="P22" s="111"/>
      <c r="Q22" s="111">
        <v>0</v>
      </c>
      <c r="R22" s="111"/>
      <c r="S22" s="111">
        <v>0</v>
      </c>
      <c r="T22" s="106"/>
      <c r="U22" s="108">
        <f>SUM(M22:S22)</f>
        <v>-2408</v>
      </c>
      <c r="V22" s="108"/>
      <c r="W22" s="108">
        <f>SUM(C22:K22,U22)</f>
        <v>0</v>
      </c>
      <c r="X22" s="102"/>
      <c r="Y22" s="108">
        <v>0</v>
      </c>
      <c r="Z22" s="108"/>
      <c r="AA22" s="108">
        <f>SUM(W22:Y22)</f>
        <v>0</v>
      </c>
    </row>
    <row r="23" spans="1:27" s="102" customFormat="1" ht="21.95" customHeight="1" thickBot="1">
      <c r="A23" s="113" t="s">
        <v>290</v>
      </c>
      <c r="C23" s="114">
        <f>SUM(C13,C16:C22)</f>
        <v>333300</v>
      </c>
      <c r="D23" s="106"/>
      <c r="E23" s="114">
        <f>SUM(E13,E16:E22)</f>
        <v>5120083</v>
      </c>
      <c r="F23" s="106"/>
      <c r="G23" s="114">
        <f>SUM(G13,G16:G22)</f>
        <v>6000000</v>
      </c>
      <c r="H23" s="106"/>
      <c r="I23" s="114">
        <f>SUM(I13,I16:I22)</f>
        <v>33330</v>
      </c>
      <c r="J23" s="106"/>
      <c r="K23" s="114">
        <f>SUM(K13,K16:K22)</f>
        <v>4441829</v>
      </c>
      <c r="L23" s="106"/>
      <c r="M23" s="114">
        <f>SUM(M13,M16:M22)</f>
        <v>-168</v>
      </c>
      <c r="N23" s="106"/>
      <c r="O23" s="114">
        <f>SUM(O13,O16:O22)</f>
        <v>912</v>
      </c>
      <c r="P23" s="106"/>
      <c r="Q23" s="114">
        <f>SUM(Q13,Q16:Q22)</f>
        <v>-7447</v>
      </c>
      <c r="R23" s="106"/>
      <c r="S23" s="114">
        <f>SUM(S13,S16:S22)</f>
        <v>-156400</v>
      </c>
      <c r="T23" s="106"/>
      <c r="U23" s="114">
        <f>SUM(U13,U16:U22)</f>
        <v>-163103</v>
      </c>
      <c r="V23" s="106"/>
      <c r="W23" s="114">
        <f>SUM(W13,W16:W22)</f>
        <v>15765439</v>
      </c>
      <c r="Y23" s="114">
        <f>SUM(Y13,Y16:Y22)</f>
        <v>1877388</v>
      </c>
      <c r="Z23" s="108"/>
      <c r="AA23" s="114">
        <f>SUM(AA13,AA16:AA22)</f>
        <v>17642827</v>
      </c>
    </row>
    <row r="24" spans="1:27" s="102" customFormat="1" ht="21.95" customHeight="1" thickTop="1">
      <c r="A24" s="113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Y24" s="108"/>
      <c r="Z24" s="108"/>
      <c r="AA24" s="108"/>
    </row>
    <row r="25" spans="1:27" s="102" customFormat="1" ht="21.95" customHeight="1">
      <c r="A25" s="113" t="s">
        <v>232</v>
      </c>
      <c r="C25" s="109">
        <v>333300</v>
      </c>
      <c r="D25" s="108"/>
      <c r="E25" s="111">
        <v>5110367</v>
      </c>
      <c r="F25" s="108"/>
      <c r="G25" s="109">
        <v>6000000</v>
      </c>
      <c r="H25" s="108"/>
      <c r="I25" s="109">
        <v>33330</v>
      </c>
      <c r="J25" s="108"/>
      <c r="K25" s="109">
        <v>4474920</v>
      </c>
      <c r="L25" s="109"/>
      <c r="M25" s="109">
        <v>-362</v>
      </c>
      <c r="N25" s="108"/>
      <c r="O25" s="109">
        <v>0</v>
      </c>
      <c r="P25" s="109"/>
      <c r="Q25" s="109">
        <v>-12478</v>
      </c>
      <c r="R25" s="109"/>
      <c r="S25" s="109">
        <v>-148878</v>
      </c>
      <c r="T25" s="109"/>
      <c r="U25" s="108">
        <f>SUM(M25:S25)</f>
        <v>-161718</v>
      </c>
      <c r="V25" s="109"/>
      <c r="W25" s="109">
        <f>SUM(C25:K25,U25)</f>
        <v>15790199</v>
      </c>
      <c r="X25" s="106"/>
      <c r="Y25" s="108">
        <v>1645241</v>
      </c>
      <c r="Z25" s="108"/>
      <c r="AA25" s="108">
        <f>SUM(W25:Y25)</f>
        <v>17435440</v>
      </c>
    </row>
    <row r="26" spans="1:27" s="102" customFormat="1" ht="21.95" customHeight="1">
      <c r="A26" s="100" t="s">
        <v>127</v>
      </c>
      <c r="C26" s="108">
        <v>0</v>
      </c>
      <c r="D26" s="108"/>
      <c r="E26" s="108">
        <v>0</v>
      </c>
      <c r="F26" s="108"/>
      <c r="G26" s="108">
        <v>0</v>
      </c>
      <c r="H26" s="108"/>
      <c r="I26" s="108">
        <v>0</v>
      </c>
      <c r="J26" s="108"/>
      <c r="K26" s="108">
        <f>SUM(PL!D145)</f>
        <v>14602</v>
      </c>
      <c r="L26" s="108"/>
      <c r="M26" s="108">
        <v>0</v>
      </c>
      <c r="N26" s="108"/>
      <c r="O26" s="108">
        <v>0</v>
      </c>
      <c r="P26" s="108"/>
      <c r="Q26" s="108">
        <v>0</v>
      </c>
      <c r="R26" s="108"/>
      <c r="S26" s="108">
        <v>0</v>
      </c>
      <c r="T26" s="108"/>
      <c r="U26" s="108">
        <f>SUM(M26:S26)</f>
        <v>0</v>
      </c>
      <c r="V26" s="108"/>
      <c r="W26" s="108">
        <f>SUM(C26:K26,U26)</f>
        <v>14602</v>
      </c>
      <c r="Y26" s="108">
        <f>SUM(PL!D147)</f>
        <v>92338</v>
      </c>
      <c r="Z26" s="108"/>
      <c r="AA26" s="108">
        <f>SUM(W26:Y26)</f>
        <v>106940</v>
      </c>
    </row>
    <row r="27" spans="1:27" s="102" customFormat="1" ht="21.95" customHeight="1">
      <c r="A27" s="100" t="s">
        <v>138</v>
      </c>
      <c r="C27" s="110">
        <v>0</v>
      </c>
      <c r="D27" s="108"/>
      <c r="E27" s="110">
        <v>0</v>
      </c>
      <c r="F27" s="108"/>
      <c r="G27" s="110">
        <v>0</v>
      </c>
      <c r="H27" s="108"/>
      <c r="I27" s="110">
        <v>0</v>
      </c>
      <c r="J27" s="108"/>
      <c r="K27" s="110">
        <v>0</v>
      </c>
      <c r="L27" s="109"/>
      <c r="M27" s="110">
        <v>0</v>
      </c>
      <c r="N27" s="108"/>
      <c r="O27" s="110">
        <v>0</v>
      </c>
      <c r="P27" s="108"/>
      <c r="Q27" s="110">
        <v>0</v>
      </c>
      <c r="R27" s="108"/>
      <c r="S27" s="110">
        <v>46234</v>
      </c>
      <c r="T27" s="109"/>
      <c r="U27" s="110">
        <f>SUM(M27:S27)</f>
        <v>46234</v>
      </c>
      <c r="V27" s="108"/>
      <c r="W27" s="110">
        <f>SUM(C27:K27,U27)</f>
        <v>46234</v>
      </c>
      <c r="Y27" s="110">
        <v>0</v>
      </c>
      <c r="Z27" s="108"/>
      <c r="AA27" s="110">
        <f>SUM(W27:Y27)</f>
        <v>46234</v>
      </c>
    </row>
    <row r="28" spans="1:27" ht="21.95" customHeight="1">
      <c r="A28" s="100" t="s">
        <v>80</v>
      </c>
      <c r="C28" s="111">
        <f>SUM(C26:C27)</f>
        <v>0</v>
      </c>
      <c r="D28" s="111"/>
      <c r="E28" s="111">
        <f>SUM(E26:E27)</f>
        <v>0</v>
      </c>
      <c r="F28" s="111"/>
      <c r="G28" s="111">
        <f>SUM(G26:G27)</f>
        <v>0</v>
      </c>
      <c r="H28" s="111"/>
      <c r="I28" s="111">
        <f>SUM(I26:I27)</f>
        <v>0</v>
      </c>
      <c r="J28" s="112"/>
      <c r="K28" s="111">
        <f>SUM(K26:K27)</f>
        <v>14602</v>
      </c>
      <c r="L28" s="106"/>
      <c r="M28" s="111">
        <f>SUM(M26:M27)</f>
        <v>0</v>
      </c>
      <c r="N28" s="106"/>
      <c r="O28" s="111">
        <f>SUM(O26:O27)</f>
        <v>0</v>
      </c>
      <c r="P28" s="111"/>
      <c r="Q28" s="111">
        <f>SUM(Q26:Q27)</f>
        <v>0</v>
      </c>
      <c r="R28" s="111"/>
      <c r="S28" s="111">
        <f>SUM(S26:S27)</f>
        <v>46234</v>
      </c>
      <c r="T28" s="106"/>
      <c r="U28" s="111">
        <f>SUM(U26:U27)</f>
        <v>46234</v>
      </c>
      <c r="V28" s="111">
        <f>SUM(V26:V27)</f>
        <v>0</v>
      </c>
      <c r="W28" s="111">
        <f>SUM(W26:W27)</f>
        <v>60836</v>
      </c>
      <c r="Y28" s="108">
        <f>SUM(Y26:Y27)</f>
        <v>92338</v>
      </c>
      <c r="Z28" s="108"/>
      <c r="AA28" s="108">
        <f>SUM(AA26:AA27)</f>
        <v>153174</v>
      </c>
    </row>
    <row r="29" spans="1:27" ht="21.95" customHeight="1">
      <c r="A29" s="100" t="s">
        <v>316</v>
      </c>
      <c r="C29" s="119">
        <v>0</v>
      </c>
      <c r="D29" s="119"/>
      <c r="E29" s="119">
        <v>-7376</v>
      </c>
      <c r="F29" s="119"/>
      <c r="G29" s="119">
        <v>1000000</v>
      </c>
      <c r="H29" s="119"/>
      <c r="I29" s="119">
        <v>0</v>
      </c>
      <c r="J29" s="112"/>
      <c r="K29" s="119">
        <v>0</v>
      </c>
      <c r="L29" s="112"/>
      <c r="M29" s="119">
        <v>0</v>
      </c>
      <c r="N29" s="112"/>
      <c r="O29" s="119">
        <v>0</v>
      </c>
      <c r="P29" s="119"/>
      <c r="Q29" s="119">
        <v>0</v>
      </c>
      <c r="R29" s="119"/>
      <c r="S29" s="119">
        <v>0</v>
      </c>
      <c r="T29" s="112"/>
      <c r="U29" s="119">
        <v>0</v>
      </c>
      <c r="V29" s="119"/>
      <c r="W29" s="119">
        <f t="shared" ref="W29:W30" si="0">SUM(C29:K29,U29)</f>
        <v>992624</v>
      </c>
      <c r="Y29" s="109">
        <v>0</v>
      </c>
      <c r="Z29" s="109"/>
      <c r="AA29" s="109">
        <f t="shared" ref="AA29:AA30" si="1">SUM(W29:Y29)</f>
        <v>992624</v>
      </c>
    </row>
    <row r="30" spans="1:27" ht="21.95" customHeight="1">
      <c r="A30" s="100" t="s">
        <v>320</v>
      </c>
      <c r="C30" s="119">
        <v>0</v>
      </c>
      <c r="D30" s="119"/>
      <c r="E30" s="119">
        <v>0</v>
      </c>
      <c r="F30" s="119"/>
      <c r="G30" s="119">
        <v>-1000000</v>
      </c>
      <c r="H30" s="119"/>
      <c r="I30" s="119">
        <v>0</v>
      </c>
      <c r="J30" s="112"/>
      <c r="K30" s="119">
        <v>0</v>
      </c>
      <c r="L30" s="112"/>
      <c r="M30" s="119">
        <v>0</v>
      </c>
      <c r="N30" s="112"/>
      <c r="O30" s="119">
        <v>0</v>
      </c>
      <c r="P30" s="119"/>
      <c r="Q30" s="119">
        <v>0</v>
      </c>
      <c r="R30" s="119"/>
      <c r="S30" s="119">
        <v>0</v>
      </c>
      <c r="T30" s="112"/>
      <c r="U30" s="119">
        <v>0</v>
      </c>
      <c r="V30" s="119"/>
      <c r="W30" s="119">
        <f t="shared" si="0"/>
        <v>-1000000</v>
      </c>
      <c r="Y30" s="109">
        <v>0</v>
      </c>
      <c r="Z30" s="109"/>
      <c r="AA30" s="109">
        <f t="shared" si="1"/>
        <v>-1000000</v>
      </c>
    </row>
    <row r="31" spans="1:27" ht="21.95" customHeight="1">
      <c r="A31" s="100" t="s">
        <v>165</v>
      </c>
      <c r="C31" s="111"/>
      <c r="D31" s="111"/>
      <c r="E31" s="111"/>
      <c r="F31" s="111"/>
      <c r="G31" s="109"/>
      <c r="H31" s="111"/>
      <c r="I31" s="111"/>
      <c r="J31" s="106"/>
      <c r="K31" s="111"/>
      <c r="L31" s="106"/>
      <c r="M31" s="111"/>
      <c r="N31" s="106"/>
      <c r="O31" s="111"/>
      <c r="P31" s="111"/>
      <c r="Q31" s="111"/>
      <c r="R31" s="111"/>
      <c r="S31" s="111"/>
      <c r="T31" s="106"/>
      <c r="U31" s="108"/>
      <c r="V31" s="109"/>
      <c r="W31" s="109"/>
      <c r="Y31" s="108"/>
      <c r="Z31" s="108"/>
      <c r="AA31" s="108"/>
    </row>
    <row r="32" spans="1:27" ht="21.95" customHeight="1">
      <c r="A32" s="100" t="s">
        <v>314</v>
      </c>
      <c r="C32" s="111">
        <v>0</v>
      </c>
      <c r="D32" s="111"/>
      <c r="E32" s="111">
        <v>0</v>
      </c>
      <c r="F32" s="111"/>
      <c r="G32" s="109">
        <v>0</v>
      </c>
      <c r="H32" s="111"/>
      <c r="I32" s="111">
        <v>0</v>
      </c>
      <c r="J32" s="106"/>
      <c r="K32" s="111">
        <v>-204906</v>
      </c>
      <c r="L32" s="106"/>
      <c r="M32" s="111">
        <v>0</v>
      </c>
      <c r="N32" s="106"/>
      <c r="O32" s="111">
        <v>0</v>
      </c>
      <c r="P32" s="111"/>
      <c r="Q32" s="111">
        <v>0</v>
      </c>
      <c r="R32" s="111"/>
      <c r="S32" s="111">
        <v>0</v>
      </c>
      <c r="T32" s="106"/>
      <c r="U32" s="108">
        <f>SUM(M32:S32)</f>
        <v>0</v>
      </c>
      <c r="V32" s="108"/>
      <c r="W32" s="108">
        <f>SUM(C32:K32,U32)</f>
        <v>-204906</v>
      </c>
      <c r="X32" s="102"/>
      <c r="Y32" s="108">
        <v>0</v>
      </c>
      <c r="Z32" s="108"/>
      <c r="AA32" s="108">
        <f>SUM(W32:Y32)</f>
        <v>-204906</v>
      </c>
    </row>
    <row r="33" spans="1:27" ht="21.95" customHeight="1">
      <c r="A33" s="100" t="s">
        <v>251</v>
      </c>
      <c r="C33" s="111"/>
      <c r="D33" s="111"/>
      <c r="E33" s="111"/>
      <c r="F33" s="111"/>
      <c r="G33" s="109"/>
      <c r="H33" s="111"/>
      <c r="I33" s="111"/>
      <c r="J33" s="106"/>
      <c r="K33" s="111"/>
      <c r="L33" s="106"/>
      <c r="M33" s="111"/>
      <c r="N33" s="106"/>
      <c r="O33" s="111"/>
      <c r="P33" s="111"/>
      <c r="Q33" s="111"/>
      <c r="R33" s="111"/>
      <c r="S33" s="111"/>
      <c r="T33" s="106"/>
      <c r="U33" s="108"/>
      <c r="V33" s="108"/>
      <c r="W33" s="108"/>
      <c r="X33" s="102"/>
      <c r="Y33" s="108"/>
      <c r="Z33" s="108"/>
      <c r="AA33" s="108"/>
    </row>
    <row r="34" spans="1:27" ht="21.95" customHeight="1">
      <c r="A34" s="100" t="s">
        <v>317</v>
      </c>
      <c r="C34" s="111">
        <v>0</v>
      </c>
      <c r="D34" s="111"/>
      <c r="E34" s="111">
        <v>0</v>
      </c>
      <c r="F34" s="111"/>
      <c r="G34" s="109">
        <v>0</v>
      </c>
      <c r="H34" s="111"/>
      <c r="I34" s="111">
        <v>0</v>
      </c>
      <c r="J34" s="106"/>
      <c r="K34" s="111">
        <v>0</v>
      </c>
      <c r="L34" s="106"/>
      <c r="M34" s="111">
        <v>0</v>
      </c>
      <c r="N34" s="106"/>
      <c r="O34" s="111">
        <v>0</v>
      </c>
      <c r="P34" s="111"/>
      <c r="Q34" s="111">
        <v>0</v>
      </c>
      <c r="R34" s="111"/>
      <c r="S34" s="111">
        <v>0</v>
      </c>
      <c r="T34" s="106"/>
      <c r="U34" s="108">
        <f>SUM(M34:S34)</f>
        <v>0</v>
      </c>
      <c r="V34" s="108"/>
      <c r="W34" s="108">
        <f>SUM(C34:K34,U34)</f>
        <v>0</v>
      </c>
      <c r="X34" s="102"/>
      <c r="Y34" s="108">
        <v>-27085</v>
      </c>
      <c r="Z34" s="108"/>
      <c r="AA34" s="108">
        <f>SUM(W34:Y34)</f>
        <v>-27085</v>
      </c>
    </row>
    <row r="35" spans="1:27" ht="21.95" customHeight="1">
      <c r="A35" s="100" t="s">
        <v>226</v>
      </c>
      <c r="C35" s="111"/>
      <c r="D35" s="111"/>
      <c r="E35" s="111"/>
      <c r="F35" s="111"/>
      <c r="G35" s="109"/>
      <c r="H35" s="111"/>
      <c r="I35" s="111"/>
      <c r="J35" s="106"/>
      <c r="K35" s="111"/>
      <c r="L35" s="106"/>
      <c r="M35" s="111"/>
      <c r="N35" s="106"/>
      <c r="O35" s="111"/>
      <c r="P35" s="111"/>
      <c r="Q35" s="111"/>
      <c r="R35" s="111"/>
      <c r="S35" s="111"/>
      <c r="T35" s="106"/>
      <c r="U35" s="108"/>
      <c r="V35" s="108"/>
      <c r="W35" s="108"/>
      <c r="X35" s="102"/>
      <c r="Y35" s="108"/>
      <c r="Z35" s="108"/>
      <c r="AA35" s="108"/>
    </row>
    <row r="36" spans="1:27" ht="21.95" customHeight="1">
      <c r="A36" s="100" t="s">
        <v>318</v>
      </c>
      <c r="C36" s="111">
        <v>0</v>
      </c>
      <c r="D36" s="111"/>
      <c r="E36" s="111">
        <v>0</v>
      </c>
      <c r="F36" s="111"/>
      <c r="G36" s="109">
        <v>0</v>
      </c>
      <c r="H36" s="111"/>
      <c r="I36" s="111">
        <v>0</v>
      </c>
      <c r="J36" s="106"/>
      <c r="K36" s="111">
        <v>0</v>
      </c>
      <c r="L36" s="106"/>
      <c r="M36" s="111">
        <v>0</v>
      </c>
      <c r="N36" s="106"/>
      <c r="O36" s="111">
        <v>0</v>
      </c>
      <c r="P36" s="111"/>
      <c r="Q36" s="111">
        <v>-11365</v>
      </c>
      <c r="R36" s="111"/>
      <c r="S36" s="111">
        <v>0</v>
      </c>
      <c r="T36" s="106"/>
      <c r="U36" s="108">
        <f>SUM(M36:S36)</f>
        <v>-11365</v>
      </c>
      <c r="V36" s="108"/>
      <c r="W36" s="108">
        <f>SUM(C36:K36,U36)</f>
        <v>-11365</v>
      </c>
      <c r="X36" s="102"/>
      <c r="Y36" s="108">
        <v>-659765</v>
      </c>
      <c r="Z36" s="108"/>
      <c r="AA36" s="108">
        <f>SUM(W36:Y36)</f>
        <v>-671130</v>
      </c>
    </row>
    <row r="37" spans="1:27" s="102" customFormat="1" ht="21.95" customHeight="1" thickBot="1">
      <c r="A37" s="113" t="s">
        <v>291</v>
      </c>
      <c r="C37" s="114">
        <f>SUM(C25,C28:C36)</f>
        <v>333300</v>
      </c>
      <c r="D37" s="106"/>
      <c r="E37" s="114">
        <f>SUM(E25,E28:E36)</f>
        <v>5102991</v>
      </c>
      <c r="F37" s="106"/>
      <c r="G37" s="114">
        <f>SUM(G25,G28:G36)</f>
        <v>6000000</v>
      </c>
      <c r="H37" s="106"/>
      <c r="I37" s="114">
        <f>SUM(I25,I28:I36)</f>
        <v>33330</v>
      </c>
      <c r="J37" s="106"/>
      <c r="K37" s="114">
        <f>SUM(K25,K28:K36)</f>
        <v>4284616</v>
      </c>
      <c r="L37" s="106"/>
      <c r="M37" s="114">
        <f>SUM(M25,M28:M36)</f>
        <v>-362</v>
      </c>
      <c r="N37" s="106"/>
      <c r="O37" s="114">
        <f>SUM(O25,O28:O36)</f>
        <v>0</v>
      </c>
      <c r="P37" s="106"/>
      <c r="Q37" s="114">
        <f>SUM(Q25,Q28:Q36)</f>
        <v>-23843</v>
      </c>
      <c r="R37" s="106"/>
      <c r="S37" s="114">
        <f>SUM(S25,S28:S36)</f>
        <v>-102644</v>
      </c>
      <c r="T37" s="106"/>
      <c r="U37" s="114">
        <f>SUM(U25,U28:U36)</f>
        <v>-126849</v>
      </c>
      <c r="V37" s="106"/>
      <c r="W37" s="114">
        <f>SUM(W25,W28:W36)</f>
        <v>15627388</v>
      </c>
      <c r="Y37" s="114">
        <f>SUM(Y25,Y28:Y36)</f>
        <v>1050729</v>
      </c>
      <c r="Z37" s="108"/>
      <c r="AA37" s="114">
        <f>SUM(AA25,AA28:AA36)</f>
        <v>16678117</v>
      </c>
    </row>
    <row r="38" spans="1:27" ht="21.95" customHeight="1" thickTop="1">
      <c r="A38" s="113"/>
      <c r="C38" s="106">
        <f>SUM(C37-BS!D95)</f>
        <v>0</v>
      </c>
      <c r="D38" s="106"/>
      <c r="E38" s="106">
        <f>SUM(E37-BS!D96)</f>
        <v>0</v>
      </c>
      <c r="F38" s="106"/>
      <c r="G38" s="106">
        <f>SUM(G37-BS!D97)</f>
        <v>0</v>
      </c>
      <c r="H38" s="106"/>
      <c r="I38" s="106">
        <f>SUM(I37-BS!D99)</f>
        <v>0</v>
      </c>
      <c r="J38" s="106"/>
      <c r="K38" s="106">
        <f>SUM(K37-BS!D100)</f>
        <v>0</v>
      </c>
      <c r="L38" s="106"/>
      <c r="M38" s="106"/>
      <c r="N38" s="106"/>
      <c r="O38" s="106"/>
      <c r="P38" s="106"/>
      <c r="Q38" s="106"/>
      <c r="R38" s="106"/>
      <c r="S38" s="106"/>
      <c r="T38" s="106"/>
      <c r="U38" s="106">
        <f>SUM(U37-BS!D101)</f>
        <v>0</v>
      </c>
      <c r="V38" s="106"/>
      <c r="W38" s="106">
        <f>W37-BS!D102</f>
        <v>0</v>
      </c>
      <c r="Y38" s="108">
        <f>SUM(Y37-BS!D103)</f>
        <v>0</v>
      </c>
      <c r="Z38" s="108"/>
      <c r="AA38" s="108">
        <f>SUM(AA37-BS!D104)</f>
        <v>0</v>
      </c>
    </row>
    <row r="39" spans="1:27" ht="21.95" customHeight="1"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</row>
    <row r="40" spans="1:27" ht="21.95" customHeight="1">
      <c r="A40" s="115" t="s">
        <v>204</v>
      </c>
    </row>
    <row r="43" spans="1:27" ht="21.95" customHeight="1">
      <c r="O43" s="112"/>
      <c r="P43" s="112"/>
      <c r="Q43" s="112"/>
      <c r="R43" s="112"/>
      <c r="S43" s="112"/>
    </row>
  </sheetData>
  <mergeCells count="4">
    <mergeCell ref="M7:U7"/>
    <mergeCell ref="C6:AA6"/>
    <mergeCell ref="I10:K10"/>
    <mergeCell ref="M8:Q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0" fitToWidth="0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33"/>
  <sheetViews>
    <sheetView showGridLines="0" view="pageBreakPreview" topLeftCell="A10" zoomScale="55" zoomScaleNormal="80" zoomScaleSheetLayoutView="55" workbookViewId="0">
      <selection activeCell="A28" sqref="A28"/>
    </sheetView>
  </sheetViews>
  <sheetFormatPr defaultColWidth="10.5703125" defaultRowHeight="21.95" customHeight="1"/>
  <cols>
    <col min="1" max="1" width="48.7109375" style="1" customWidth="1"/>
    <col min="2" max="2" width="1.85546875" style="1" customWidth="1"/>
    <col min="3" max="3" width="18.7109375" style="1" customWidth="1"/>
    <col min="4" max="4" width="1.85546875" style="3" customWidth="1"/>
    <col min="5" max="5" width="18.7109375" style="1" customWidth="1"/>
    <col min="6" max="6" width="1.85546875" style="3" customWidth="1"/>
    <col min="7" max="7" width="18.7109375" style="2" customWidth="1"/>
    <col min="8" max="8" width="1.85546875" style="3" customWidth="1"/>
    <col min="9" max="9" width="18.7109375" style="3" customWidth="1"/>
    <col min="10" max="10" width="1.85546875" style="3" customWidth="1"/>
    <col min="11" max="11" width="18.7109375" style="2" customWidth="1"/>
    <col min="12" max="12" width="1.85546875" style="2" customWidth="1"/>
    <col min="13" max="13" width="20.7109375" style="2" customWidth="1"/>
    <col min="14" max="14" width="1.42578125" style="2" customWidth="1"/>
    <col min="15" max="15" width="18.7109375" style="2" customWidth="1"/>
    <col min="16" max="16" width="1.85546875" style="17" customWidth="1"/>
    <col min="17" max="17" width="18.7109375" style="2" customWidth="1"/>
    <col min="18" max="18" width="1.85546875" style="1" customWidth="1"/>
    <col min="19" max="19" width="10.5703125" style="1" customWidth="1"/>
    <col min="20" max="20" width="16.42578125" style="1" customWidth="1"/>
    <col min="21" max="16384" width="10.5703125" style="1"/>
  </cols>
  <sheetData>
    <row r="1" spans="1:20" s="58" customFormat="1" ht="21.95" customHeight="1">
      <c r="B1" s="57"/>
      <c r="C1" s="57"/>
      <c r="D1" s="57"/>
      <c r="E1" s="57"/>
      <c r="F1" s="57"/>
      <c r="G1" s="59"/>
      <c r="H1" s="57"/>
      <c r="I1" s="57"/>
      <c r="J1" s="57"/>
      <c r="K1" s="57"/>
      <c r="L1" s="57"/>
      <c r="M1" s="57"/>
      <c r="N1" s="57"/>
      <c r="O1" s="57"/>
      <c r="P1" s="57"/>
      <c r="Q1" s="59" t="s">
        <v>79</v>
      </c>
      <c r="R1" s="57"/>
      <c r="S1" s="57"/>
      <c r="T1" s="57"/>
    </row>
    <row r="2" spans="1:20" s="54" customFormat="1" ht="21.95" customHeight="1">
      <c r="A2" s="14" t="s">
        <v>100</v>
      </c>
      <c r="B2" s="14"/>
      <c r="C2" s="5"/>
      <c r="D2" s="15"/>
      <c r="E2" s="5"/>
      <c r="F2" s="15"/>
      <c r="G2" s="16"/>
      <c r="H2" s="15"/>
      <c r="I2" s="15"/>
      <c r="J2" s="15"/>
      <c r="K2" s="16"/>
      <c r="L2" s="16"/>
      <c r="M2" s="16"/>
      <c r="N2" s="16"/>
      <c r="O2" s="16"/>
      <c r="P2" s="4"/>
      <c r="Q2" s="16"/>
    </row>
    <row r="3" spans="1:20" s="54" customFormat="1" ht="21.95" customHeight="1">
      <c r="A3" s="14" t="s">
        <v>108</v>
      </c>
      <c r="B3" s="14"/>
      <c r="C3" s="5"/>
      <c r="D3" s="15"/>
      <c r="E3" s="5"/>
      <c r="F3" s="15"/>
      <c r="G3" s="16"/>
      <c r="H3" s="15"/>
      <c r="I3" s="15"/>
      <c r="J3" s="15"/>
      <c r="K3" s="16"/>
      <c r="L3" s="16"/>
      <c r="M3" s="16"/>
      <c r="N3" s="16"/>
      <c r="O3" s="16"/>
      <c r="P3" s="5"/>
      <c r="Q3" s="16"/>
    </row>
    <row r="4" spans="1:20" s="54" customFormat="1" ht="21.95" customHeight="1">
      <c r="A4" s="14" t="s">
        <v>292</v>
      </c>
      <c r="B4" s="14"/>
      <c r="C4" s="5"/>
      <c r="D4" s="15"/>
      <c r="E4" s="5"/>
      <c r="F4" s="15"/>
      <c r="G4" s="16"/>
      <c r="H4" s="15"/>
      <c r="I4" s="15"/>
      <c r="J4" s="15"/>
      <c r="K4" s="16"/>
      <c r="L4" s="16"/>
      <c r="M4" s="16"/>
      <c r="N4" s="16"/>
      <c r="O4" s="16"/>
      <c r="P4" s="5"/>
      <c r="Q4" s="16"/>
    </row>
    <row r="5" spans="1:20" s="54" customFormat="1" ht="21.95" customHeight="1">
      <c r="A5" s="5"/>
      <c r="B5" s="5"/>
      <c r="C5" s="5"/>
      <c r="D5" s="15"/>
      <c r="E5" s="5"/>
      <c r="F5" s="15"/>
      <c r="G5" s="36"/>
      <c r="H5" s="15"/>
      <c r="I5" s="15"/>
      <c r="J5" s="15"/>
      <c r="K5" s="16"/>
      <c r="L5" s="16"/>
      <c r="M5" s="16"/>
      <c r="N5" s="16"/>
      <c r="O5" s="16"/>
      <c r="P5" s="15"/>
      <c r="Q5" s="36" t="s">
        <v>71</v>
      </c>
    </row>
    <row r="6" spans="1:20" s="54" customFormat="1" ht="21.95" customHeight="1">
      <c r="A6" s="5"/>
      <c r="B6" s="5"/>
      <c r="C6" s="155" t="s">
        <v>38</v>
      </c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</row>
    <row r="7" spans="1:20" s="54" customFormat="1" ht="21.95" customHeight="1">
      <c r="A7" s="5"/>
      <c r="B7" s="5"/>
      <c r="C7" s="83"/>
      <c r="D7" s="83"/>
      <c r="E7" s="83"/>
      <c r="F7" s="83"/>
      <c r="G7" s="83"/>
      <c r="H7" s="83"/>
      <c r="I7" s="83"/>
      <c r="J7" s="83"/>
      <c r="K7" s="83"/>
      <c r="L7" s="83"/>
      <c r="M7" s="161" t="s">
        <v>81</v>
      </c>
      <c r="N7" s="161"/>
      <c r="O7" s="161"/>
      <c r="P7" s="83"/>
      <c r="Q7" s="83"/>
    </row>
    <row r="8" spans="1:20" s="54" customFormat="1" ht="21.95" customHeight="1">
      <c r="A8" s="5"/>
      <c r="B8" s="5"/>
      <c r="C8" s="83"/>
      <c r="D8" s="83"/>
      <c r="E8" s="83"/>
      <c r="F8" s="83"/>
      <c r="G8" s="83"/>
      <c r="H8" s="83"/>
      <c r="I8" s="83"/>
      <c r="J8" s="83"/>
      <c r="K8" s="83"/>
      <c r="L8" s="83"/>
      <c r="M8" s="118" t="s">
        <v>180</v>
      </c>
      <c r="N8" s="88"/>
      <c r="O8" s="83"/>
      <c r="P8" s="83"/>
      <c r="Q8" s="83"/>
    </row>
    <row r="9" spans="1:20" s="54" customFormat="1" ht="21.95" customHeight="1">
      <c r="A9" s="5"/>
      <c r="B9" s="5"/>
      <c r="C9" s="83"/>
      <c r="D9" s="83"/>
      <c r="E9" s="83"/>
      <c r="F9" s="83"/>
      <c r="G9" s="83"/>
      <c r="H9" s="83"/>
      <c r="I9" s="83"/>
      <c r="J9" s="83"/>
      <c r="K9" s="83"/>
      <c r="L9" s="83"/>
      <c r="M9" s="81" t="s">
        <v>279</v>
      </c>
      <c r="N9" s="3"/>
      <c r="O9" s="83"/>
      <c r="P9" s="83"/>
      <c r="Q9" s="83"/>
    </row>
    <row r="10" spans="1:20" ht="21.95" customHeight="1">
      <c r="C10" s="60" t="s">
        <v>18</v>
      </c>
      <c r="D10" s="60"/>
      <c r="E10" s="60"/>
      <c r="F10" s="60"/>
      <c r="G10" s="90"/>
      <c r="H10" s="60"/>
      <c r="I10" s="61"/>
      <c r="J10" s="61" t="s">
        <v>120</v>
      </c>
      <c r="K10" s="61"/>
      <c r="L10" s="60"/>
      <c r="M10" s="81" t="s">
        <v>275</v>
      </c>
      <c r="N10" s="60"/>
      <c r="O10" s="60"/>
      <c r="P10" s="60"/>
      <c r="Q10" s="90"/>
    </row>
    <row r="11" spans="1:20" ht="21.95" customHeight="1">
      <c r="C11" s="12" t="s">
        <v>35</v>
      </c>
      <c r="D11" s="60"/>
      <c r="E11" s="60"/>
      <c r="F11" s="60"/>
      <c r="G11" s="90" t="s">
        <v>131</v>
      </c>
      <c r="H11" s="60"/>
      <c r="I11" s="62" t="s">
        <v>33</v>
      </c>
      <c r="J11" s="62"/>
      <c r="K11" s="62"/>
      <c r="L11" s="60"/>
      <c r="M11" s="81" t="s">
        <v>277</v>
      </c>
      <c r="N11" s="60"/>
      <c r="O11" s="81" t="s">
        <v>82</v>
      </c>
      <c r="P11" s="60"/>
      <c r="Q11" s="90" t="s">
        <v>112</v>
      </c>
    </row>
    <row r="12" spans="1:20" ht="21.95" customHeight="1">
      <c r="C12" s="61" t="s">
        <v>36</v>
      </c>
      <c r="D12" s="60"/>
      <c r="E12" s="63" t="s">
        <v>215</v>
      </c>
      <c r="F12" s="60"/>
      <c r="G12" s="91" t="s">
        <v>132</v>
      </c>
      <c r="H12" s="60"/>
      <c r="I12" s="61" t="s">
        <v>34</v>
      </c>
      <c r="J12" s="60"/>
      <c r="K12" s="63" t="s">
        <v>30</v>
      </c>
      <c r="L12" s="64"/>
      <c r="M12" s="89" t="s">
        <v>276</v>
      </c>
      <c r="N12" s="64"/>
      <c r="O12" s="89" t="s">
        <v>83</v>
      </c>
      <c r="P12" s="64"/>
      <c r="Q12" s="91" t="s">
        <v>2</v>
      </c>
    </row>
    <row r="13" spans="1:20" ht="21.95" customHeight="1">
      <c r="A13" s="65" t="s">
        <v>233</v>
      </c>
      <c r="B13" s="65"/>
      <c r="C13" s="21">
        <v>333300</v>
      </c>
      <c r="D13" s="24"/>
      <c r="E13" s="21">
        <v>5120083</v>
      </c>
      <c r="F13" s="24"/>
      <c r="G13" s="74">
        <v>6000000</v>
      </c>
      <c r="H13" s="24"/>
      <c r="I13" s="21">
        <v>33330</v>
      </c>
      <c r="J13" s="24"/>
      <c r="K13" s="21">
        <v>3922506</v>
      </c>
      <c r="L13" s="21"/>
      <c r="M13" s="21">
        <v>-78200</v>
      </c>
      <c r="N13" s="21"/>
      <c r="O13" s="21">
        <f>SUM(M13:N13)</f>
        <v>-78200</v>
      </c>
      <c r="P13" s="21"/>
      <c r="Q13" s="74">
        <f>SUM(C13:K13,O13)</f>
        <v>15331019</v>
      </c>
    </row>
    <row r="14" spans="1:20" ht="21.95" customHeight="1">
      <c r="A14" s="68" t="s">
        <v>127</v>
      </c>
      <c r="B14" s="65"/>
      <c r="C14" s="24">
        <v>0</v>
      </c>
      <c r="D14" s="24"/>
      <c r="E14" s="24">
        <v>0</v>
      </c>
      <c r="F14" s="24"/>
      <c r="G14" s="24">
        <v>0</v>
      </c>
      <c r="H14" s="24"/>
      <c r="I14" s="24">
        <v>0</v>
      </c>
      <c r="J14" s="24"/>
      <c r="K14" s="24">
        <f>SUM(PL!J116)</f>
        <v>630979</v>
      </c>
      <c r="L14" s="24"/>
      <c r="M14" s="24">
        <v>0</v>
      </c>
      <c r="N14" s="24"/>
      <c r="O14" s="21">
        <f>SUM(M14:N14)</f>
        <v>0</v>
      </c>
      <c r="P14" s="24"/>
      <c r="Q14" s="24">
        <f>SUM(C14:K14,O14)</f>
        <v>630979</v>
      </c>
    </row>
    <row r="15" spans="1:20" ht="21.95" customHeight="1">
      <c r="A15" s="68" t="s">
        <v>138</v>
      </c>
      <c r="B15" s="65"/>
      <c r="C15" s="32">
        <v>0</v>
      </c>
      <c r="D15" s="24"/>
      <c r="E15" s="32">
        <v>0</v>
      </c>
      <c r="F15" s="24"/>
      <c r="G15" s="32">
        <v>0</v>
      </c>
      <c r="H15" s="24"/>
      <c r="I15" s="32">
        <v>0</v>
      </c>
      <c r="J15" s="24"/>
      <c r="K15" s="32">
        <v>0</v>
      </c>
      <c r="L15" s="24"/>
      <c r="M15" s="32">
        <v>-78200</v>
      </c>
      <c r="N15" s="24"/>
      <c r="O15" s="32">
        <f>SUM(M15:N15)</f>
        <v>-78200</v>
      </c>
      <c r="P15" s="21"/>
      <c r="Q15" s="32">
        <f>SUM(C15:K15,O15)</f>
        <v>-78200</v>
      </c>
    </row>
    <row r="16" spans="1:20" ht="21.95" customHeight="1">
      <c r="A16" s="68" t="s">
        <v>80</v>
      </c>
      <c r="B16" s="66"/>
      <c r="C16" s="25">
        <f>SUM(C14:C15)</f>
        <v>0</v>
      </c>
      <c r="D16" s="24"/>
      <c r="E16" s="25">
        <f>SUM(E14:E15)</f>
        <v>0</v>
      </c>
      <c r="F16" s="24"/>
      <c r="G16" s="24">
        <f>SUM(G14)</f>
        <v>0</v>
      </c>
      <c r="H16" s="24"/>
      <c r="I16" s="25">
        <f>SUM(I14:I15)</f>
        <v>0</v>
      </c>
      <c r="J16" s="24"/>
      <c r="K16" s="25">
        <f>SUM(K14:K15)</f>
        <v>630979</v>
      </c>
      <c r="L16" s="25"/>
      <c r="M16" s="25">
        <f>SUM(M14:M15)</f>
        <v>-78200</v>
      </c>
      <c r="N16" s="25"/>
      <c r="O16" s="25">
        <f>SUM(O14:O15)</f>
        <v>-78200</v>
      </c>
      <c r="P16" s="24"/>
      <c r="Q16" s="25">
        <f>SUM(Q14:Q15)</f>
        <v>552779</v>
      </c>
    </row>
    <row r="17" spans="1:18" ht="21.95" customHeight="1">
      <c r="A17" s="68" t="s">
        <v>165</v>
      </c>
      <c r="B17" s="66"/>
      <c r="C17" s="25"/>
      <c r="D17" s="24"/>
      <c r="E17" s="25"/>
      <c r="F17" s="24"/>
      <c r="G17" s="24"/>
      <c r="H17" s="24"/>
      <c r="I17" s="25"/>
      <c r="J17" s="24"/>
      <c r="K17" s="25"/>
      <c r="L17" s="25"/>
      <c r="M17" s="25"/>
      <c r="N17" s="25"/>
      <c r="O17" s="25"/>
      <c r="P17" s="24"/>
      <c r="Q17" s="25"/>
    </row>
    <row r="18" spans="1:18" ht="21.95" customHeight="1">
      <c r="A18" s="68" t="s">
        <v>314</v>
      </c>
      <c r="B18" s="66"/>
      <c r="C18" s="25">
        <v>0</v>
      </c>
      <c r="D18" s="24"/>
      <c r="E18" s="25">
        <v>0</v>
      </c>
      <c r="F18" s="24"/>
      <c r="G18" s="24">
        <v>0</v>
      </c>
      <c r="H18" s="24"/>
      <c r="I18" s="25">
        <v>0</v>
      </c>
      <c r="J18" s="24"/>
      <c r="K18" s="25">
        <v>-204040</v>
      </c>
      <c r="L18" s="25"/>
      <c r="M18" s="25">
        <v>0</v>
      </c>
      <c r="N18" s="25"/>
      <c r="O18" s="21">
        <f>SUM(M18:N18)</f>
        <v>0</v>
      </c>
      <c r="P18" s="24"/>
      <c r="Q18" s="24">
        <f>SUM(C18:K18,O18)</f>
        <v>-204040</v>
      </c>
    </row>
    <row r="19" spans="1:18" ht="21.95" customHeight="1">
      <c r="A19" s="68" t="s">
        <v>315</v>
      </c>
      <c r="B19" s="66"/>
      <c r="C19" s="25">
        <v>0</v>
      </c>
      <c r="D19" s="24"/>
      <c r="E19" s="25">
        <v>0</v>
      </c>
      <c r="F19" s="24"/>
      <c r="G19" s="24">
        <v>0</v>
      </c>
      <c r="H19" s="24"/>
      <c r="I19" s="25">
        <v>0</v>
      </c>
      <c r="J19" s="24"/>
      <c r="K19" s="25">
        <v>-88324</v>
      </c>
      <c r="L19" s="25"/>
      <c r="M19" s="25">
        <v>0</v>
      </c>
      <c r="N19" s="25"/>
      <c r="O19" s="21">
        <f>SUM(M19:N19)</f>
        <v>0</v>
      </c>
      <c r="P19" s="24"/>
      <c r="Q19" s="24">
        <f>SUM(C19:K19,O19)</f>
        <v>-88324</v>
      </c>
    </row>
    <row r="20" spans="1:18" ht="21.95" customHeight="1" thickBot="1">
      <c r="A20" s="65" t="s">
        <v>290</v>
      </c>
      <c r="B20" s="65"/>
      <c r="C20" s="67">
        <f>SUM(C13,C16:C19)</f>
        <v>333300</v>
      </c>
      <c r="D20" s="24"/>
      <c r="E20" s="67">
        <f>SUM(E13,E16:E19)</f>
        <v>5120083</v>
      </c>
      <c r="F20" s="24"/>
      <c r="G20" s="67">
        <f>SUM(G13,G16:G19)</f>
        <v>6000000</v>
      </c>
      <c r="H20" s="24"/>
      <c r="I20" s="67">
        <f>SUM(I13,I16:I19)</f>
        <v>33330</v>
      </c>
      <c r="J20" s="24"/>
      <c r="K20" s="67">
        <f>SUM(K13,K16:K19)</f>
        <v>4261121</v>
      </c>
      <c r="L20" s="25"/>
      <c r="M20" s="67">
        <f>SUM(M13,M16:M19)</f>
        <v>-156400</v>
      </c>
      <c r="N20" s="25"/>
      <c r="O20" s="67">
        <f>SUM(O13,O16:O19)</f>
        <v>-156400</v>
      </c>
      <c r="P20" s="21"/>
      <c r="Q20" s="67">
        <f>SUM(Q13,Q16:Q19)</f>
        <v>15591434</v>
      </c>
    </row>
    <row r="21" spans="1:18" ht="21.95" customHeight="1" thickTop="1">
      <c r="A21" s="65"/>
      <c r="B21" s="65"/>
      <c r="C21" s="25"/>
      <c r="D21" s="24"/>
      <c r="E21" s="25"/>
      <c r="F21" s="24"/>
      <c r="G21" s="25"/>
      <c r="H21" s="24"/>
      <c r="I21" s="25"/>
      <c r="J21" s="24"/>
      <c r="K21" s="25"/>
      <c r="L21" s="25"/>
      <c r="M21" s="25"/>
      <c r="N21" s="25"/>
      <c r="O21" s="25"/>
      <c r="P21" s="21"/>
      <c r="Q21" s="25"/>
    </row>
    <row r="22" spans="1:18" ht="21.95" customHeight="1">
      <c r="A22" s="65" t="s">
        <v>232</v>
      </c>
      <c r="B22" s="65"/>
      <c r="C22" s="25">
        <v>333300</v>
      </c>
      <c r="D22" s="24"/>
      <c r="E22" s="25">
        <v>5110367</v>
      </c>
      <c r="F22" s="24"/>
      <c r="G22" s="25">
        <v>6000000</v>
      </c>
      <c r="H22" s="24"/>
      <c r="I22" s="25">
        <v>33330</v>
      </c>
      <c r="J22" s="24"/>
      <c r="K22" s="25">
        <v>3715641</v>
      </c>
      <c r="L22" s="25"/>
      <c r="M22" s="25">
        <v>-144500</v>
      </c>
      <c r="N22" s="25"/>
      <c r="O22" s="21">
        <f>SUM(M22:N22)</f>
        <v>-144500</v>
      </c>
      <c r="P22" s="21"/>
      <c r="Q22" s="24">
        <f>SUM(C22:K22,O22)</f>
        <v>15048138</v>
      </c>
    </row>
    <row r="23" spans="1:18" ht="21.95" customHeight="1">
      <c r="A23" s="68" t="s">
        <v>278</v>
      </c>
      <c r="B23" s="65"/>
      <c r="C23" s="24">
        <v>0</v>
      </c>
      <c r="D23" s="24"/>
      <c r="E23" s="24">
        <v>0</v>
      </c>
      <c r="F23" s="24"/>
      <c r="G23" s="24">
        <v>0</v>
      </c>
      <c r="H23" s="24"/>
      <c r="I23" s="24">
        <v>0</v>
      </c>
      <c r="J23" s="24"/>
      <c r="K23" s="24">
        <f>SUM(PL!H143)</f>
        <v>-119619</v>
      </c>
      <c r="L23" s="24"/>
      <c r="M23" s="24">
        <v>0</v>
      </c>
      <c r="N23" s="24"/>
      <c r="O23" s="21">
        <f>SUM(M23:N23)</f>
        <v>0</v>
      </c>
      <c r="P23" s="24"/>
      <c r="Q23" s="24">
        <f>SUM(C23:K23,O23)</f>
        <v>-119619</v>
      </c>
      <c r="R23" s="3"/>
    </row>
    <row r="24" spans="1:18" ht="21.95" customHeight="1">
      <c r="A24" s="68" t="s">
        <v>138</v>
      </c>
      <c r="B24" s="65"/>
      <c r="C24" s="32">
        <v>0</v>
      </c>
      <c r="D24" s="24"/>
      <c r="E24" s="32">
        <v>0</v>
      </c>
      <c r="F24" s="24"/>
      <c r="G24" s="32">
        <v>0</v>
      </c>
      <c r="H24" s="24"/>
      <c r="I24" s="32">
        <v>0</v>
      </c>
      <c r="J24" s="24"/>
      <c r="K24" s="32">
        <v>0</v>
      </c>
      <c r="L24" s="24"/>
      <c r="M24" s="32">
        <v>71400</v>
      </c>
      <c r="N24" s="24"/>
      <c r="O24" s="32">
        <f>SUM(M24:N24)</f>
        <v>71400</v>
      </c>
      <c r="P24" s="21"/>
      <c r="Q24" s="32">
        <f>SUM(C24:K24,O24)</f>
        <v>71400</v>
      </c>
    </row>
    <row r="25" spans="1:18" ht="21.95" customHeight="1">
      <c r="A25" s="68" t="s">
        <v>80</v>
      </c>
      <c r="B25" s="66"/>
      <c r="C25" s="25">
        <f>SUM(C23:C24)</f>
        <v>0</v>
      </c>
      <c r="D25" s="24"/>
      <c r="E25" s="25">
        <f>SUM(E23:E24)</f>
        <v>0</v>
      </c>
      <c r="F25" s="24"/>
      <c r="G25" s="25">
        <f>SUM(G23:G24)</f>
        <v>0</v>
      </c>
      <c r="H25" s="24"/>
      <c r="I25" s="25">
        <f>SUM(I23:I24)</f>
        <v>0</v>
      </c>
      <c r="J25" s="24"/>
      <c r="K25" s="25">
        <f>SUM(K23:K24)</f>
        <v>-119619</v>
      </c>
      <c r="L25" s="25"/>
      <c r="M25" s="25">
        <f>SUM(M23:M24)</f>
        <v>71400</v>
      </c>
      <c r="N25" s="25"/>
      <c r="O25" s="25">
        <f>SUM(O23:O24)</f>
        <v>71400</v>
      </c>
      <c r="P25" s="24"/>
      <c r="Q25" s="25">
        <f>SUM(Q23:Q24)</f>
        <v>-48219</v>
      </c>
    </row>
    <row r="26" spans="1:18" ht="21.95" customHeight="1">
      <c r="A26" s="68" t="s">
        <v>316</v>
      </c>
      <c r="B26" s="66"/>
      <c r="C26" s="82">
        <v>0</v>
      </c>
      <c r="D26" s="21"/>
      <c r="E26" s="82">
        <v>-7376</v>
      </c>
      <c r="F26" s="21"/>
      <c r="G26" s="21">
        <v>1000000</v>
      </c>
      <c r="H26" s="21"/>
      <c r="I26" s="82">
        <v>0</v>
      </c>
      <c r="J26" s="21"/>
      <c r="K26" s="82">
        <v>0</v>
      </c>
      <c r="L26" s="82"/>
      <c r="M26" s="82">
        <v>0</v>
      </c>
      <c r="N26" s="82"/>
      <c r="O26" s="21">
        <f t="shared" ref="O26:O27" si="0">SUM(M26:N26)</f>
        <v>0</v>
      </c>
      <c r="P26" s="21"/>
      <c r="Q26" s="21">
        <f t="shared" ref="Q26:Q27" si="1">SUM(C26:K26,O26)</f>
        <v>992624</v>
      </c>
    </row>
    <row r="27" spans="1:18" ht="21.95" customHeight="1">
      <c r="A27" s="68" t="s">
        <v>320</v>
      </c>
      <c r="B27" s="66"/>
      <c r="C27" s="82">
        <v>0</v>
      </c>
      <c r="D27" s="21"/>
      <c r="E27" s="82">
        <v>0</v>
      </c>
      <c r="F27" s="21"/>
      <c r="G27" s="21">
        <v>-1000000</v>
      </c>
      <c r="H27" s="21"/>
      <c r="I27" s="82">
        <v>0</v>
      </c>
      <c r="J27" s="21"/>
      <c r="K27" s="82">
        <v>0</v>
      </c>
      <c r="L27" s="82"/>
      <c r="M27" s="82">
        <v>0</v>
      </c>
      <c r="N27" s="82"/>
      <c r="O27" s="21">
        <f t="shared" si="0"/>
        <v>0</v>
      </c>
      <c r="P27" s="21"/>
      <c r="Q27" s="21">
        <f t="shared" si="1"/>
        <v>-1000000</v>
      </c>
    </row>
    <row r="28" spans="1:18" ht="21.95" customHeight="1">
      <c r="A28" s="68" t="s">
        <v>165</v>
      </c>
      <c r="B28" s="66"/>
      <c r="C28" s="25"/>
      <c r="D28" s="24"/>
      <c r="E28" s="25"/>
      <c r="F28" s="24"/>
      <c r="G28" s="24"/>
      <c r="H28" s="24"/>
      <c r="I28" s="25"/>
      <c r="J28" s="24"/>
      <c r="K28" s="25"/>
      <c r="L28" s="25"/>
      <c r="M28" s="25"/>
      <c r="N28" s="25"/>
      <c r="O28" s="25"/>
      <c r="P28" s="24"/>
      <c r="Q28" s="24"/>
    </row>
    <row r="29" spans="1:18" ht="21.95" customHeight="1">
      <c r="A29" s="68" t="s">
        <v>314</v>
      </c>
      <c r="B29" s="66"/>
      <c r="C29" s="25">
        <v>0</v>
      </c>
      <c r="D29" s="24"/>
      <c r="E29" s="25">
        <v>0</v>
      </c>
      <c r="F29" s="24"/>
      <c r="G29" s="24">
        <v>0</v>
      </c>
      <c r="H29" s="24"/>
      <c r="I29" s="25">
        <v>0</v>
      </c>
      <c r="J29" s="24"/>
      <c r="K29" s="25">
        <v>-204906</v>
      </c>
      <c r="L29" s="25"/>
      <c r="M29" s="25">
        <v>0</v>
      </c>
      <c r="N29" s="25"/>
      <c r="O29" s="21">
        <f>SUM(M29:N29)</f>
        <v>0</v>
      </c>
      <c r="P29" s="24"/>
      <c r="Q29" s="24">
        <f>SUM(C29:K29,O29)</f>
        <v>-204906</v>
      </c>
    </row>
    <row r="30" spans="1:18" ht="21.95" customHeight="1" thickBot="1">
      <c r="A30" s="65" t="s">
        <v>291</v>
      </c>
      <c r="B30" s="65"/>
      <c r="C30" s="67">
        <f>SUM(C22,C25:C29)</f>
        <v>333300</v>
      </c>
      <c r="D30" s="24"/>
      <c r="E30" s="67">
        <f>SUM(E22,E25:E29)</f>
        <v>5102991</v>
      </c>
      <c r="F30" s="24"/>
      <c r="G30" s="67">
        <f>SUM(G22,G25:G29)</f>
        <v>6000000</v>
      </c>
      <c r="H30" s="24"/>
      <c r="I30" s="67">
        <f>SUM(I22,I25:I29)</f>
        <v>33330</v>
      </c>
      <c r="J30" s="24"/>
      <c r="K30" s="67">
        <f>SUM(K22,K25:K29)</f>
        <v>3391116</v>
      </c>
      <c r="L30" s="25"/>
      <c r="M30" s="67">
        <f>SUM(M22,M25:M29)</f>
        <v>-73100</v>
      </c>
      <c r="N30" s="25"/>
      <c r="O30" s="67">
        <f>SUM(O22,O25:O29)</f>
        <v>-73100</v>
      </c>
      <c r="P30" s="21"/>
      <c r="Q30" s="67">
        <f>SUM(Q22,Q25:Q29)</f>
        <v>14787637</v>
      </c>
    </row>
    <row r="31" spans="1:18" ht="21.95" customHeight="1" thickTop="1">
      <c r="A31" s="65"/>
      <c r="B31" s="65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1"/>
      <c r="Q31" s="24">
        <f>Q30-BS!H104</f>
        <v>0</v>
      </c>
    </row>
    <row r="32" spans="1:18" ht="21.95" customHeight="1">
      <c r="C32" s="21"/>
      <c r="D32" s="24"/>
      <c r="E32" s="21"/>
      <c r="F32" s="24"/>
      <c r="G32" s="21"/>
      <c r="H32" s="24"/>
      <c r="I32" s="21"/>
      <c r="J32" s="24"/>
      <c r="K32" s="21"/>
      <c r="L32" s="21"/>
      <c r="M32" s="21"/>
      <c r="N32" s="21"/>
      <c r="O32" s="21"/>
      <c r="P32" s="21"/>
      <c r="Q32" s="21"/>
    </row>
    <row r="33" spans="1:17" ht="21.95" customHeight="1">
      <c r="A33" s="1" t="s">
        <v>204</v>
      </c>
      <c r="G33" s="17"/>
      <c r="K33" s="17"/>
      <c r="L33" s="17"/>
      <c r="M33" s="17"/>
      <c r="N33" s="17"/>
      <c r="O33" s="17"/>
      <c r="P33" s="1"/>
      <c r="Q33" s="17"/>
    </row>
  </sheetData>
  <mergeCells count="2">
    <mergeCell ref="M7:O7"/>
    <mergeCell ref="C6:Q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Height="0" orientation="landscape" r:id="rId1"/>
  <headerFooter alignWithMargins="0"/>
  <rowBreaks count="1" manualBreakCount="1">
    <brk id="3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46"/>
  <sheetViews>
    <sheetView showGridLines="0" tabSelected="1" view="pageBreakPreview" topLeftCell="A124" zoomScale="70" zoomScaleNormal="70" zoomScaleSheetLayoutView="70" workbookViewId="0">
      <selection activeCell="A139" sqref="A139"/>
    </sheetView>
  </sheetViews>
  <sheetFormatPr defaultColWidth="10.5703125" defaultRowHeight="21" customHeight="1"/>
  <cols>
    <col min="1" max="1" width="59.85546875" style="123" customWidth="1"/>
    <col min="2" max="2" width="1.85546875" style="125" customWidth="1"/>
    <col min="3" max="3" width="15.85546875" style="125" customWidth="1"/>
    <col min="4" max="4" width="1.85546875" style="125" customWidth="1"/>
    <col min="5" max="5" width="15.85546875" style="125" customWidth="1"/>
    <col min="6" max="6" width="1.85546875" style="125" customWidth="1"/>
    <col min="7" max="7" width="15.85546875" style="124" customWidth="1"/>
    <col min="8" max="8" width="1.85546875" style="131" customWidth="1"/>
    <col min="9" max="9" width="15.85546875" style="124" customWidth="1"/>
    <col min="10" max="10" width="3.5703125" style="123" customWidth="1"/>
    <col min="11" max="11" width="7.140625" style="125" customWidth="1"/>
    <col min="12" max="16384" width="10.5703125" style="123"/>
  </cols>
  <sheetData>
    <row r="1" spans="1:11" ht="21" customHeight="1">
      <c r="A1" s="128"/>
      <c r="B1" s="132"/>
      <c r="C1" s="132"/>
      <c r="D1" s="132"/>
      <c r="E1" s="132"/>
      <c r="F1" s="132"/>
      <c r="G1" s="130"/>
      <c r="H1" s="126"/>
      <c r="I1" s="142" t="s">
        <v>79</v>
      </c>
      <c r="J1" s="126"/>
    </row>
    <row r="2" spans="1:11" s="124" customFormat="1" ht="21" customHeight="1">
      <c r="A2" s="129" t="s">
        <v>100</v>
      </c>
      <c r="B2" s="130"/>
      <c r="C2" s="130"/>
      <c r="D2" s="130"/>
      <c r="E2" s="130"/>
      <c r="F2" s="130"/>
      <c r="G2" s="130"/>
      <c r="H2" s="130"/>
      <c r="I2" s="130"/>
      <c r="K2" s="131"/>
    </row>
    <row r="3" spans="1:11" s="124" customFormat="1" ht="21" customHeight="1">
      <c r="A3" s="138" t="s">
        <v>39</v>
      </c>
      <c r="B3" s="130"/>
      <c r="C3" s="130"/>
      <c r="D3" s="130"/>
      <c r="E3" s="130"/>
      <c r="F3" s="130"/>
      <c r="G3" s="130"/>
      <c r="H3" s="130"/>
      <c r="I3" s="130"/>
      <c r="K3" s="131"/>
    </row>
    <row r="4" spans="1:11" s="124" customFormat="1" ht="21" customHeight="1">
      <c r="A4" s="127" t="s">
        <v>292</v>
      </c>
      <c r="B4" s="130"/>
      <c r="C4" s="130"/>
      <c r="D4" s="130"/>
      <c r="E4" s="130"/>
      <c r="F4" s="130"/>
      <c r="G4" s="130"/>
      <c r="H4" s="130"/>
      <c r="I4" s="130"/>
      <c r="K4" s="131"/>
    </row>
    <row r="5" spans="1:11" s="124" customFormat="1" ht="21" customHeight="1">
      <c r="B5" s="148"/>
      <c r="C5" s="148"/>
      <c r="D5" s="148"/>
      <c r="E5" s="148"/>
      <c r="I5" s="142" t="s">
        <v>71</v>
      </c>
      <c r="K5" s="131"/>
    </row>
    <row r="6" spans="1:11" s="145" customFormat="1" ht="21" customHeight="1">
      <c r="B6" s="149"/>
      <c r="C6" s="155" t="s">
        <v>37</v>
      </c>
      <c r="D6" s="155"/>
      <c r="E6" s="155"/>
      <c r="F6" s="143"/>
      <c r="G6" s="157" t="s">
        <v>38</v>
      </c>
      <c r="H6" s="157"/>
      <c r="I6" s="157"/>
      <c r="K6" s="150"/>
    </row>
    <row r="7" spans="1:11" s="124" customFormat="1" ht="21" customHeight="1">
      <c r="B7" s="139"/>
      <c r="C7" s="147" t="s">
        <v>231</v>
      </c>
      <c r="D7" s="144"/>
      <c r="E7" s="147" t="s">
        <v>193</v>
      </c>
      <c r="F7" s="139"/>
      <c r="G7" s="147" t="s">
        <v>231</v>
      </c>
      <c r="H7" s="144"/>
      <c r="I7" s="147" t="s">
        <v>193</v>
      </c>
      <c r="K7" s="131"/>
    </row>
    <row r="8" spans="1:11" s="124" customFormat="1" ht="21" customHeight="1">
      <c r="A8" s="145" t="s">
        <v>40</v>
      </c>
      <c r="F8" s="151"/>
      <c r="G8" s="151"/>
      <c r="I8" s="151"/>
      <c r="K8" s="131"/>
    </row>
    <row r="9" spans="1:11" s="124" customFormat="1" ht="21" customHeight="1">
      <c r="A9" s="124" t="s">
        <v>304</v>
      </c>
      <c r="C9" s="133">
        <f>SUM(PL!D114)</f>
        <v>30381</v>
      </c>
      <c r="D9" s="133"/>
      <c r="E9" s="133">
        <f>SUM(PL!F114)</f>
        <v>504539</v>
      </c>
      <c r="F9" s="133"/>
      <c r="G9" s="133">
        <f>SUM(PL!H114)</f>
        <v>-190759</v>
      </c>
      <c r="H9" s="133"/>
      <c r="I9" s="133">
        <f>SUM(PL!J114)</f>
        <v>616445</v>
      </c>
      <c r="K9" s="131"/>
    </row>
    <row r="10" spans="1:11" s="124" customFormat="1" ht="21" customHeight="1">
      <c r="A10" s="124" t="s">
        <v>319</v>
      </c>
      <c r="C10" s="133">
        <v>33568</v>
      </c>
      <c r="D10" s="133"/>
      <c r="E10" s="133">
        <v>-814782</v>
      </c>
      <c r="F10" s="133"/>
      <c r="G10" s="133">
        <v>0</v>
      </c>
      <c r="H10" s="133"/>
      <c r="I10" s="133">
        <v>0</v>
      </c>
      <c r="K10" s="131"/>
    </row>
    <row r="11" spans="1:11" s="124" customFormat="1" ht="21" customHeight="1">
      <c r="A11" s="124" t="s">
        <v>328</v>
      </c>
      <c r="C11" s="133"/>
      <c r="D11" s="133"/>
      <c r="E11" s="133"/>
      <c r="F11" s="133"/>
      <c r="G11" s="133"/>
      <c r="H11" s="133"/>
      <c r="I11" s="133"/>
      <c r="K11" s="131"/>
    </row>
    <row r="12" spans="1:11" s="124" customFormat="1" ht="21" customHeight="1">
      <c r="A12" s="124" t="s">
        <v>142</v>
      </c>
      <c r="C12" s="133"/>
      <c r="D12" s="133"/>
      <c r="E12" s="133"/>
      <c r="F12" s="133"/>
      <c r="G12" s="133"/>
      <c r="H12" s="133"/>
      <c r="I12" s="133"/>
      <c r="K12" s="131"/>
    </row>
    <row r="13" spans="1:11" s="124" customFormat="1" ht="21" customHeight="1">
      <c r="A13" s="124" t="s">
        <v>63</v>
      </c>
      <c r="C13" s="133">
        <v>1063778</v>
      </c>
      <c r="D13" s="133"/>
      <c r="E13" s="133">
        <v>908748</v>
      </c>
      <c r="F13" s="133"/>
      <c r="G13" s="133">
        <v>600094</v>
      </c>
      <c r="H13" s="133"/>
      <c r="I13" s="133">
        <v>321582</v>
      </c>
      <c r="K13" s="131"/>
    </row>
    <row r="14" spans="1:11" s="124" customFormat="1" ht="21" customHeight="1">
      <c r="A14" s="124" t="s">
        <v>183</v>
      </c>
      <c r="C14" s="133">
        <v>10648</v>
      </c>
      <c r="D14" s="133"/>
      <c r="E14" s="133">
        <v>23214</v>
      </c>
      <c r="F14" s="133"/>
      <c r="G14" s="133">
        <v>271</v>
      </c>
      <c r="H14" s="133"/>
      <c r="I14" s="133">
        <v>259</v>
      </c>
      <c r="K14" s="131"/>
    </row>
    <row r="15" spans="1:11" s="124" customFormat="1" ht="21" customHeight="1">
      <c r="A15" s="124" t="s">
        <v>141</v>
      </c>
      <c r="C15" s="133">
        <v>0</v>
      </c>
      <c r="D15" s="133"/>
      <c r="E15" s="133">
        <v>1282647</v>
      </c>
      <c r="F15" s="133"/>
      <c r="G15" s="133">
        <v>0</v>
      </c>
      <c r="H15" s="133"/>
      <c r="I15" s="133">
        <v>0</v>
      </c>
      <c r="K15" s="131"/>
    </row>
    <row r="16" spans="1:11" s="124" customFormat="1" ht="21" customHeight="1">
      <c r="A16" s="124" t="s">
        <v>41</v>
      </c>
      <c r="C16" s="134">
        <v>104888</v>
      </c>
      <c r="D16" s="134"/>
      <c r="E16" s="134">
        <v>121050</v>
      </c>
      <c r="F16" s="134"/>
      <c r="G16" s="134">
        <v>88135</v>
      </c>
      <c r="H16" s="134"/>
      <c r="I16" s="134">
        <v>82357</v>
      </c>
      <c r="K16" s="131"/>
    </row>
    <row r="17" spans="1:11" s="124" customFormat="1" ht="21" customHeight="1">
      <c r="A17" s="124" t="s">
        <v>256</v>
      </c>
      <c r="C17" s="133">
        <v>-1635</v>
      </c>
      <c r="D17" s="133"/>
      <c r="E17" s="133">
        <v>9101</v>
      </c>
      <c r="F17" s="133"/>
      <c r="G17" s="133">
        <v>-755</v>
      </c>
      <c r="H17" s="133"/>
      <c r="I17" s="133">
        <v>31762</v>
      </c>
      <c r="K17" s="131"/>
    </row>
    <row r="18" spans="1:11" s="124" customFormat="1" ht="21" customHeight="1">
      <c r="A18" s="124" t="s">
        <v>257</v>
      </c>
      <c r="C18" s="133">
        <v>10249</v>
      </c>
      <c r="D18" s="133"/>
      <c r="E18" s="133">
        <v>16537</v>
      </c>
      <c r="F18" s="133"/>
      <c r="G18" s="133">
        <v>3852</v>
      </c>
      <c r="H18" s="133"/>
      <c r="I18" s="133">
        <v>129423</v>
      </c>
      <c r="K18" s="131"/>
    </row>
    <row r="19" spans="1:11" s="124" customFormat="1" ht="21" customHeight="1">
      <c r="A19" s="124" t="s">
        <v>321</v>
      </c>
      <c r="C19" s="133">
        <v>-2676</v>
      </c>
      <c r="D19" s="133"/>
      <c r="E19" s="133">
        <v>14727</v>
      </c>
      <c r="F19" s="133"/>
      <c r="G19" s="133">
        <v>6325</v>
      </c>
      <c r="H19" s="133"/>
      <c r="I19" s="133">
        <v>0</v>
      </c>
      <c r="K19" s="131"/>
    </row>
    <row r="20" spans="1:11" s="124" customFormat="1" ht="21" customHeight="1">
      <c r="A20" s="124" t="s">
        <v>253</v>
      </c>
      <c r="C20" s="133"/>
      <c r="D20" s="133"/>
      <c r="E20" s="133"/>
      <c r="F20" s="133"/>
      <c r="G20" s="133"/>
      <c r="H20" s="133"/>
      <c r="I20" s="133"/>
      <c r="K20" s="131"/>
    </row>
    <row r="21" spans="1:11" s="124" customFormat="1" ht="21" customHeight="1">
      <c r="A21" s="124" t="s">
        <v>252</v>
      </c>
      <c r="C21" s="133">
        <v>-26352</v>
      </c>
      <c r="D21" s="133"/>
      <c r="E21" s="133">
        <v>21467</v>
      </c>
      <c r="F21" s="133"/>
      <c r="G21" s="133">
        <v>-12256</v>
      </c>
      <c r="H21" s="133"/>
      <c r="I21" s="133">
        <v>-7859</v>
      </c>
      <c r="K21" s="131"/>
    </row>
    <row r="22" spans="1:11" s="124" customFormat="1" ht="21" customHeight="1">
      <c r="A22" s="124" t="s">
        <v>293</v>
      </c>
      <c r="C22" s="133">
        <v>300</v>
      </c>
      <c r="D22" s="133"/>
      <c r="E22" s="133">
        <v>1040</v>
      </c>
      <c r="F22" s="133"/>
      <c r="G22" s="133">
        <v>0</v>
      </c>
      <c r="H22" s="133"/>
      <c r="I22" s="133">
        <v>0</v>
      </c>
      <c r="K22" s="131"/>
    </row>
    <row r="23" spans="1:11" s="124" customFormat="1" ht="21" customHeight="1">
      <c r="A23" s="124" t="s">
        <v>203</v>
      </c>
      <c r="C23" s="134">
        <v>-22149</v>
      </c>
      <c r="D23" s="135"/>
      <c r="E23" s="134">
        <v>-356549</v>
      </c>
      <c r="F23" s="135"/>
      <c r="G23" s="134">
        <v>0</v>
      </c>
      <c r="H23" s="135"/>
      <c r="I23" s="134">
        <v>-342931</v>
      </c>
      <c r="J23" s="131"/>
      <c r="K23" s="131"/>
    </row>
    <row r="24" spans="1:11" s="124" customFormat="1" ht="21" customHeight="1">
      <c r="A24" s="124" t="s">
        <v>186</v>
      </c>
      <c r="C24" s="152">
        <v>-188840</v>
      </c>
      <c r="D24" s="133"/>
      <c r="E24" s="152">
        <v>-387177</v>
      </c>
      <c r="F24" s="133"/>
      <c r="G24" s="152">
        <v>0</v>
      </c>
      <c r="H24" s="133"/>
      <c r="I24" s="152">
        <v>0</v>
      </c>
      <c r="K24" s="131"/>
    </row>
    <row r="25" spans="1:11" s="124" customFormat="1" ht="21" customHeight="1">
      <c r="A25" s="124" t="s">
        <v>270</v>
      </c>
      <c r="C25" s="152"/>
      <c r="D25" s="133"/>
      <c r="E25" s="152"/>
      <c r="F25" s="133"/>
      <c r="G25" s="152"/>
      <c r="H25" s="133"/>
      <c r="I25" s="152"/>
      <c r="K25" s="131"/>
    </row>
    <row r="26" spans="1:11" s="124" customFormat="1" ht="21" customHeight="1">
      <c r="A26" s="124" t="s">
        <v>254</v>
      </c>
      <c r="C26" s="134">
        <v>-1557</v>
      </c>
      <c r="D26" s="133"/>
      <c r="E26" s="134">
        <v>0</v>
      </c>
      <c r="F26" s="133"/>
      <c r="G26" s="134">
        <v>-1557</v>
      </c>
      <c r="H26" s="133"/>
      <c r="I26" s="134">
        <v>0</v>
      </c>
      <c r="K26" s="131"/>
    </row>
    <row r="27" spans="1:11" s="124" customFormat="1" ht="21" customHeight="1">
      <c r="A27" s="124" t="s">
        <v>322</v>
      </c>
      <c r="C27" s="134">
        <v>748</v>
      </c>
      <c r="D27" s="133"/>
      <c r="E27" s="134">
        <v>0</v>
      </c>
      <c r="F27" s="133"/>
      <c r="G27" s="134">
        <v>0</v>
      </c>
      <c r="H27" s="133"/>
      <c r="I27" s="134">
        <v>0</v>
      </c>
      <c r="K27" s="131"/>
    </row>
    <row r="28" spans="1:11" s="124" customFormat="1" ht="21" customHeight="1">
      <c r="A28" s="124" t="s">
        <v>258</v>
      </c>
      <c r="C28" s="152">
        <v>-1831</v>
      </c>
      <c r="D28" s="133"/>
      <c r="E28" s="152">
        <v>-8527</v>
      </c>
      <c r="F28" s="133"/>
      <c r="G28" s="152">
        <v>-1831</v>
      </c>
      <c r="H28" s="133"/>
      <c r="I28" s="152">
        <v>-8527</v>
      </c>
      <c r="K28" s="131"/>
    </row>
    <row r="29" spans="1:11" s="124" customFormat="1" ht="21" customHeight="1">
      <c r="A29" s="124" t="s">
        <v>323</v>
      </c>
      <c r="C29" s="152">
        <v>-61452</v>
      </c>
      <c r="D29" s="133"/>
      <c r="E29" s="152">
        <v>0</v>
      </c>
      <c r="F29" s="133"/>
      <c r="G29" s="152">
        <v>0</v>
      </c>
      <c r="H29" s="133"/>
      <c r="I29" s="152">
        <v>0</v>
      </c>
      <c r="K29" s="131"/>
    </row>
    <row r="30" spans="1:11" s="124" customFormat="1" ht="21" customHeight="1">
      <c r="A30" s="124" t="s">
        <v>324</v>
      </c>
      <c r="C30" s="134">
        <v>4057</v>
      </c>
      <c r="D30" s="133"/>
      <c r="E30" s="134">
        <v>2532</v>
      </c>
      <c r="F30" s="133"/>
      <c r="G30" s="134">
        <v>0</v>
      </c>
      <c r="H30" s="133"/>
      <c r="I30" s="134">
        <v>-1</v>
      </c>
      <c r="K30" s="131"/>
    </row>
    <row r="31" spans="1:11" s="124" customFormat="1" ht="21" customHeight="1">
      <c r="A31" s="124" t="s">
        <v>86</v>
      </c>
      <c r="C31" s="133">
        <v>12083</v>
      </c>
      <c r="D31" s="133"/>
      <c r="E31" s="133">
        <v>14830</v>
      </c>
      <c r="F31" s="133"/>
      <c r="G31" s="134">
        <v>9377</v>
      </c>
      <c r="H31" s="133"/>
      <c r="I31" s="133">
        <v>10231</v>
      </c>
      <c r="K31" s="131"/>
    </row>
    <row r="32" spans="1:11" s="124" customFormat="1" ht="21" customHeight="1">
      <c r="A32" s="124" t="s">
        <v>207</v>
      </c>
      <c r="C32" s="133">
        <v>-3822</v>
      </c>
      <c r="D32" s="133"/>
      <c r="E32" s="133">
        <v>31931</v>
      </c>
      <c r="F32" s="133"/>
      <c r="G32" s="133">
        <v>-1960</v>
      </c>
      <c r="H32" s="133"/>
      <c r="I32" s="133">
        <v>-3767</v>
      </c>
      <c r="K32" s="131"/>
    </row>
    <row r="33" spans="1:11" s="124" customFormat="1" ht="21" customHeight="1">
      <c r="A33" s="124" t="s">
        <v>325</v>
      </c>
      <c r="C33" s="133">
        <v>266</v>
      </c>
      <c r="D33" s="133"/>
      <c r="E33" s="133">
        <v>-1206</v>
      </c>
      <c r="F33" s="133"/>
      <c r="G33" s="133">
        <v>246</v>
      </c>
      <c r="H33" s="133"/>
      <c r="I33" s="133">
        <v>1066</v>
      </c>
      <c r="J33" s="131"/>
      <c r="K33" s="131"/>
    </row>
    <row r="34" spans="1:11" s="124" customFormat="1" ht="21" customHeight="1">
      <c r="A34" s="124" t="s">
        <v>42</v>
      </c>
      <c r="C34" s="152">
        <v>-203866</v>
      </c>
      <c r="D34" s="133"/>
      <c r="E34" s="152">
        <v>-192613</v>
      </c>
      <c r="F34" s="133"/>
      <c r="G34" s="133">
        <v>-319694</v>
      </c>
      <c r="H34" s="133"/>
      <c r="I34" s="152">
        <v>-300845</v>
      </c>
      <c r="K34" s="131"/>
    </row>
    <row r="35" spans="1:11" s="124" customFormat="1" ht="21" customHeight="1">
      <c r="A35" s="124" t="s">
        <v>150</v>
      </c>
      <c r="C35" s="152">
        <v>0</v>
      </c>
      <c r="D35" s="133"/>
      <c r="E35" s="152">
        <v>-8303</v>
      </c>
      <c r="F35" s="133"/>
      <c r="G35" s="152">
        <v>-186155</v>
      </c>
      <c r="H35" s="133"/>
      <c r="I35" s="152">
        <v>-669638</v>
      </c>
      <c r="K35" s="131"/>
    </row>
    <row r="36" spans="1:11" s="124" customFormat="1" ht="21" customHeight="1">
      <c r="A36" s="124" t="s">
        <v>43</v>
      </c>
      <c r="C36" s="146">
        <v>345772</v>
      </c>
      <c r="D36" s="133"/>
      <c r="E36" s="146">
        <v>324081</v>
      </c>
      <c r="F36" s="133"/>
      <c r="G36" s="146">
        <v>529282</v>
      </c>
      <c r="H36" s="133"/>
      <c r="I36" s="146">
        <v>430177</v>
      </c>
      <c r="K36" s="131"/>
    </row>
    <row r="37" spans="1:11" s="124" customFormat="1" ht="21" customHeight="1">
      <c r="A37" s="124" t="s">
        <v>170</v>
      </c>
      <c r="C37" s="136"/>
      <c r="D37" s="133"/>
      <c r="E37" s="136"/>
      <c r="F37" s="133"/>
      <c r="G37" s="136"/>
      <c r="H37" s="133"/>
      <c r="I37" s="136"/>
      <c r="K37" s="131"/>
    </row>
    <row r="38" spans="1:11" s="124" customFormat="1" ht="21" customHeight="1">
      <c r="A38" s="124" t="s">
        <v>169</v>
      </c>
      <c r="C38" s="133">
        <f>SUM(C9:C36)</f>
        <v>1102558</v>
      </c>
      <c r="D38" s="133"/>
      <c r="E38" s="133">
        <f>SUM(E9:E36)</f>
        <v>1507287</v>
      </c>
      <c r="F38" s="133"/>
      <c r="G38" s="133">
        <f>SUM(G9:G36)</f>
        <v>522615</v>
      </c>
      <c r="H38" s="133"/>
      <c r="I38" s="133">
        <f>SUM(I9:I36)</f>
        <v>289734</v>
      </c>
      <c r="K38" s="131"/>
    </row>
    <row r="39" spans="1:11" s="124" customFormat="1" ht="21" customHeight="1">
      <c r="A39" s="145" t="s">
        <v>44</v>
      </c>
      <c r="C39" s="133"/>
      <c r="D39" s="133"/>
      <c r="E39" s="133"/>
      <c r="F39" s="133"/>
      <c r="G39" s="133"/>
      <c r="H39" s="133"/>
      <c r="I39" s="133"/>
      <c r="K39" s="131"/>
    </row>
    <row r="40" spans="1:11" s="124" customFormat="1" ht="21" customHeight="1">
      <c r="A40" s="124" t="s">
        <v>101</v>
      </c>
      <c r="C40" s="134">
        <v>108944</v>
      </c>
      <c r="D40" s="133"/>
      <c r="E40" s="134">
        <v>399581</v>
      </c>
      <c r="F40" s="133"/>
      <c r="G40" s="134">
        <v>35717</v>
      </c>
      <c r="H40" s="133"/>
      <c r="I40" s="134">
        <v>256912</v>
      </c>
      <c r="K40" s="131"/>
    </row>
    <row r="41" spans="1:11" s="124" customFormat="1" ht="21" customHeight="1">
      <c r="A41" s="124" t="s">
        <v>140</v>
      </c>
      <c r="C41" s="134">
        <v>74495</v>
      </c>
      <c r="D41" s="133"/>
      <c r="E41" s="134">
        <v>60029</v>
      </c>
      <c r="F41" s="133"/>
      <c r="G41" s="134">
        <v>7435</v>
      </c>
      <c r="H41" s="133"/>
      <c r="I41" s="134">
        <v>47616</v>
      </c>
      <c r="K41" s="131"/>
    </row>
    <row r="42" spans="1:11" s="124" customFormat="1" ht="21" customHeight="1">
      <c r="A42" s="124" t="s">
        <v>259</v>
      </c>
      <c r="C42" s="134">
        <v>-1675821</v>
      </c>
      <c r="D42" s="133"/>
      <c r="E42" s="134">
        <v>-369088</v>
      </c>
      <c r="F42" s="133"/>
      <c r="G42" s="134">
        <v>-12745</v>
      </c>
      <c r="H42" s="133"/>
      <c r="I42" s="134">
        <v>-35975</v>
      </c>
      <c r="K42" s="131"/>
    </row>
    <row r="43" spans="1:11" s="124" customFormat="1" ht="21" customHeight="1">
      <c r="A43" s="124" t="s">
        <v>182</v>
      </c>
      <c r="C43" s="134">
        <v>-8332</v>
      </c>
      <c r="D43" s="133"/>
      <c r="E43" s="134">
        <v>-5822</v>
      </c>
      <c r="F43" s="133"/>
      <c r="G43" s="134">
        <v>-342</v>
      </c>
      <c r="H43" s="133"/>
      <c r="I43" s="134">
        <v>-113</v>
      </c>
      <c r="K43" s="131"/>
    </row>
    <row r="44" spans="1:11" s="124" customFormat="1" ht="21" customHeight="1">
      <c r="A44" s="124" t="s">
        <v>123</v>
      </c>
      <c r="C44" s="134">
        <v>256</v>
      </c>
      <c r="D44" s="133"/>
      <c r="E44" s="134">
        <v>-1282647</v>
      </c>
      <c r="F44" s="133"/>
      <c r="G44" s="134">
        <v>0</v>
      </c>
      <c r="H44" s="133"/>
      <c r="I44" s="134">
        <v>0</v>
      </c>
      <c r="K44" s="131"/>
    </row>
    <row r="45" spans="1:11" s="124" customFormat="1" ht="21" customHeight="1">
      <c r="A45" s="124" t="s">
        <v>68</v>
      </c>
      <c r="C45" s="134">
        <v>13654</v>
      </c>
      <c r="D45" s="133"/>
      <c r="E45" s="134">
        <v>289498</v>
      </c>
      <c r="F45" s="133"/>
      <c r="G45" s="134">
        <v>2</v>
      </c>
      <c r="H45" s="133"/>
      <c r="I45" s="134">
        <v>244</v>
      </c>
      <c r="K45" s="131"/>
    </row>
    <row r="46" spans="1:11" s="124" customFormat="1" ht="21" customHeight="1">
      <c r="A46" s="124" t="s">
        <v>124</v>
      </c>
      <c r="C46" s="134">
        <v>554996</v>
      </c>
      <c r="D46" s="133"/>
      <c r="E46" s="134">
        <v>-553996</v>
      </c>
      <c r="F46" s="133"/>
      <c r="G46" s="134">
        <v>0</v>
      </c>
      <c r="H46" s="133"/>
      <c r="I46" s="134">
        <v>-553996</v>
      </c>
      <c r="K46" s="131"/>
    </row>
    <row r="47" spans="1:11" s="124" customFormat="1" ht="21" customHeight="1">
      <c r="A47" s="124" t="s">
        <v>237</v>
      </c>
      <c r="C47" s="134">
        <v>129146</v>
      </c>
      <c r="D47" s="133"/>
      <c r="E47" s="134">
        <v>791</v>
      </c>
      <c r="F47" s="133"/>
      <c r="G47" s="134">
        <v>127165</v>
      </c>
      <c r="H47" s="133"/>
      <c r="I47" s="134">
        <v>0</v>
      </c>
      <c r="K47" s="131"/>
    </row>
    <row r="48" spans="1:11" s="124" customFormat="1" ht="21" customHeight="1">
      <c r="A48" s="124" t="s">
        <v>45</v>
      </c>
      <c r="C48" s="134">
        <v>10849</v>
      </c>
      <c r="D48" s="133"/>
      <c r="E48" s="134">
        <v>33226</v>
      </c>
      <c r="F48" s="133"/>
      <c r="G48" s="134">
        <v>-919</v>
      </c>
      <c r="H48" s="133"/>
      <c r="I48" s="134">
        <v>-22300</v>
      </c>
      <c r="K48" s="131"/>
    </row>
    <row r="49" spans="1:11" s="124" customFormat="1" ht="21" customHeight="1">
      <c r="A49" s="124" t="s">
        <v>273</v>
      </c>
      <c r="C49" s="134">
        <v>-7983</v>
      </c>
      <c r="D49" s="133"/>
      <c r="E49" s="134">
        <v>0</v>
      </c>
      <c r="F49" s="133"/>
      <c r="G49" s="134">
        <v>0</v>
      </c>
      <c r="H49" s="133"/>
      <c r="I49" s="134">
        <v>0</v>
      </c>
      <c r="K49" s="131"/>
    </row>
    <row r="50" spans="1:11" s="124" customFormat="1" ht="21" customHeight="1">
      <c r="A50" s="124" t="s">
        <v>213</v>
      </c>
      <c r="C50" s="124">
        <v>-3969</v>
      </c>
      <c r="D50" s="133"/>
      <c r="E50" s="134">
        <v>4498</v>
      </c>
      <c r="F50" s="133"/>
      <c r="G50" s="134">
        <v>697</v>
      </c>
      <c r="H50" s="133"/>
      <c r="I50" s="134">
        <v>1466</v>
      </c>
      <c r="K50" s="131"/>
    </row>
    <row r="51" spans="1:11" s="124" customFormat="1" ht="21" customHeight="1">
      <c r="A51" s="124" t="s">
        <v>46</v>
      </c>
      <c r="C51" s="134">
        <v>3691</v>
      </c>
      <c r="D51" s="133"/>
      <c r="E51" s="134">
        <v>-134438</v>
      </c>
      <c r="F51" s="133"/>
      <c r="G51" s="134">
        <v>0</v>
      </c>
      <c r="H51" s="133"/>
      <c r="I51" s="134">
        <v>387</v>
      </c>
      <c r="K51" s="131"/>
    </row>
    <row r="52" spans="1:11" s="124" customFormat="1" ht="21" customHeight="1">
      <c r="A52" s="145"/>
      <c r="C52" s="135"/>
      <c r="D52" s="133"/>
      <c r="E52" s="135"/>
      <c r="F52" s="133"/>
      <c r="G52" s="135"/>
      <c r="H52" s="133"/>
      <c r="I52" s="135"/>
      <c r="K52" s="131"/>
    </row>
    <row r="53" spans="1:11" s="124" customFormat="1" ht="21" customHeight="1">
      <c r="A53" s="123" t="s">
        <v>204</v>
      </c>
      <c r="C53" s="135"/>
      <c r="D53" s="133"/>
      <c r="E53" s="135"/>
      <c r="F53" s="133"/>
      <c r="G53" s="135"/>
      <c r="H53" s="133"/>
      <c r="I53" s="135"/>
      <c r="K53" s="131"/>
    </row>
    <row r="54" spans="1:11" ht="21" customHeight="1">
      <c r="A54" s="128"/>
      <c r="B54" s="132"/>
      <c r="C54" s="132"/>
      <c r="D54" s="132"/>
      <c r="E54" s="132"/>
      <c r="F54" s="132"/>
      <c r="G54" s="130"/>
      <c r="H54" s="126"/>
      <c r="I54" s="142" t="s">
        <v>79</v>
      </c>
      <c r="J54" s="126"/>
    </row>
    <row r="55" spans="1:11" s="124" customFormat="1" ht="21" customHeight="1">
      <c r="A55" s="129" t="s">
        <v>100</v>
      </c>
      <c r="B55" s="130"/>
      <c r="C55" s="130"/>
      <c r="D55" s="130"/>
      <c r="E55" s="130"/>
      <c r="F55" s="130"/>
      <c r="G55" s="130"/>
      <c r="H55" s="130"/>
      <c r="I55" s="130"/>
      <c r="K55" s="131"/>
    </row>
    <row r="56" spans="1:11" s="124" customFormat="1" ht="21" customHeight="1">
      <c r="A56" s="138" t="s">
        <v>67</v>
      </c>
      <c r="B56" s="130"/>
      <c r="C56" s="130"/>
      <c r="D56" s="130"/>
      <c r="E56" s="130"/>
      <c r="F56" s="130"/>
      <c r="G56" s="130"/>
      <c r="H56" s="130"/>
      <c r="I56" s="130"/>
      <c r="K56" s="131"/>
    </row>
    <row r="57" spans="1:11" s="124" customFormat="1" ht="21" customHeight="1">
      <c r="A57" s="127" t="s">
        <v>292</v>
      </c>
      <c r="B57" s="130"/>
      <c r="C57" s="130"/>
      <c r="D57" s="130"/>
      <c r="E57" s="130"/>
      <c r="F57" s="130"/>
      <c r="G57" s="130"/>
      <c r="H57" s="130"/>
      <c r="I57" s="130"/>
      <c r="K57" s="131"/>
    </row>
    <row r="58" spans="1:11" s="124" customFormat="1" ht="21" customHeight="1">
      <c r="B58" s="148"/>
      <c r="C58" s="148"/>
      <c r="D58" s="148"/>
      <c r="E58" s="148"/>
      <c r="I58" s="142" t="s">
        <v>71</v>
      </c>
      <c r="K58" s="131"/>
    </row>
    <row r="59" spans="1:11" s="145" customFormat="1" ht="21" customHeight="1">
      <c r="B59" s="149"/>
      <c r="C59" s="154"/>
      <c r="D59" s="154" t="s">
        <v>37</v>
      </c>
      <c r="E59" s="154"/>
      <c r="G59" s="153"/>
      <c r="H59" s="154" t="s">
        <v>38</v>
      </c>
      <c r="I59" s="153"/>
      <c r="K59" s="150"/>
    </row>
    <row r="60" spans="1:11" s="124" customFormat="1" ht="21" customHeight="1">
      <c r="C60" s="147" t="s">
        <v>231</v>
      </c>
      <c r="D60" s="144"/>
      <c r="E60" s="147" t="s">
        <v>193</v>
      </c>
      <c r="F60" s="139"/>
      <c r="G60" s="147" t="s">
        <v>231</v>
      </c>
      <c r="H60" s="144"/>
      <c r="I60" s="147" t="s">
        <v>193</v>
      </c>
      <c r="K60" s="131"/>
    </row>
    <row r="61" spans="1:11" s="124" customFormat="1" ht="21" customHeight="1">
      <c r="A61" s="145" t="s">
        <v>47</v>
      </c>
      <c r="K61" s="131"/>
    </row>
    <row r="62" spans="1:11" s="124" customFormat="1" ht="21" customHeight="1">
      <c r="A62" s="124" t="s">
        <v>102</v>
      </c>
      <c r="C62" s="134">
        <v>88561</v>
      </c>
      <c r="D62" s="133"/>
      <c r="E62" s="134">
        <v>-541522</v>
      </c>
      <c r="F62" s="133"/>
      <c r="G62" s="134">
        <v>-91887</v>
      </c>
      <c r="H62" s="133"/>
      <c r="I62" s="134">
        <v>-340210</v>
      </c>
      <c r="K62" s="131"/>
    </row>
    <row r="63" spans="1:11" s="124" customFormat="1" ht="21" customHeight="1">
      <c r="A63" s="124" t="s">
        <v>125</v>
      </c>
      <c r="C63" s="133">
        <v>-10579</v>
      </c>
      <c r="D63" s="133"/>
      <c r="E63" s="133">
        <v>-13022</v>
      </c>
      <c r="F63" s="133"/>
      <c r="G63" s="133">
        <v>-1251</v>
      </c>
      <c r="H63" s="133"/>
      <c r="I63" s="133">
        <v>-10688</v>
      </c>
      <c r="K63" s="131"/>
    </row>
    <row r="64" spans="1:11" s="124" customFormat="1" ht="21" customHeight="1">
      <c r="A64" s="124" t="s">
        <v>48</v>
      </c>
      <c r="C64" s="133">
        <v>-52597</v>
      </c>
      <c r="D64" s="133"/>
      <c r="E64" s="133">
        <v>180755</v>
      </c>
      <c r="F64" s="133"/>
      <c r="G64" s="133">
        <v>0</v>
      </c>
      <c r="H64" s="133"/>
      <c r="I64" s="133">
        <v>0</v>
      </c>
      <c r="K64" s="131"/>
    </row>
    <row r="65" spans="1:11" s="124" customFormat="1" ht="21" customHeight="1">
      <c r="A65" s="124" t="s">
        <v>64</v>
      </c>
      <c r="C65" s="133">
        <v>-215050</v>
      </c>
      <c r="D65" s="133"/>
      <c r="E65" s="133">
        <v>-124319</v>
      </c>
      <c r="F65" s="133"/>
      <c r="G65" s="133">
        <v>-211635</v>
      </c>
      <c r="H65" s="133"/>
      <c r="I65" s="133">
        <v>-8030</v>
      </c>
      <c r="K65" s="131"/>
    </row>
    <row r="66" spans="1:11" s="124" customFormat="1" ht="21" customHeight="1">
      <c r="A66" s="124" t="s">
        <v>192</v>
      </c>
      <c r="C66" s="133">
        <v>-36987</v>
      </c>
      <c r="D66" s="133"/>
      <c r="E66" s="133">
        <v>-43839</v>
      </c>
      <c r="F66" s="133"/>
      <c r="G66" s="133">
        <v>-7409</v>
      </c>
      <c r="H66" s="133"/>
      <c r="I66" s="133">
        <v>-37511</v>
      </c>
      <c r="K66" s="131"/>
    </row>
    <row r="67" spans="1:11" s="124" customFormat="1" ht="21" customHeight="1">
      <c r="A67" s="124" t="s">
        <v>214</v>
      </c>
      <c r="C67" s="133">
        <v>10468</v>
      </c>
      <c r="D67" s="133"/>
      <c r="E67" s="133">
        <v>384</v>
      </c>
      <c r="F67" s="133"/>
      <c r="G67" s="133">
        <v>9877</v>
      </c>
      <c r="H67" s="133"/>
      <c r="I67" s="133">
        <v>45</v>
      </c>
      <c r="K67" s="131"/>
    </row>
    <row r="68" spans="1:11" s="124" customFormat="1" ht="21" customHeight="1">
      <c r="A68" s="124" t="s">
        <v>49</v>
      </c>
      <c r="C68" s="135">
        <v>-17075</v>
      </c>
      <c r="D68" s="135"/>
      <c r="E68" s="133">
        <v>5250</v>
      </c>
      <c r="F68" s="133"/>
      <c r="G68" s="133">
        <v>-16196</v>
      </c>
      <c r="H68" s="133"/>
      <c r="I68" s="133">
        <v>-20788</v>
      </c>
      <c r="K68" s="131"/>
    </row>
    <row r="69" spans="1:11" s="124" customFormat="1" ht="21" customHeight="1">
      <c r="A69" s="124" t="s">
        <v>166</v>
      </c>
      <c r="C69" s="135">
        <v>-5370</v>
      </c>
      <c r="D69" s="135"/>
      <c r="E69" s="133">
        <v>-895</v>
      </c>
      <c r="F69" s="133"/>
      <c r="G69" s="133">
        <v>-4498</v>
      </c>
      <c r="H69" s="133"/>
      <c r="I69" s="133">
        <v>-517</v>
      </c>
      <c r="K69" s="131"/>
    </row>
    <row r="70" spans="1:11" s="124" customFormat="1" ht="21" customHeight="1">
      <c r="A70" s="124" t="s">
        <v>228</v>
      </c>
      <c r="C70" s="133">
        <v>-7275</v>
      </c>
      <c r="D70" s="133"/>
      <c r="E70" s="133">
        <v>0</v>
      </c>
      <c r="F70" s="133"/>
      <c r="G70" s="133">
        <v>-7147</v>
      </c>
      <c r="H70" s="133"/>
      <c r="I70" s="133">
        <v>0</v>
      </c>
      <c r="K70" s="131"/>
    </row>
    <row r="71" spans="1:11" s="124" customFormat="1" ht="21" customHeight="1">
      <c r="A71" s="124" t="s">
        <v>178</v>
      </c>
      <c r="C71" s="140">
        <v>0</v>
      </c>
      <c r="D71" s="135"/>
      <c r="E71" s="140">
        <v>88</v>
      </c>
      <c r="F71" s="133"/>
      <c r="G71" s="140">
        <v>0</v>
      </c>
      <c r="H71" s="133"/>
      <c r="I71" s="140">
        <v>0</v>
      </c>
      <c r="K71" s="131"/>
    </row>
    <row r="72" spans="1:11" s="124" customFormat="1" ht="21" customHeight="1">
      <c r="A72" s="124" t="s">
        <v>284</v>
      </c>
      <c r="C72" s="135">
        <f>SUM(C38:C71)</f>
        <v>56580</v>
      </c>
      <c r="D72" s="135"/>
      <c r="E72" s="135">
        <f>SUM(E38:E51,E62:E71)</f>
        <v>-588201</v>
      </c>
      <c r="F72" s="135"/>
      <c r="G72" s="135">
        <f>SUM(G38:G51,G62:G71)</f>
        <v>349479</v>
      </c>
      <c r="H72" s="135"/>
      <c r="I72" s="135">
        <f>SUM(I38:I51,I62:I71)</f>
        <v>-433724</v>
      </c>
      <c r="K72" s="131"/>
    </row>
    <row r="73" spans="1:11" s="124" customFormat="1" ht="21" customHeight="1">
      <c r="A73" s="124" t="s">
        <v>185</v>
      </c>
      <c r="C73" s="135">
        <v>291</v>
      </c>
      <c r="D73" s="135"/>
      <c r="E73" s="135">
        <v>1374</v>
      </c>
      <c r="F73" s="135"/>
      <c r="G73" s="135">
        <v>0</v>
      </c>
      <c r="H73" s="135"/>
      <c r="I73" s="135">
        <v>0</v>
      </c>
      <c r="K73" s="131"/>
    </row>
    <row r="74" spans="1:11" s="124" customFormat="1" ht="21" customHeight="1">
      <c r="A74" s="124" t="s">
        <v>50</v>
      </c>
      <c r="C74" s="140">
        <v>-173857</v>
      </c>
      <c r="D74" s="133"/>
      <c r="E74" s="140">
        <v>-111646</v>
      </c>
      <c r="F74" s="133"/>
      <c r="G74" s="140">
        <v>-20594</v>
      </c>
      <c r="H74" s="133"/>
      <c r="I74" s="140">
        <v>-31106</v>
      </c>
      <c r="K74" s="131"/>
    </row>
    <row r="75" spans="1:11" s="124" customFormat="1" ht="21" customHeight="1">
      <c r="A75" s="145" t="s">
        <v>284</v>
      </c>
      <c r="C75" s="137">
        <f>SUM(C72:C74)</f>
        <v>-116986</v>
      </c>
      <c r="D75" s="133"/>
      <c r="E75" s="137">
        <f>SUM(E72:E74)</f>
        <v>-698473</v>
      </c>
      <c r="F75" s="133"/>
      <c r="G75" s="137">
        <f>SUM(G72:G74)</f>
        <v>328885</v>
      </c>
      <c r="H75" s="133"/>
      <c r="I75" s="137">
        <f>SUM(I72:I74)</f>
        <v>-464830</v>
      </c>
      <c r="K75" s="131"/>
    </row>
    <row r="76" spans="1:11" s="124" customFormat="1" ht="21" customHeight="1">
      <c r="A76" s="145" t="s">
        <v>51</v>
      </c>
      <c r="C76" s="133"/>
      <c r="D76" s="133"/>
      <c r="E76" s="133"/>
      <c r="F76" s="133"/>
      <c r="G76" s="133"/>
      <c r="H76" s="133"/>
      <c r="I76" s="133"/>
      <c r="K76" s="131"/>
    </row>
    <row r="77" spans="1:11" s="124" customFormat="1" ht="21" customHeight="1">
      <c r="A77" s="124" t="s">
        <v>224</v>
      </c>
      <c r="C77" s="133">
        <v>-5</v>
      </c>
      <c r="D77" s="133"/>
      <c r="E77" s="133">
        <v>67910</v>
      </c>
      <c r="F77" s="133"/>
      <c r="G77" s="133">
        <v>0</v>
      </c>
      <c r="H77" s="133"/>
      <c r="I77" s="133">
        <v>0</v>
      </c>
      <c r="K77" s="131"/>
    </row>
    <row r="78" spans="1:11" s="124" customFormat="1" ht="21" customHeight="1">
      <c r="A78" s="124" t="s">
        <v>260</v>
      </c>
      <c r="C78" s="133">
        <v>-338744</v>
      </c>
      <c r="D78" s="133"/>
      <c r="E78" s="133">
        <v>2295850</v>
      </c>
      <c r="F78" s="133"/>
      <c r="G78" s="133">
        <v>-338744</v>
      </c>
      <c r="H78" s="133"/>
      <c r="I78" s="133">
        <v>2295850</v>
      </c>
      <c r="K78" s="131"/>
    </row>
    <row r="79" spans="1:11" s="124" customFormat="1" ht="21" customHeight="1">
      <c r="A79" s="124" t="s">
        <v>208</v>
      </c>
      <c r="C79" s="133">
        <v>0</v>
      </c>
      <c r="D79" s="133"/>
      <c r="E79" s="133">
        <v>172593</v>
      </c>
      <c r="F79" s="133"/>
      <c r="G79" s="133">
        <v>-611656</v>
      </c>
      <c r="H79" s="133"/>
      <c r="I79" s="133">
        <v>-136501</v>
      </c>
      <c r="K79" s="131"/>
    </row>
    <row r="80" spans="1:11" s="124" customFormat="1" ht="21" customHeight="1">
      <c r="A80" s="124" t="s">
        <v>118</v>
      </c>
      <c r="C80" s="133">
        <v>-896494</v>
      </c>
      <c r="D80" s="133"/>
      <c r="E80" s="133">
        <v>-791400</v>
      </c>
      <c r="F80" s="133"/>
      <c r="G80" s="133">
        <v>-896494</v>
      </c>
      <c r="H80" s="133"/>
      <c r="I80" s="133">
        <v>-791400</v>
      </c>
      <c r="K80" s="131"/>
    </row>
    <row r="81" spans="1:11" s="124" customFormat="1" ht="21" customHeight="1">
      <c r="A81" s="124" t="s">
        <v>151</v>
      </c>
      <c r="C81" s="133">
        <v>530965</v>
      </c>
      <c r="D81" s="133"/>
      <c r="E81" s="133">
        <v>750051</v>
      </c>
      <c r="F81" s="133"/>
      <c r="G81" s="133">
        <v>290196</v>
      </c>
      <c r="H81" s="133"/>
      <c r="I81" s="133">
        <v>750052</v>
      </c>
      <c r="K81" s="131"/>
    </row>
    <row r="82" spans="1:11" s="124" customFormat="1" ht="21" customHeight="1">
      <c r="A82" s="124" t="s">
        <v>262</v>
      </c>
      <c r="C82" s="133"/>
      <c r="D82" s="133"/>
      <c r="E82" s="133"/>
      <c r="F82" s="133"/>
      <c r="G82" s="133"/>
      <c r="H82" s="133"/>
      <c r="I82" s="133"/>
      <c r="K82" s="131"/>
    </row>
    <row r="83" spans="1:11" s="124" customFormat="1" ht="21" customHeight="1">
      <c r="A83" s="124" t="s">
        <v>261</v>
      </c>
      <c r="C83" s="133">
        <v>-143669</v>
      </c>
      <c r="D83" s="133"/>
      <c r="E83" s="133">
        <v>-15781</v>
      </c>
      <c r="F83" s="133"/>
      <c r="G83" s="133">
        <v>0</v>
      </c>
      <c r="H83" s="133"/>
      <c r="I83" s="133">
        <v>0</v>
      </c>
      <c r="K83" s="131"/>
    </row>
    <row r="84" spans="1:11" s="124" customFormat="1" ht="21" customHeight="1">
      <c r="A84" s="124" t="s">
        <v>229</v>
      </c>
      <c r="C84" s="133">
        <v>82000</v>
      </c>
      <c r="D84" s="133"/>
      <c r="E84" s="133">
        <v>361653</v>
      </c>
      <c r="F84" s="133"/>
      <c r="G84" s="133">
        <v>82000</v>
      </c>
      <c r="H84" s="133"/>
      <c r="I84" s="133">
        <v>361653</v>
      </c>
      <c r="K84" s="131"/>
    </row>
    <row r="85" spans="1:11" s="124" customFormat="1" ht="21" customHeight="1">
      <c r="A85" s="124" t="s">
        <v>126</v>
      </c>
      <c r="C85" s="133">
        <v>-1247655</v>
      </c>
      <c r="D85" s="133"/>
      <c r="E85" s="133">
        <v>0</v>
      </c>
      <c r="F85" s="133"/>
      <c r="G85" s="133">
        <v>-1918786</v>
      </c>
      <c r="H85" s="133"/>
      <c r="I85" s="133">
        <v>-535214</v>
      </c>
      <c r="K85" s="131"/>
    </row>
    <row r="86" spans="1:11" s="124" customFormat="1" ht="21" customHeight="1">
      <c r="A86" s="124" t="s">
        <v>218</v>
      </c>
      <c r="C86" s="133">
        <v>2983340</v>
      </c>
      <c r="D86" s="133"/>
      <c r="E86" s="133">
        <v>811681</v>
      </c>
      <c r="F86" s="133"/>
      <c r="G86" s="133">
        <v>0</v>
      </c>
      <c r="H86" s="133"/>
      <c r="I86" s="133">
        <v>0</v>
      </c>
      <c r="K86" s="131"/>
    </row>
    <row r="87" spans="1:11" s="124" customFormat="1" ht="21" customHeight="1">
      <c r="A87" s="124" t="s">
        <v>226</v>
      </c>
      <c r="C87" s="133">
        <v>-671130</v>
      </c>
      <c r="D87" s="133"/>
      <c r="E87" s="133">
        <v>0</v>
      </c>
      <c r="F87" s="133"/>
      <c r="G87" s="133">
        <v>0</v>
      </c>
      <c r="H87" s="133"/>
      <c r="I87" s="133">
        <v>0</v>
      </c>
      <c r="K87" s="131"/>
    </row>
    <row r="88" spans="1:11" s="124" customFormat="1" ht="21" customHeight="1">
      <c r="A88" s="124" t="s">
        <v>119</v>
      </c>
      <c r="C88" s="133">
        <v>0</v>
      </c>
      <c r="D88" s="133"/>
      <c r="E88" s="133">
        <v>-198849</v>
      </c>
      <c r="F88" s="133"/>
      <c r="G88" s="133">
        <v>0</v>
      </c>
      <c r="H88" s="133"/>
      <c r="I88" s="133">
        <v>-198849</v>
      </c>
      <c r="K88" s="131"/>
    </row>
    <row r="89" spans="1:11" s="124" customFormat="1" ht="21" customHeight="1">
      <c r="A89" s="124" t="s">
        <v>263</v>
      </c>
      <c r="C89" s="133">
        <v>125603</v>
      </c>
      <c r="D89" s="133"/>
      <c r="E89" s="133">
        <v>77066</v>
      </c>
      <c r="F89" s="133"/>
      <c r="G89" s="133">
        <v>273088</v>
      </c>
      <c r="H89" s="133"/>
      <c r="I89" s="133">
        <v>98537</v>
      </c>
      <c r="K89" s="131"/>
    </row>
    <row r="90" spans="1:11" s="124" customFormat="1" ht="21" customHeight="1">
      <c r="A90" s="124" t="s">
        <v>264</v>
      </c>
      <c r="C90" s="133">
        <v>300918</v>
      </c>
      <c r="D90" s="133"/>
      <c r="E90" s="133">
        <v>733150</v>
      </c>
      <c r="F90" s="133"/>
      <c r="G90" s="133">
        <v>186155</v>
      </c>
      <c r="H90" s="133"/>
      <c r="I90" s="133">
        <v>669638</v>
      </c>
      <c r="K90" s="131"/>
    </row>
    <row r="91" spans="1:11" s="124" customFormat="1" ht="21" customHeight="1">
      <c r="A91" s="124" t="s">
        <v>306</v>
      </c>
      <c r="C91" s="133"/>
      <c r="D91" s="133"/>
      <c r="E91" s="133"/>
      <c r="F91" s="133"/>
      <c r="G91" s="133"/>
      <c r="H91" s="133"/>
      <c r="I91" s="133"/>
      <c r="K91" s="131"/>
    </row>
    <row r="92" spans="1:11" s="124" customFormat="1" ht="21" customHeight="1">
      <c r="A92" s="124" t="s">
        <v>305</v>
      </c>
      <c r="C92" s="133">
        <v>88201</v>
      </c>
      <c r="D92" s="133"/>
      <c r="E92" s="133">
        <v>0</v>
      </c>
      <c r="F92" s="133"/>
      <c r="G92" s="133">
        <v>0</v>
      </c>
      <c r="H92" s="133"/>
      <c r="I92" s="133">
        <v>0</v>
      </c>
      <c r="K92" s="131"/>
    </row>
    <row r="93" spans="1:11" s="124" customFormat="1" ht="21" customHeight="1">
      <c r="A93" s="124" t="s">
        <v>265</v>
      </c>
      <c r="C93" s="133">
        <v>2503</v>
      </c>
      <c r="D93" s="133"/>
      <c r="E93" s="133">
        <v>688</v>
      </c>
      <c r="F93" s="133"/>
      <c r="G93" s="133">
        <v>0</v>
      </c>
      <c r="H93" s="133"/>
      <c r="I93" s="133">
        <v>14</v>
      </c>
      <c r="K93" s="131"/>
    </row>
    <row r="94" spans="1:11" s="124" customFormat="1" ht="21" customHeight="1">
      <c r="A94" s="124" t="s">
        <v>114</v>
      </c>
      <c r="C94" s="140">
        <v>-23463</v>
      </c>
      <c r="D94" s="135"/>
      <c r="E94" s="140">
        <v>-59530</v>
      </c>
      <c r="F94" s="133"/>
      <c r="G94" s="140">
        <v>-19610</v>
      </c>
      <c r="H94" s="133"/>
      <c r="I94" s="140">
        <v>-52139</v>
      </c>
      <c r="K94" s="131"/>
    </row>
    <row r="95" spans="1:11" s="124" customFormat="1" ht="21" customHeight="1">
      <c r="A95" s="145" t="s">
        <v>225</v>
      </c>
      <c r="C95" s="140">
        <f>SUM(C77:C94)</f>
        <v>792370</v>
      </c>
      <c r="D95" s="133"/>
      <c r="E95" s="140">
        <f>SUM(E77:E94)</f>
        <v>4205082</v>
      </c>
      <c r="F95" s="133"/>
      <c r="G95" s="140">
        <f>SUM(G77:G94)</f>
        <v>-2953851</v>
      </c>
      <c r="H95" s="133"/>
      <c r="I95" s="140">
        <f>SUM(I77:I94)</f>
        <v>2461641</v>
      </c>
      <c r="K95" s="131"/>
    </row>
    <row r="96" spans="1:11" s="124" customFormat="1" ht="21" customHeight="1">
      <c r="A96" s="145"/>
      <c r="C96" s="135"/>
      <c r="D96" s="133"/>
      <c r="E96" s="135"/>
      <c r="F96" s="133"/>
      <c r="G96" s="135"/>
      <c r="H96" s="133"/>
      <c r="I96" s="135"/>
      <c r="K96" s="131"/>
    </row>
    <row r="97" spans="1:11" s="124" customFormat="1" ht="21" customHeight="1">
      <c r="A97" s="123" t="s">
        <v>204</v>
      </c>
      <c r="C97" s="135"/>
      <c r="D97" s="133"/>
      <c r="E97" s="135"/>
      <c r="F97" s="133"/>
      <c r="G97" s="135"/>
      <c r="H97" s="133"/>
      <c r="I97" s="135"/>
      <c r="K97" s="131"/>
    </row>
    <row r="98" spans="1:11" ht="21" customHeight="1">
      <c r="A98" s="128"/>
      <c r="B98" s="132"/>
      <c r="C98" s="132"/>
      <c r="D98" s="132"/>
      <c r="E98" s="132"/>
      <c r="F98" s="132"/>
      <c r="G98" s="130"/>
      <c r="H98" s="126"/>
      <c r="I98" s="142" t="s">
        <v>79</v>
      </c>
      <c r="J98" s="126"/>
    </row>
    <row r="99" spans="1:11" s="124" customFormat="1" ht="21" customHeight="1">
      <c r="A99" s="129" t="s">
        <v>100</v>
      </c>
      <c r="B99" s="130"/>
      <c r="C99" s="130"/>
      <c r="D99" s="130"/>
      <c r="E99" s="130"/>
      <c r="F99" s="130"/>
      <c r="G99" s="130"/>
      <c r="H99" s="130"/>
      <c r="I99" s="130"/>
      <c r="K99" s="131"/>
    </row>
    <row r="100" spans="1:11" s="124" customFormat="1" ht="21" customHeight="1">
      <c r="A100" s="138" t="s">
        <v>67</v>
      </c>
      <c r="B100" s="130"/>
      <c r="C100" s="130"/>
      <c r="D100" s="130"/>
      <c r="E100" s="130"/>
      <c r="F100" s="130"/>
      <c r="G100" s="130"/>
      <c r="H100" s="130"/>
      <c r="I100" s="130"/>
      <c r="K100" s="131"/>
    </row>
    <row r="101" spans="1:11" s="124" customFormat="1" ht="21" customHeight="1">
      <c r="A101" s="127" t="s">
        <v>292</v>
      </c>
      <c r="B101" s="130"/>
      <c r="C101" s="130"/>
      <c r="D101" s="130"/>
      <c r="E101" s="130"/>
      <c r="F101" s="130"/>
      <c r="G101" s="130"/>
      <c r="H101" s="130"/>
      <c r="I101" s="130"/>
      <c r="K101" s="131"/>
    </row>
    <row r="102" spans="1:11" s="124" customFormat="1" ht="21" customHeight="1">
      <c r="B102" s="148"/>
      <c r="C102" s="148"/>
      <c r="D102" s="148"/>
      <c r="E102" s="148"/>
      <c r="I102" s="142" t="s">
        <v>71</v>
      </c>
      <c r="K102" s="131"/>
    </row>
    <row r="103" spans="1:11" s="145" customFormat="1" ht="21" customHeight="1">
      <c r="B103" s="149"/>
      <c r="C103" s="154"/>
      <c r="D103" s="154" t="s">
        <v>37</v>
      </c>
      <c r="E103" s="154"/>
      <c r="G103" s="153"/>
      <c r="H103" s="154" t="s">
        <v>38</v>
      </c>
      <c r="I103" s="153"/>
      <c r="K103" s="150"/>
    </row>
    <row r="104" spans="1:11" s="124" customFormat="1" ht="21" customHeight="1">
      <c r="C104" s="147" t="s">
        <v>231</v>
      </c>
      <c r="D104" s="144"/>
      <c r="E104" s="147" t="s">
        <v>193</v>
      </c>
      <c r="F104" s="139"/>
      <c r="G104" s="147" t="s">
        <v>231</v>
      </c>
      <c r="H104" s="144"/>
      <c r="I104" s="147" t="s">
        <v>193</v>
      </c>
      <c r="K104" s="131"/>
    </row>
    <row r="105" spans="1:11" s="124" customFormat="1" ht="21" customHeight="1">
      <c r="A105" s="145" t="s">
        <v>52</v>
      </c>
      <c r="C105" s="133"/>
      <c r="D105" s="133"/>
      <c r="E105" s="133"/>
      <c r="F105" s="133"/>
      <c r="G105" s="133"/>
      <c r="H105" s="133"/>
      <c r="I105" s="133"/>
      <c r="K105" s="131"/>
    </row>
    <row r="106" spans="1:11" s="124" customFormat="1" ht="21" customHeight="1">
      <c r="A106" s="124" t="s">
        <v>152</v>
      </c>
      <c r="C106" s="133">
        <v>154401</v>
      </c>
      <c r="D106" s="133"/>
      <c r="E106" s="133">
        <v>1156241</v>
      </c>
      <c r="F106" s="133"/>
      <c r="G106" s="133">
        <v>-100000</v>
      </c>
      <c r="H106" s="133"/>
      <c r="I106" s="133">
        <v>880000</v>
      </c>
      <c r="K106" s="131"/>
    </row>
    <row r="107" spans="1:11" s="124" customFormat="1" ht="21" customHeight="1">
      <c r="A107" s="124" t="s">
        <v>285</v>
      </c>
      <c r="C107" s="133">
        <v>0</v>
      </c>
      <c r="D107" s="133"/>
      <c r="E107" s="133">
        <v>0</v>
      </c>
      <c r="F107" s="133"/>
      <c r="G107" s="133">
        <v>2925000</v>
      </c>
      <c r="H107" s="133"/>
      <c r="I107" s="133">
        <v>1688357</v>
      </c>
      <c r="K107" s="131"/>
    </row>
    <row r="108" spans="1:11" s="124" customFormat="1" ht="21" customHeight="1">
      <c r="A108" s="124" t="s">
        <v>266</v>
      </c>
      <c r="C108" s="133">
        <v>-67145</v>
      </c>
      <c r="D108" s="133"/>
      <c r="E108" s="133">
        <v>-40996</v>
      </c>
      <c r="F108" s="133"/>
      <c r="G108" s="133">
        <v>-60471</v>
      </c>
      <c r="H108" s="133"/>
      <c r="I108" s="133">
        <v>-32424</v>
      </c>
      <c r="K108" s="131"/>
    </row>
    <row r="109" spans="1:11" s="124" customFormat="1" ht="21" customHeight="1">
      <c r="A109" s="124" t="s">
        <v>65</v>
      </c>
      <c r="C109" s="133">
        <v>0</v>
      </c>
      <c r="D109" s="133"/>
      <c r="E109" s="133">
        <v>111721</v>
      </c>
      <c r="F109" s="133"/>
      <c r="G109" s="133">
        <v>0</v>
      </c>
      <c r="H109" s="133"/>
      <c r="I109" s="133">
        <v>0</v>
      </c>
      <c r="K109" s="131"/>
    </row>
    <row r="110" spans="1:11" s="124" customFormat="1" ht="21" customHeight="1">
      <c r="A110" s="124" t="s">
        <v>267</v>
      </c>
      <c r="C110" s="133">
        <v>-1029904</v>
      </c>
      <c r="D110" s="133"/>
      <c r="E110" s="133">
        <v>-322101</v>
      </c>
      <c r="F110" s="133"/>
      <c r="G110" s="133">
        <v>-777367</v>
      </c>
      <c r="H110" s="133"/>
      <c r="I110" s="133">
        <v>0</v>
      </c>
      <c r="K110" s="131"/>
    </row>
    <row r="111" spans="1:11" s="124" customFormat="1" ht="21" customHeight="1">
      <c r="A111" s="124" t="s">
        <v>294</v>
      </c>
      <c r="C111" s="133">
        <v>-1407600</v>
      </c>
      <c r="D111" s="133"/>
      <c r="E111" s="133">
        <v>-4000000</v>
      </c>
      <c r="F111" s="133"/>
      <c r="G111" s="133">
        <v>-1407600</v>
      </c>
      <c r="H111" s="133"/>
      <c r="I111" s="133">
        <v>-4000000</v>
      </c>
      <c r="K111" s="131"/>
    </row>
    <row r="112" spans="1:11" s="124" customFormat="1" ht="21" customHeight="1">
      <c r="A112" s="124" t="s">
        <v>268</v>
      </c>
      <c r="C112" s="133">
        <v>2828400</v>
      </c>
      <c r="D112" s="133"/>
      <c r="E112" s="133">
        <v>1169900</v>
      </c>
      <c r="F112" s="133"/>
      <c r="G112" s="133">
        <v>2828400</v>
      </c>
      <c r="H112" s="133"/>
      <c r="I112" s="133">
        <v>1169900</v>
      </c>
      <c r="K112" s="131"/>
    </row>
    <row r="113" spans="1:11" s="124" customFormat="1" ht="21" customHeight="1">
      <c r="A113" s="124" t="s">
        <v>109</v>
      </c>
      <c r="C113" s="133">
        <v>-22664</v>
      </c>
      <c r="D113" s="133"/>
      <c r="E113" s="133">
        <v>-19976</v>
      </c>
      <c r="F113" s="133"/>
      <c r="G113" s="133">
        <v>-21094</v>
      </c>
      <c r="H113" s="133"/>
      <c r="I113" s="133">
        <v>-8206</v>
      </c>
      <c r="J113" s="133"/>
      <c r="K113" s="131"/>
    </row>
    <row r="114" spans="1:11" s="124" customFormat="1" ht="21" customHeight="1">
      <c r="A114" s="124" t="s">
        <v>297</v>
      </c>
      <c r="C114" s="133">
        <v>1000000</v>
      </c>
      <c r="D114" s="133"/>
      <c r="E114" s="133">
        <v>0</v>
      </c>
      <c r="F114" s="133"/>
      <c r="G114" s="133">
        <v>1000000</v>
      </c>
      <c r="H114" s="133"/>
      <c r="I114" s="133">
        <v>0</v>
      </c>
      <c r="J114" s="133"/>
      <c r="K114" s="131"/>
    </row>
    <row r="115" spans="1:11" s="124" customFormat="1" ht="21" customHeight="1">
      <c r="A115" s="124" t="s">
        <v>298</v>
      </c>
      <c r="C115" s="133">
        <v>-1000000</v>
      </c>
      <c r="D115" s="133"/>
      <c r="E115" s="133">
        <v>0</v>
      </c>
      <c r="F115" s="133"/>
      <c r="G115" s="133">
        <v>-1000000</v>
      </c>
      <c r="H115" s="133"/>
      <c r="I115" s="133">
        <v>0</v>
      </c>
      <c r="J115" s="133"/>
      <c r="K115" s="131"/>
    </row>
    <row r="116" spans="1:11" s="124" customFormat="1" ht="21" customHeight="1">
      <c r="A116" s="124" t="s">
        <v>299</v>
      </c>
      <c r="C116" s="133">
        <v>-8580</v>
      </c>
      <c r="D116" s="133"/>
      <c r="E116" s="133">
        <v>0</v>
      </c>
      <c r="F116" s="133"/>
      <c r="G116" s="133">
        <v>-8580</v>
      </c>
      <c r="H116" s="133"/>
      <c r="I116" s="133">
        <v>0</v>
      </c>
      <c r="J116" s="133"/>
      <c r="K116" s="131"/>
    </row>
    <row r="117" spans="1:11" s="124" customFormat="1" ht="21" customHeight="1">
      <c r="A117" s="124" t="s">
        <v>69</v>
      </c>
      <c r="C117" s="124">
        <v>-473000</v>
      </c>
      <c r="D117" s="133"/>
      <c r="E117" s="133">
        <v>-457356</v>
      </c>
      <c r="F117" s="133"/>
      <c r="G117" s="133">
        <v>-339464</v>
      </c>
      <c r="H117" s="133"/>
      <c r="I117" s="133">
        <v>-392101</v>
      </c>
      <c r="K117" s="131"/>
    </row>
    <row r="118" spans="1:11" s="124" customFormat="1" ht="21" customHeight="1">
      <c r="A118" s="124" t="s">
        <v>295</v>
      </c>
      <c r="C118" s="133">
        <v>0</v>
      </c>
      <c r="D118" s="133"/>
      <c r="E118" s="133">
        <v>-88324</v>
      </c>
      <c r="F118" s="133"/>
      <c r="G118" s="133">
        <v>0</v>
      </c>
      <c r="H118" s="133"/>
      <c r="I118" s="133">
        <v>-88324</v>
      </c>
      <c r="K118" s="131"/>
    </row>
    <row r="119" spans="1:11" s="124" customFormat="1" ht="21" customHeight="1">
      <c r="A119" s="124" t="s">
        <v>209</v>
      </c>
      <c r="C119" s="133">
        <v>-256133</v>
      </c>
      <c r="D119" s="133"/>
      <c r="E119" s="133">
        <v>-255050</v>
      </c>
      <c r="F119" s="133"/>
      <c r="G119" s="133">
        <v>-256133</v>
      </c>
      <c r="H119" s="133"/>
      <c r="I119" s="133">
        <v>-255050</v>
      </c>
      <c r="K119" s="131"/>
    </row>
    <row r="120" spans="1:11" s="124" customFormat="1" ht="21" customHeight="1">
      <c r="A120" s="124" t="s">
        <v>191</v>
      </c>
      <c r="C120" s="133">
        <v>-27085</v>
      </c>
      <c r="D120" s="133"/>
      <c r="E120" s="133">
        <v>-12282</v>
      </c>
      <c r="F120" s="133"/>
      <c r="G120" s="133">
        <v>0</v>
      </c>
      <c r="H120" s="133"/>
      <c r="I120" s="133">
        <v>0</v>
      </c>
      <c r="K120" s="131"/>
    </row>
    <row r="121" spans="1:11" s="124" customFormat="1" ht="21" customHeight="1">
      <c r="A121" s="145" t="s">
        <v>210</v>
      </c>
      <c r="C121" s="137">
        <f>SUM(C106:C120)</f>
        <v>-309310</v>
      </c>
      <c r="D121" s="133"/>
      <c r="E121" s="137">
        <f>SUM(E106:E120)</f>
        <v>-2758223</v>
      </c>
      <c r="F121" s="133"/>
      <c r="G121" s="137">
        <f>SUM(G106:G120)</f>
        <v>2782691</v>
      </c>
      <c r="H121" s="133"/>
      <c r="I121" s="137">
        <f>SUM(I106:I120)</f>
        <v>-1037848</v>
      </c>
      <c r="K121" s="131"/>
    </row>
    <row r="122" spans="1:11" s="124" customFormat="1" ht="21" customHeight="1">
      <c r="A122" s="145" t="s">
        <v>286</v>
      </c>
      <c r="C122" s="133">
        <f>SUM(C75,C95,C121)</f>
        <v>366074</v>
      </c>
      <c r="D122" s="133"/>
      <c r="E122" s="133">
        <f>SUM(E75,E95,E121)</f>
        <v>748386</v>
      </c>
      <c r="F122" s="133"/>
      <c r="G122" s="133">
        <f>SUM(G75,G95,G121)</f>
        <v>157725</v>
      </c>
      <c r="H122" s="133"/>
      <c r="I122" s="133">
        <f>SUM(I75,I95,I121)</f>
        <v>958963</v>
      </c>
      <c r="K122" s="131"/>
    </row>
    <row r="123" spans="1:11" s="124" customFormat="1" ht="21" customHeight="1">
      <c r="A123" s="124" t="s">
        <v>167</v>
      </c>
      <c r="C123" s="140">
        <v>3186852</v>
      </c>
      <c r="D123" s="133"/>
      <c r="E123" s="140">
        <v>4028299</v>
      </c>
      <c r="F123" s="133"/>
      <c r="G123" s="140">
        <f>SUM(BS!J11)</f>
        <v>1990744</v>
      </c>
      <c r="H123" s="133"/>
      <c r="I123" s="140">
        <v>2191754</v>
      </c>
      <c r="K123" s="131"/>
    </row>
    <row r="124" spans="1:11" s="124" customFormat="1" ht="21" customHeight="1" thickBot="1">
      <c r="A124" s="145" t="s">
        <v>168</v>
      </c>
      <c r="C124" s="141">
        <f>SUM(C122:C123)</f>
        <v>3552926</v>
      </c>
      <c r="D124" s="133"/>
      <c r="E124" s="141">
        <f>SUM(E122:E123)</f>
        <v>4776685</v>
      </c>
      <c r="F124" s="133"/>
      <c r="G124" s="141">
        <f>SUM(G122:G123)</f>
        <v>2148469</v>
      </c>
      <c r="H124" s="133"/>
      <c r="I124" s="141">
        <f>SUM(I122:I123)</f>
        <v>3150717</v>
      </c>
      <c r="K124" s="131"/>
    </row>
    <row r="125" spans="1:11" s="124" customFormat="1" ht="21" customHeight="1" thickTop="1">
      <c r="A125" s="145"/>
      <c r="C125" s="135">
        <f>SUM(C124-BS!D11)</f>
        <v>0</v>
      </c>
      <c r="D125" s="133"/>
      <c r="E125" s="135"/>
      <c r="F125" s="133"/>
      <c r="G125" s="135">
        <f>SUM(G124-BS!H11)</f>
        <v>0</v>
      </c>
      <c r="H125" s="133"/>
      <c r="I125" s="135"/>
      <c r="K125" s="131"/>
    </row>
    <row r="126" spans="1:11" s="124" customFormat="1" ht="21" customHeight="1">
      <c r="A126" s="145" t="s">
        <v>53</v>
      </c>
      <c r="K126" s="131"/>
    </row>
    <row r="127" spans="1:11" s="124" customFormat="1" ht="21" customHeight="1">
      <c r="A127" s="124" t="s">
        <v>54</v>
      </c>
      <c r="C127" s="134"/>
      <c r="D127" s="152"/>
      <c r="E127" s="134"/>
      <c r="F127" s="133"/>
      <c r="G127" s="134"/>
      <c r="H127" s="133"/>
      <c r="I127" s="134"/>
      <c r="J127" s="133"/>
      <c r="K127" s="131"/>
    </row>
    <row r="128" spans="1:11" s="124" customFormat="1" ht="21" customHeight="1">
      <c r="A128" s="124" t="s">
        <v>280</v>
      </c>
      <c r="C128" s="133">
        <v>19340</v>
      </c>
      <c r="D128" s="133"/>
      <c r="E128" s="133">
        <v>0</v>
      </c>
      <c r="F128" s="133"/>
      <c r="G128" s="133">
        <v>0</v>
      </c>
      <c r="H128" s="133"/>
      <c r="I128" s="133">
        <v>0</v>
      </c>
      <c r="J128" s="133"/>
      <c r="K128" s="131"/>
    </row>
    <row r="129" spans="1:11" s="124" customFormat="1" ht="21" customHeight="1">
      <c r="A129" s="124" t="s">
        <v>282</v>
      </c>
      <c r="C129" s="133">
        <v>87391</v>
      </c>
      <c r="D129" s="133"/>
      <c r="E129" s="133">
        <v>0</v>
      </c>
      <c r="F129" s="133"/>
      <c r="G129" s="133">
        <v>87391</v>
      </c>
      <c r="H129" s="133"/>
      <c r="I129" s="133">
        <v>0</v>
      </c>
      <c r="J129" s="133"/>
      <c r="K129" s="131"/>
    </row>
    <row r="130" spans="1:11" s="124" customFormat="1" ht="21" customHeight="1">
      <c r="A130" s="124" t="s">
        <v>281</v>
      </c>
      <c r="C130" s="133">
        <v>0</v>
      </c>
      <c r="D130" s="133"/>
      <c r="E130" s="133">
        <v>0</v>
      </c>
      <c r="F130" s="133"/>
      <c r="G130" s="133">
        <v>554996</v>
      </c>
      <c r="H130" s="133"/>
      <c r="I130" s="133">
        <v>0</v>
      </c>
      <c r="J130" s="133"/>
      <c r="K130" s="131"/>
    </row>
    <row r="131" spans="1:11" s="124" customFormat="1" ht="21" customHeight="1">
      <c r="A131" s="124" t="s">
        <v>216</v>
      </c>
      <c r="C131" s="133">
        <v>-1679367</v>
      </c>
      <c r="D131" s="133"/>
      <c r="E131" s="133">
        <v>560897</v>
      </c>
      <c r="F131" s="133"/>
      <c r="G131" s="133">
        <v>-1500999</v>
      </c>
      <c r="H131" s="133"/>
      <c r="I131" s="133">
        <v>510000</v>
      </c>
      <c r="J131" s="133"/>
      <c r="K131" s="131"/>
    </row>
    <row r="132" spans="1:11" s="124" customFormat="1" ht="21" customHeight="1">
      <c r="A132" s="124" t="s">
        <v>327</v>
      </c>
      <c r="C132" s="133"/>
      <c r="D132" s="133"/>
      <c r="E132" s="133"/>
      <c r="F132" s="133"/>
      <c r="G132" s="133"/>
      <c r="H132" s="133"/>
      <c r="I132" s="133"/>
      <c r="J132" s="133"/>
      <c r="K132" s="131"/>
    </row>
    <row r="133" spans="1:11" s="124" customFormat="1" ht="21" customHeight="1">
      <c r="A133" s="124" t="s">
        <v>255</v>
      </c>
      <c r="C133" s="133">
        <v>-64507</v>
      </c>
      <c r="D133" s="133"/>
      <c r="E133" s="133">
        <v>97750</v>
      </c>
      <c r="F133" s="133"/>
      <c r="G133" s="133">
        <v>-89250</v>
      </c>
      <c r="H133" s="133"/>
      <c r="I133" s="133">
        <v>97750</v>
      </c>
      <c r="J133" s="133"/>
      <c r="K133" s="131"/>
    </row>
    <row r="134" spans="1:11" s="124" customFormat="1" ht="21" customHeight="1">
      <c r="A134" s="124" t="s">
        <v>329</v>
      </c>
      <c r="C134" s="133">
        <v>89181</v>
      </c>
      <c r="D134" s="133"/>
      <c r="E134" s="133">
        <v>0</v>
      </c>
      <c r="F134" s="133"/>
      <c r="G134" s="133">
        <v>0</v>
      </c>
      <c r="H134" s="133"/>
      <c r="I134" s="133">
        <v>0</v>
      </c>
      <c r="J134" s="133"/>
      <c r="K134" s="131"/>
    </row>
    <row r="135" spans="1:11" s="124" customFormat="1" ht="21" customHeight="1">
      <c r="A135" s="124" t="s">
        <v>307</v>
      </c>
      <c r="C135" s="133">
        <v>7540</v>
      </c>
      <c r="D135" s="133"/>
      <c r="E135" s="135">
        <v>0</v>
      </c>
      <c r="G135" s="133">
        <v>8183</v>
      </c>
      <c r="I135" s="135">
        <v>0</v>
      </c>
      <c r="K135" s="131"/>
    </row>
    <row r="136" spans="1:11" s="124" customFormat="1" ht="21" customHeight="1">
      <c r="A136" s="124" t="s">
        <v>283</v>
      </c>
      <c r="C136" s="135">
        <v>2739</v>
      </c>
      <c r="D136" s="133"/>
      <c r="E136" s="135">
        <v>0</v>
      </c>
      <c r="F136" s="133"/>
      <c r="G136" s="135">
        <v>2739</v>
      </c>
      <c r="H136" s="133"/>
      <c r="I136" s="135">
        <v>0</v>
      </c>
      <c r="K136" s="131"/>
    </row>
    <row r="137" spans="1:11" s="124" customFormat="1" ht="21" customHeight="1">
      <c r="A137" s="124" t="s">
        <v>300</v>
      </c>
      <c r="C137" s="135">
        <v>-3597</v>
      </c>
      <c r="D137" s="133"/>
      <c r="E137" s="133">
        <v>-4892</v>
      </c>
      <c r="F137" s="133"/>
      <c r="G137" s="133">
        <v>-3628</v>
      </c>
      <c r="H137" s="133"/>
      <c r="I137" s="133">
        <v>-6323</v>
      </c>
      <c r="J137" s="133"/>
      <c r="K137" s="131"/>
    </row>
    <row r="138" spans="1:11" s="124" customFormat="1" ht="21" customHeight="1">
      <c r="A138" s="124" t="s">
        <v>272</v>
      </c>
      <c r="C138" s="133"/>
      <c r="D138" s="133"/>
      <c r="E138" s="133"/>
      <c r="F138" s="133"/>
      <c r="G138" s="133"/>
      <c r="H138" s="133"/>
      <c r="I138" s="133"/>
      <c r="J138" s="133"/>
      <c r="K138" s="131"/>
    </row>
    <row r="139" spans="1:11" s="124" customFormat="1" ht="21" customHeight="1">
      <c r="A139" s="124" t="s">
        <v>271</v>
      </c>
      <c r="C139" s="133">
        <v>0</v>
      </c>
      <c r="D139" s="133"/>
      <c r="E139" s="133">
        <v>46</v>
      </c>
      <c r="F139" s="133"/>
      <c r="G139" s="133">
        <v>0</v>
      </c>
      <c r="H139" s="133"/>
      <c r="I139" s="133">
        <v>0</v>
      </c>
      <c r="J139" s="133"/>
      <c r="K139" s="131"/>
    </row>
    <row r="140" spans="1:11" s="124" customFormat="1" ht="21" customHeight="1">
      <c r="A140" s="124" t="s">
        <v>301</v>
      </c>
      <c r="C140" s="135">
        <v>398</v>
      </c>
      <c r="D140" s="133"/>
      <c r="E140" s="133">
        <v>-151</v>
      </c>
      <c r="F140" s="133"/>
      <c r="G140" s="133">
        <v>398</v>
      </c>
      <c r="H140" s="133"/>
      <c r="I140" s="133">
        <v>-151</v>
      </c>
      <c r="J140" s="133"/>
      <c r="K140" s="131"/>
    </row>
    <row r="141" spans="1:11" s="124" customFormat="1" ht="21" customHeight="1">
      <c r="A141" s="124" t="s">
        <v>308</v>
      </c>
      <c r="C141" s="133">
        <v>-6201</v>
      </c>
      <c r="D141" s="133"/>
      <c r="E141" s="133">
        <v>0</v>
      </c>
      <c r="F141" s="133"/>
      <c r="G141" s="133">
        <v>-6201</v>
      </c>
      <c r="H141" s="152"/>
      <c r="I141" s="133">
        <v>0</v>
      </c>
      <c r="J141" s="133"/>
      <c r="K141" s="131"/>
    </row>
    <row r="142" spans="1:11" s="124" customFormat="1" ht="21" customHeight="1">
      <c r="A142" s="124" t="s">
        <v>296</v>
      </c>
      <c r="C142" s="133">
        <v>0</v>
      </c>
      <c r="D142" s="133"/>
      <c r="E142" s="133">
        <v>543900</v>
      </c>
      <c r="F142" s="133"/>
      <c r="G142" s="133">
        <v>0</v>
      </c>
      <c r="H142" s="133"/>
      <c r="I142" s="133">
        <v>420447</v>
      </c>
      <c r="J142" s="133"/>
      <c r="K142" s="131"/>
    </row>
    <row r="143" spans="1:11" s="124" customFormat="1" ht="21" customHeight="1">
      <c r="A143" s="124" t="s">
        <v>217</v>
      </c>
      <c r="C143" s="133">
        <v>0</v>
      </c>
      <c r="D143" s="133"/>
      <c r="E143" s="135">
        <v>5375</v>
      </c>
      <c r="G143" s="135">
        <v>0</v>
      </c>
      <c r="I143" s="135">
        <v>5375</v>
      </c>
      <c r="K143" s="131"/>
    </row>
    <row r="144" spans="1:11" s="124" customFormat="1" ht="21" customHeight="1">
      <c r="A144" s="124" t="s">
        <v>309</v>
      </c>
      <c r="C144" s="133">
        <v>640</v>
      </c>
      <c r="D144" s="133"/>
      <c r="E144" s="133">
        <v>0</v>
      </c>
      <c r="G144" s="133">
        <v>640</v>
      </c>
      <c r="H144" s="148"/>
      <c r="I144" s="133">
        <v>0</v>
      </c>
      <c r="K144" s="131"/>
    </row>
    <row r="145" spans="1:11" s="124" customFormat="1" ht="21" customHeight="1">
      <c r="A145" s="145"/>
      <c r="C145" s="135"/>
      <c r="D145" s="133"/>
      <c r="E145" s="135"/>
      <c r="F145" s="133"/>
      <c r="G145" s="135"/>
      <c r="H145" s="133"/>
      <c r="I145" s="135"/>
      <c r="K145" s="131"/>
    </row>
    <row r="146" spans="1:11" s="124" customFormat="1" ht="21" customHeight="1">
      <c r="A146" s="123" t="s">
        <v>204</v>
      </c>
      <c r="K146" s="131"/>
    </row>
  </sheetData>
  <mergeCells count="2">
    <mergeCell ref="C6:E6"/>
    <mergeCell ref="G6:I6"/>
  </mergeCells>
  <printOptions gridLinesSet="0"/>
  <pageMargins left="0.78740157480314965" right="0.39370078740157483" top="0.78740157480314965" bottom="0.39370078740157483" header="0.19685039370078741" footer="0.19685039370078741"/>
  <pageSetup paperSize="9" scale="71" fitToHeight="0" orientation="portrait" r:id="rId1"/>
  <headerFooter alignWithMargins="0"/>
  <rowBreaks count="2" manualBreakCount="2">
    <brk id="53" max="16383" man="1"/>
    <brk id="97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Darika Tongprapai</cp:lastModifiedBy>
  <cp:lastPrinted>2021-06-01T03:25:45Z</cp:lastPrinted>
  <dcterms:created xsi:type="dcterms:W3CDTF">1998-02-25T03:57:14Z</dcterms:created>
  <dcterms:modified xsi:type="dcterms:W3CDTF">2021-08-10T07:26:36Z</dcterms:modified>
</cp:coreProperties>
</file>