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1\Q2'21\"/>
    </mc:Choice>
  </mc:AlternateContent>
  <xr:revisionPtr revIDLastSave="0" documentId="13_ncr:1_{E3991A27-0B94-4052-98EE-23137356B7C7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BS!$A$1:$L$121</definedName>
    <definedName name="_xlnm.Print_Area" localSheetId="4">CF!$A$1:$J$143</definedName>
    <definedName name="_xlnm.Print_Area" localSheetId="2">Consolidated!$A$1:$AI$50</definedName>
    <definedName name="_xlnm.Print_Area" localSheetId="1">PL!$A$1:$L$165</definedName>
    <definedName name="_xlnm.Print_Area" localSheetId="3">'The Company'!$A$1:$AA$38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8" i="8" l="1"/>
  <c r="G68" i="8"/>
  <c r="E68" i="8"/>
  <c r="C68" i="8"/>
  <c r="C99" i="8" l="1"/>
  <c r="AC41" i="2" l="1"/>
  <c r="AE41" i="2" s="1"/>
  <c r="AI41" i="2" s="1"/>
  <c r="W29" i="2" l="1"/>
  <c r="AC37" i="2"/>
  <c r="AE37" i="2" s="1"/>
  <c r="AI37" i="2" s="1"/>
  <c r="AC33" i="2"/>
  <c r="AE33" i="2" s="1"/>
  <c r="AI33" i="2" s="1"/>
  <c r="E111" i="9" l="1"/>
  <c r="G111" i="9"/>
  <c r="I111" i="9"/>
  <c r="I61" i="9" l="1"/>
  <c r="E50" i="5" l="1"/>
  <c r="E51" i="5" s="1"/>
  <c r="K50" i="5"/>
  <c r="K51" i="5" s="1"/>
  <c r="I50" i="5"/>
  <c r="I51" i="5" s="1"/>
  <c r="G50" i="5"/>
  <c r="G51" i="5" s="1"/>
  <c r="E133" i="5"/>
  <c r="E135" i="5" s="1"/>
  <c r="G133" i="5"/>
  <c r="G135" i="5" s="1"/>
  <c r="I133" i="5"/>
  <c r="I135" i="5" s="1"/>
  <c r="Y31" i="3" l="1"/>
  <c r="AA31" i="3" s="1"/>
  <c r="S36" i="3" l="1"/>
  <c r="Q36" i="3"/>
  <c r="O36" i="3"/>
  <c r="M36" i="3"/>
  <c r="K36" i="3"/>
  <c r="I36" i="3"/>
  <c r="G36" i="3"/>
  <c r="E36" i="3"/>
  <c r="Y22" i="3"/>
  <c r="AA22" i="3" s="1"/>
  <c r="Y33" i="3"/>
  <c r="AA33" i="3" s="1"/>
  <c r="Y32" i="3"/>
  <c r="AA32" i="3" s="1"/>
  <c r="Y34" i="3"/>
  <c r="AA34" i="3" s="1"/>
  <c r="Y30" i="3"/>
  <c r="AA30" i="3" s="1"/>
  <c r="Y28" i="3"/>
  <c r="AA28" i="3" s="1"/>
  <c r="Y13" i="3"/>
  <c r="AA13" i="3" s="1"/>
  <c r="O25" i="3"/>
  <c r="M25" i="3"/>
  <c r="O16" i="3"/>
  <c r="O20" i="3" s="1"/>
  <c r="M16" i="3"/>
  <c r="M20" i="3" s="1"/>
  <c r="AG48" i="2"/>
  <c r="S48" i="2"/>
  <c r="Q48" i="2"/>
  <c r="O48" i="2"/>
  <c r="M48" i="2"/>
  <c r="K48" i="2"/>
  <c r="I48" i="2"/>
  <c r="G48" i="2"/>
  <c r="E48" i="2"/>
  <c r="AC43" i="2"/>
  <c r="AE43" i="2" s="1"/>
  <c r="AI43" i="2" s="1"/>
  <c r="AC42" i="2"/>
  <c r="AE42" i="2" s="1"/>
  <c r="AI42" i="2" s="1"/>
  <c r="AC40" i="2"/>
  <c r="AE40" i="2" s="1"/>
  <c r="AI40" i="2" s="1"/>
  <c r="AC39" i="2"/>
  <c r="AE39" i="2" s="1"/>
  <c r="AI39" i="2" s="1"/>
  <c r="AC46" i="2"/>
  <c r="AE46" i="2" s="1"/>
  <c r="AI46" i="2" s="1"/>
  <c r="AC44" i="2"/>
  <c r="AE44" i="2" s="1"/>
  <c r="AI44" i="2" s="1"/>
  <c r="AC35" i="2"/>
  <c r="AE35" i="2" s="1"/>
  <c r="AI35" i="2" s="1"/>
  <c r="AC32" i="2"/>
  <c r="AE32" i="2" s="1"/>
  <c r="AI32" i="2" s="1"/>
  <c r="AC29" i="2"/>
  <c r="AE29" i="2" s="1"/>
  <c r="AI29" i="2" s="1"/>
  <c r="AC28" i="2"/>
  <c r="E30" i="2"/>
  <c r="E47" i="2" s="1"/>
  <c r="AC27" i="2"/>
  <c r="AE27" i="2" l="1"/>
  <c r="O35" i="3"/>
  <c r="O37" i="3" s="1"/>
  <c r="M35" i="3"/>
  <c r="M37" i="3" s="1"/>
  <c r="Y36" i="3"/>
  <c r="AI27" i="2"/>
  <c r="AC48" i="2"/>
  <c r="O30" i="2" l="1"/>
  <c r="M30" i="2"/>
  <c r="O17" i="2"/>
  <c r="O25" i="2" s="1"/>
  <c r="M17" i="2"/>
  <c r="M25" i="2" s="1"/>
  <c r="AC14" i="2"/>
  <c r="AE14" i="2" s="1"/>
  <c r="AI14" i="2" s="1"/>
  <c r="O47" i="2" l="1"/>
  <c r="O49" i="2" s="1"/>
  <c r="M47" i="2"/>
  <c r="M49" i="2" s="1"/>
  <c r="I119" i="8"/>
  <c r="I99" i="8"/>
  <c r="E119" i="8"/>
  <c r="E99" i="8"/>
  <c r="G155" i="5"/>
  <c r="G150" i="5"/>
  <c r="K131" i="5"/>
  <c r="K133" i="5" s="1"/>
  <c r="K135" i="5" s="1"/>
  <c r="K115" i="5"/>
  <c r="K116" i="5" s="1"/>
  <c r="K103" i="5"/>
  <c r="K97" i="5"/>
  <c r="G116" i="5"/>
  <c r="G103" i="5"/>
  <c r="G97" i="5"/>
  <c r="G71" i="5"/>
  <c r="G66" i="5"/>
  <c r="K34" i="5"/>
  <c r="K22" i="5"/>
  <c r="K16" i="5"/>
  <c r="G34" i="5"/>
  <c r="G22" i="5"/>
  <c r="G16" i="5"/>
  <c r="Y19" i="3"/>
  <c r="AA19" i="3" s="1"/>
  <c r="AC24" i="2"/>
  <c r="AE24" i="2" s="1"/>
  <c r="AI24" i="2" s="1"/>
  <c r="K111" i="9"/>
  <c r="AA36" i="3" s="1"/>
  <c r="K23" i="5" l="1"/>
  <c r="K31" i="5" s="1"/>
  <c r="K35" i="5"/>
  <c r="K38" i="5" s="1"/>
  <c r="K41" i="5" s="1"/>
  <c r="K43" i="5" s="1"/>
  <c r="K53" i="5" s="1"/>
  <c r="G23" i="5"/>
  <c r="G31" i="5" s="1"/>
  <c r="G35" i="5" s="1"/>
  <c r="G104" i="5"/>
  <c r="G113" i="5" s="1"/>
  <c r="G117" i="5" s="1"/>
  <c r="G120" i="5" s="1"/>
  <c r="G123" i="5" s="1"/>
  <c r="K104" i="5"/>
  <c r="K113" i="5" s="1"/>
  <c r="K117" i="5" s="1"/>
  <c r="K120" i="5" s="1"/>
  <c r="K123" i="5" s="1"/>
  <c r="G38" i="5" l="1"/>
  <c r="G41" i="5" s="1"/>
  <c r="G43" i="5" s="1"/>
  <c r="G53" i="5" s="1"/>
  <c r="G125" i="5"/>
  <c r="G137" i="5" s="1"/>
  <c r="E9" i="8"/>
  <c r="E41" i="8" s="1"/>
  <c r="E72" i="8" s="1"/>
  <c r="K125" i="5"/>
  <c r="K137" i="5" s="1"/>
  <c r="I9" i="8"/>
  <c r="I41" i="8" s="1"/>
  <c r="I72" i="8" s="1"/>
  <c r="I122" i="8" l="1"/>
  <c r="I124" i="8" s="1"/>
  <c r="E122" i="8"/>
  <c r="E124" i="8" s="1"/>
  <c r="E25" i="3"/>
  <c r="E35" i="3" s="1"/>
  <c r="E37" i="3" s="1"/>
  <c r="G25" i="3"/>
  <c r="G35" i="3" s="1"/>
  <c r="G37" i="3" s="1"/>
  <c r="I25" i="3"/>
  <c r="I35" i="3" s="1"/>
  <c r="I37" i="3" s="1"/>
  <c r="K25" i="3"/>
  <c r="K35" i="3" s="1"/>
  <c r="K37" i="3" s="1"/>
  <c r="Q25" i="3"/>
  <c r="Q35" i="3" s="1"/>
  <c r="Q37" i="3" s="1"/>
  <c r="W25" i="3"/>
  <c r="W35" i="3" s="1"/>
  <c r="AC22" i="2" l="1"/>
  <c r="AC21" i="2"/>
  <c r="AC19" i="2"/>
  <c r="AC16" i="2"/>
  <c r="AC15" i="2"/>
  <c r="AA30" i="2"/>
  <c r="AA47" i="2" s="1"/>
  <c r="AA17" i="2"/>
  <c r="AA25" i="2" s="1"/>
  <c r="K113" i="9" l="1"/>
  <c r="I113" i="9"/>
  <c r="E113" i="9"/>
  <c r="K82" i="9"/>
  <c r="I82" i="9"/>
  <c r="G82" i="9"/>
  <c r="E82" i="9"/>
  <c r="K72" i="9"/>
  <c r="I72" i="9"/>
  <c r="G72" i="9"/>
  <c r="E72" i="9"/>
  <c r="K46" i="9"/>
  <c r="I46" i="9"/>
  <c r="G46" i="9"/>
  <c r="E46" i="9"/>
  <c r="K27" i="9"/>
  <c r="I27" i="9"/>
  <c r="G27" i="9"/>
  <c r="E27" i="9"/>
  <c r="G113" i="9" l="1"/>
  <c r="AI48" i="2" s="1"/>
  <c r="AE48" i="2"/>
  <c r="K148" i="5"/>
  <c r="S14" i="3" s="1"/>
  <c r="G47" i="9"/>
  <c r="G83" i="9"/>
  <c r="E83" i="9"/>
  <c r="E114" i="9" s="1"/>
  <c r="I83" i="9"/>
  <c r="I114" i="9" s="1"/>
  <c r="K83" i="9"/>
  <c r="K114" i="9" s="1"/>
  <c r="I47" i="9"/>
  <c r="E47" i="9"/>
  <c r="K47" i="9"/>
  <c r="G114" i="9" l="1"/>
  <c r="G115" i="9" s="1"/>
  <c r="K153" i="5"/>
  <c r="K115" i="9"/>
  <c r="K69" i="5"/>
  <c r="K64" i="5"/>
  <c r="I115" i="9"/>
  <c r="E115" i="9"/>
  <c r="E103" i="5" l="1"/>
  <c r="E97" i="5"/>
  <c r="E104" i="5" l="1"/>
  <c r="Y27" i="3"/>
  <c r="AA27" i="3" s="1"/>
  <c r="AE22" i="2" l="1"/>
  <c r="AI22" i="2" s="1"/>
  <c r="AE21" i="2" l="1"/>
  <c r="AI21" i="2" l="1"/>
  <c r="I34" i="5"/>
  <c r="E34" i="5"/>
  <c r="I22" i="5"/>
  <c r="E22" i="5"/>
  <c r="I16" i="5"/>
  <c r="E16" i="5"/>
  <c r="E23" i="5" l="1"/>
  <c r="E31" i="5" s="1"/>
  <c r="E35" i="5" s="1"/>
  <c r="E38" i="5" s="1"/>
  <c r="E41" i="5" s="1"/>
  <c r="E43" i="5" s="1"/>
  <c r="E53" i="5" s="1"/>
  <c r="I23" i="5"/>
  <c r="I31" i="5" s="1"/>
  <c r="G99" i="8"/>
  <c r="I35" i="5" l="1"/>
  <c r="I38" i="5" s="1"/>
  <c r="I41" i="5" s="1"/>
  <c r="I43" i="5" s="1"/>
  <c r="I53" i="5" s="1"/>
  <c r="AG28" i="2"/>
  <c r="I69" i="5" l="1"/>
  <c r="E69" i="5" s="1"/>
  <c r="E71" i="5" s="1"/>
  <c r="I64" i="5"/>
  <c r="E64" i="5" s="1"/>
  <c r="E66" i="5" s="1"/>
  <c r="U17" i="2" l="1"/>
  <c r="U25" i="2" s="1"/>
  <c r="Y18" i="3" l="1"/>
  <c r="AA18" i="3" s="1"/>
  <c r="I103" i="5" l="1"/>
  <c r="I97" i="5"/>
  <c r="AG15" i="2" l="1"/>
  <c r="S15" i="2"/>
  <c r="U15" i="3" l="1"/>
  <c r="I116" i="5"/>
  <c r="E116" i="5"/>
  <c r="E113" i="5"/>
  <c r="U24" i="3" l="1"/>
  <c r="U25" i="3" s="1"/>
  <c r="U35" i="3" s="1"/>
  <c r="E117" i="5"/>
  <c r="E120" i="5" s="1"/>
  <c r="E123" i="5" s="1"/>
  <c r="I104" i="5"/>
  <c r="E125" i="5" l="1"/>
  <c r="E137" i="5" s="1"/>
  <c r="I113" i="5"/>
  <c r="I117" i="5" s="1"/>
  <c r="I120" i="5" s="1"/>
  <c r="I123" i="5" s="1"/>
  <c r="C9" i="8"/>
  <c r="G9" i="8" l="1"/>
  <c r="I125" i="5"/>
  <c r="I137" i="5" s="1"/>
  <c r="I153" i="5" s="1"/>
  <c r="E153" i="5" s="1"/>
  <c r="E155" i="5" s="1"/>
  <c r="I148" i="5" l="1"/>
  <c r="C119" i="8"/>
  <c r="S23" i="3" l="1"/>
  <c r="S25" i="3" s="1"/>
  <c r="S35" i="3" s="1"/>
  <c r="S37" i="3" s="1"/>
  <c r="E148" i="5"/>
  <c r="U16" i="3"/>
  <c r="U20" i="3" s="1"/>
  <c r="W30" i="2"/>
  <c r="W47" i="2" s="1"/>
  <c r="K30" i="2"/>
  <c r="K47" i="2" s="1"/>
  <c r="W17" i="2"/>
  <c r="W25" i="2" s="1"/>
  <c r="K17" i="2"/>
  <c r="K25" i="2" s="1"/>
  <c r="S28" i="2" l="1"/>
  <c r="AE28" i="2" s="1"/>
  <c r="AI28" i="2" s="1"/>
  <c r="E150" i="5"/>
  <c r="K49" i="2"/>
  <c r="AE19" i="2"/>
  <c r="AI19" i="2" s="1"/>
  <c r="Y24" i="3" l="1"/>
  <c r="K16" i="3" l="1"/>
  <c r="K20" i="3" s="1"/>
  <c r="Y23" i="3" l="1"/>
  <c r="Y25" i="3" s="1"/>
  <c r="Y15" i="3"/>
  <c r="I16" i="3"/>
  <c r="I20" i="3" s="1"/>
  <c r="Y35" i="3" l="1"/>
  <c r="Y37" i="3" s="1"/>
  <c r="Y14" i="3"/>
  <c r="G119" i="8" l="1"/>
  <c r="AG30" i="2" l="1"/>
  <c r="AG47" i="2" s="1"/>
  <c r="Y30" i="2"/>
  <c r="Y47" i="2" s="1"/>
  <c r="U30" i="2"/>
  <c r="U47" i="2" s="1"/>
  <c r="Q30" i="2"/>
  <c r="Q47" i="2" s="1"/>
  <c r="I30" i="2"/>
  <c r="I47" i="2" s="1"/>
  <c r="I49" i="2" s="1"/>
  <c r="G30" i="2"/>
  <c r="AG17" i="2"/>
  <c r="AG25" i="2" s="1"/>
  <c r="Y17" i="2"/>
  <c r="Y25" i="2" s="1"/>
  <c r="Q17" i="2"/>
  <c r="Q25" i="2" s="1"/>
  <c r="I17" i="2"/>
  <c r="I25" i="2" s="1"/>
  <c r="G17" i="2"/>
  <c r="G25" i="2" s="1"/>
  <c r="E17" i="2"/>
  <c r="E25" i="2" s="1"/>
  <c r="AA24" i="3"/>
  <c r="W16" i="3"/>
  <c r="W20" i="3" s="1"/>
  <c r="Q16" i="3"/>
  <c r="Q20" i="3" s="1"/>
  <c r="G16" i="3"/>
  <c r="G20" i="3" s="1"/>
  <c r="E16" i="3"/>
  <c r="E20" i="3" s="1"/>
  <c r="AA15" i="3"/>
  <c r="G47" i="2" l="1"/>
  <c r="G49" i="2" s="1"/>
  <c r="Q49" i="2"/>
  <c r="AG49" i="2"/>
  <c r="AC17" i="2"/>
  <c r="AC25" i="2" s="1"/>
  <c r="AC30" i="2"/>
  <c r="AC47" i="2" s="1"/>
  <c r="AE16" i="2"/>
  <c r="AI16" i="2" s="1"/>
  <c r="Y16" i="3"/>
  <c r="Y20" i="3" s="1"/>
  <c r="C41" i="8" l="1"/>
  <c r="C72" i="8" s="1"/>
  <c r="G41" i="8"/>
  <c r="G72" i="8" s="1"/>
  <c r="AC49" i="2"/>
  <c r="G122" i="8" l="1"/>
  <c r="C122" i="8"/>
  <c r="AA14" i="3"/>
  <c r="AA16" i="3" s="1"/>
  <c r="AA20" i="3" s="1"/>
  <c r="S30" i="2"/>
  <c r="S47" i="2" s="1"/>
  <c r="AE15" i="2"/>
  <c r="S17" i="2"/>
  <c r="S25" i="2" s="1"/>
  <c r="S16" i="3"/>
  <c r="S20" i="3" s="1"/>
  <c r="S49" i="2" l="1"/>
  <c r="AE30" i="2"/>
  <c r="AE47" i="2" s="1"/>
  <c r="AI15" i="2"/>
  <c r="AI17" i="2" s="1"/>
  <c r="AI25" i="2" s="1"/>
  <c r="AE17" i="2"/>
  <c r="AE25" i="2" s="1"/>
  <c r="AA23" i="3" l="1"/>
  <c r="AA25" i="3" s="1"/>
  <c r="AA35" i="3" s="1"/>
  <c r="AE49" i="2"/>
  <c r="AI30" i="2"/>
  <c r="AI47" i="2" s="1"/>
  <c r="AA37" i="3" l="1"/>
  <c r="AI49" i="2"/>
  <c r="C124" i="8"/>
  <c r="C125" i="8" s="1"/>
  <c r="G124" i="8" l="1"/>
  <c r="G125" i="8" s="1"/>
  <c r="E4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EY team</author>
  </authors>
  <commentList>
    <comment ref="I61" authorId="0" shapeId="0" xr:uid="{B4D871A2-7376-4F34-A28E-14DE57ECB36D}">
      <text>
        <r>
          <rPr>
            <b/>
            <sz val="9"/>
            <color indexed="81"/>
            <rFont val="Tahoma"/>
            <family val="2"/>
          </rPr>
          <t>EY team: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5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  <comment ref="A51" authorId="0" shapeId="0" xr:uid="{3E5431F8-B9C2-4638-B576-26770AADCE4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  <comment ref="A127" authorId="0" shapeId="0" xr:uid="{00000000-0006-0000-0100-000002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<sst xmlns="http://schemas.openxmlformats.org/spreadsheetml/2006/main" count="584" uniqueCount="354">
  <si>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</si>
  <si>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</si>
  <si>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</si>
  <si>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</si>
  <si>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</si>
  <si>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</si>
  <si>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</si>
  <si>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</si>
  <si>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</si>
  <si>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</si>
  <si>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</si>
  <si>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</si>
  <si>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</si>
  <si>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</si>
  <si>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</si>
  <si>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</si>
  <si>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</si>
  <si>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</si>
  <si>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</si>
  <si>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</si>
  <si>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</si>
  <si>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</si>
  <si>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</si>
  <si>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</si>
  <si>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</si>
  <si>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</si>
  <si>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</si>
  <si>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</si>
  <si>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</si>
  <si>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</si>
  <si>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</si>
  <si>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</si>
  <si>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</si>
  <si>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</si>
  <si>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</si>
  <si>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</si>
  <si>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</si>
  <si>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</si>
  <si>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</si>
  <si>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</si>
  <si>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</si>
  <si>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</si>
  <si>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</si>
  <si>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</si>
  <si>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</si>
  <si>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</si>
  <si>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</si>
  <si>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</si>
  <si>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</si>
  <si>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</si>
  <si>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</si>
  <si>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</si>
  <si>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</si>
  <si>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</si>
  <si>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</si>
  <si>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</si>
  <si>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</si>
  <si>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</si>
  <si>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</si>
  <si>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</si>
  <si>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</si>
  <si>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</si>
  <si>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</si>
  <si>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</si>
  <si>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</si>
  <si>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</si>
  <si>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</si>
  <si>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</si>
  <si>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</si>
  <si>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</si>
  <si>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</si>
  <si>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</si>
  <si>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</si>
  <si>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</si>
  <si>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</si>
  <si>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</si>
  <si>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</si>
  <si>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</si>
  <si>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</si>
  <si>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</si>
  <si>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</si>
  <si>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</si>
  <si>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</si>
  <si>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</si>
  <si>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</si>
  <si>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</si>
  <si>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</si>
  <si>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</si>
  <si>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</si>
  <si>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</si>
  <si>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</si>
  <si>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</si>
  <si>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</si>
  <si>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</si>
  <si>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</si>
  <si>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</si>
  <si>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</si>
  <si>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</si>
  <si>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</si>
  <si>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</si>
  <si>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</si>
  <si>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</si>
  <si>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</si>
  <si>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</si>
  <si>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</si>
  <si>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</si>
  <si>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</si>
  <si>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</si>
  <si>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</si>
  <si>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</si>
  <si>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</si>
  <si>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</si>
  <si>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</si>
  <si>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</si>
  <si>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</si>
  <si>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</si>
  <si>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</si>
  <si>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</si>
  <si>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</si>
  <si>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</si>
  <si>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</si>
  <si>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</si>
  <si>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</si>
  <si>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</si>
  <si>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</si>
  <si>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</si>
  <si>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</si>
  <si>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</si>
  <si>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</si>
  <si>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</si>
  <si>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</si>
  <si>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</si>
  <si>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</si>
  <si>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</si>
  <si>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 xml:space="preserve">   สำรองผลประโยชน์ระยะยาวของพนักงาน</t>
  </si>
  <si>
    <t>ซื้อที่ดิน อาคารและอุปกรณ์ และสินทรัพย์ไม่มีตัวตน</t>
  </si>
  <si>
    <t>เงินให้สินเชื่อแก่ลูกหนี้ที่ถึงกำหนดชำระภายในหนึ่งปี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</si>
  <si>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</si>
  <si>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</si>
  <si>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</si>
  <si>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</si>
  <si>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</si>
  <si>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</si>
  <si>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</si>
  <si>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(หน่วย: พันบาท ยกเว้นกำไรต่อหุ้นแสดงเป็นบาท)</t>
  </si>
  <si>
    <t>ต้นทุนการพัฒนาอสังหาริมทรัพย์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</si>
  <si>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</si>
  <si>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</si>
  <si>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</si>
  <si>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</si>
  <si>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</si>
  <si>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</si>
  <si>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ส่วนแบ่งกำไรขาดทุนเบ็ดเสร็จอื่นจากเงินลงทุนในบริษัทย่อย</t>
  </si>
  <si>
    <t>ภาษีมูลค่าเพิ่มค้างรับ</t>
  </si>
  <si>
    <t>รายได้ (ค่าใช้จ่าย) ภาษีเงินได้</t>
  </si>
  <si>
    <t xml:space="preserve">   ภาษีมูลค่าเพิ่มค้างรับ</t>
  </si>
  <si>
    <t xml:space="preserve">   หนี้สูญ</t>
  </si>
  <si>
    <t xml:space="preserve">   เงินให้สินเชื่อจากการซื้อลูกหนี้</t>
  </si>
  <si>
    <t>เงินให้สินเชื่อจากการซื้อลูกหนี้ที่คาดว่าจะได้รับชำระ</t>
  </si>
  <si>
    <t xml:space="preserve">   เกินกว่าหนึ่งปี</t>
  </si>
  <si>
    <t>ค่าความนิยม</t>
  </si>
  <si>
    <t>ส่วนแบ่งกำไร</t>
  </si>
  <si>
    <t>ขาดทุนเบ็ดเสร็จอื่น</t>
  </si>
  <si>
    <t>จากบริษัทร่วม</t>
  </si>
  <si>
    <t>จากบริษัทย่อย</t>
  </si>
  <si>
    <t>และบริษัทร่วม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</si>
  <si>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</si>
  <si>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</si>
  <si>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เพิ่มทุนจากการใช้สิทธิตามใบสำคัญแสดงสิทธิ</t>
  </si>
  <si>
    <t>ผลต่างจากการแปลงค่างบการเงิน</t>
  </si>
  <si>
    <t>เงินสดรับจากการออกหุ้นกู้</t>
  </si>
  <si>
    <t xml:space="preserve">   ประมาณการรื้อถอน</t>
  </si>
  <si>
    <t>เงินสดรับจากเงินกู้ยืมระยะยาว</t>
  </si>
  <si>
    <t>กำไรจากการดำเนินงาน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</si>
  <si>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</si>
  <si>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</si>
  <si>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</si>
  <si>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หนี้สินจากสัญญาประกันภัย</t>
  </si>
  <si>
    <t>เจ้าหนี้บริษัทประกันภัยต่อ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</si>
  <si>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</si>
  <si>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</si>
  <si>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>เงินสดจ่ายเพื่อซื้ออสังหาริมทรัพย์เพื่อการลงทุน</t>
  </si>
  <si>
    <t>กำไรจากการดำเนินงานก่อนการเปลี่ยนแปลงในสินทรัพย์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</si>
  <si>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</si>
  <si>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</si>
  <si>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</si>
  <si>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>ลูกหนี้จากการซื้อสิทธิเรียกร้องที่ถึงกำหนดชำระภายในหนึ่งปี</t>
  </si>
  <si>
    <t xml:space="preserve">   เงินลงทุนในบริษัทย่อย</t>
  </si>
  <si>
    <t xml:space="preserve">   เงินลงทุนในบริษัทย่อย 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</si>
  <si>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</si>
  <si>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</si>
  <si>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</si>
  <si>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</si>
  <si>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สินทรัพย์จากการประกันภัยต่อ</t>
  </si>
  <si>
    <t xml:space="preserve">   ลูกหนี้ตามสัญญาเช่าซื้อ</t>
  </si>
  <si>
    <t xml:space="preserve">   ลูกหนี้จากการซื้อสิทธิเรียกร้อง</t>
  </si>
  <si>
    <t>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</si>
  <si>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</si>
  <si>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 xml:space="preserve">   ค่าเผื่อการลดลงของมูลค่าสินค้าคงเหลือ (โอนกลับ)</t>
  </si>
  <si>
    <t xml:space="preserve">   เจ้าหนี้ค่าก่อสร้าง</t>
  </si>
  <si>
    <t xml:space="preserve">   เงินรอรับคืนจากการขายทอดตลาด</t>
  </si>
  <si>
    <t>ค่าใช้จ่ายในการขายและจัดจำหน่าย</t>
  </si>
  <si>
    <t xml:space="preserve">   กำไรจากการขายทรัพย์สินรอการขาย</t>
  </si>
  <si>
    <t>กำไรสำหรับงวด</t>
  </si>
  <si>
    <t>กลับรายการค่าเผื่อการด้อยค่าของสินทรัพย์</t>
  </si>
  <si>
    <t xml:space="preserve">   เงินปันผลรับ</t>
  </si>
  <si>
    <t>หุ้นทุนซื้อคืน</t>
  </si>
  <si>
    <t>เงินปันผลรับ</t>
  </si>
  <si>
    <t>เงินสดรับจากการเพิ่มทุนในบริษัทย่อย - ส่วนได้เสียที่ไม่มีอำนาจควบคุม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</si>
  <si>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</si>
  <si>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</si>
  <si>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</si>
  <si>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</si>
  <si>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</si>
  <si>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</si>
  <si>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ของบริษัทย่อย</t>
  </si>
  <si>
    <t>เงินลงทุนในบริษัทย่อยเพิ่มขึ้น</t>
  </si>
  <si>
    <t>เงินสดรับค่าหุ้นจากการใช้สิทธิตามใบสำคัญแสดงสิทธิ</t>
  </si>
  <si>
    <t xml:space="preserve">   ขาดทุนจากการตัดจำหน่ายภาษีถูกหัก ณ ที่จ่าย</t>
  </si>
  <si>
    <t>เงินสดจ่ายเพื่อไถ่ถอนหุ้นกู้</t>
  </si>
  <si>
    <t xml:space="preserve">   ผลขาดทุนจากการด้อยค่าทรัพย์สินรอการขาย</t>
  </si>
  <si>
    <t xml:space="preserve">   ขาดทุนจากอัตราแลกเปลี่ยนที่ยังไม่เกิดขึ้น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</si>
  <si>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</si>
  <si>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</si>
  <si>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เงินสดและรายการเทียบเท่าเงินสดเพิ่มขึ้น (ลดลง) สุทธิ</t>
  </si>
  <si>
    <t>เงินให้สินเชื่อจากการซื้อลูกหนี้ที่คาดว่า</t>
  </si>
  <si>
    <t xml:space="preserve">   จะได้รับชำระภายในหนึ่งปี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</si>
  <si>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</si>
  <si>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</si>
  <si>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</si>
  <si>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</si>
  <si>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</si>
  <si>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</si>
  <si>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หุ้นกู้ระยะสั้น</t>
  </si>
  <si>
    <t>หุ้นกู้ระยะยาวที่ถึงกำหนดชำระภายในหนึ่งปี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</si>
  <si>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</si>
  <si>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</si>
  <si>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</si>
  <si>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เงินมัดจำรับค่าเช่า</t>
  </si>
  <si>
    <t>ส่วนต่ำกว่าทุนจากการรวมธุรกิจภายใต้การควบคุมเดียวกัน</t>
  </si>
  <si>
    <t>ยอดคงเหลือ ณ วันที่ 1 มกราคม 2563</t>
  </si>
  <si>
    <t>ยอดคงเหลือ ณ วันที่ 30 มิถุนายน 2563</t>
  </si>
  <si>
    <t>รายได้จากสัญญาที่ทำกับลูกค้า</t>
  </si>
  <si>
    <t>รายได้ค่าเช่า</t>
  </si>
  <si>
    <t>กำไรจากเงินให้สินเชื่อจากการซื้อลูกหนี้</t>
  </si>
  <si>
    <t>ต้นทุนค่าเช่า</t>
  </si>
  <si>
    <t>ขาดทุนจากการปรับมูลค่ายุติธรรมของอสังหาริมทรัพย์เพื่อการลงทุน</t>
  </si>
  <si>
    <t>รายได้ดอกเบี้ยจากเงินให้สินเชื่อจากการซื้อลูกหนี้</t>
  </si>
  <si>
    <t xml:space="preserve">   และเงินให้สินเชื่อแก่ลูกหนี้</t>
  </si>
  <si>
    <t>บริษัทย่อยจ่ายเงินปันผลให้ผู้มีส่วนได้เสีย</t>
  </si>
  <si>
    <t xml:space="preserve">   ที่ไม่มีอำนาจควบตุม</t>
  </si>
  <si>
    <t>ส่วนต่ำกว่าทุนจาก</t>
  </si>
  <si>
    <t>การรวมธุรกิจภายใต้</t>
  </si>
  <si>
    <t>การควบคุมเดียวกัน</t>
  </si>
  <si>
    <t>ส่วนเกินทุนจาก</t>
  </si>
  <si>
    <t>สินทรัพย์ทางการเงิน</t>
  </si>
  <si>
    <t>ที่กำหนดให้วัดด้วย</t>
  </si>
  <si>
    <t>มูลค่ายุติธรรม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</si>
  <si>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</si>
  <si>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</si>
  <si>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เงินมัดจำ</t>
  </si>
  <si>
    <t xml:space="preserve">   เงินมัดจำรับค่าเช่า</t>
  </si>
  <si>
    <t>ชำระคืนหนี้สินตามสัญญาเช่า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</si>
  <si>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</si>
  <si>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หนี้สินตามสัญญาเช่าเพิ่มขึ้น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</si>
  <si>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</si>
  <si>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ตัดจำหน่ายสินทรัพย์และภาระจากการออกและเสนอขายโทเคนดิจิทัล</t>
  </si>
  <si>
    <t>เงินสดรับจากการขายเงินลงทุนในบริษัทย่อย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</si>
  <si>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</si>
  <si>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กำไร (ขาดทุน) จากการขายเงินลงทุน</t>
  </si>
  <si>
    <t>รายการที่จะถูกบันทึกในส่วนของกำไรหรือขาดทุนในภายหลัง - สุทธิจากภาษีเงินได้</t>
  </si>
  <si>
    <t>เจ้าหนี้จากการซื้อลูกหนี้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</si>
  <si>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</si>
  <si>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</si>
  <si>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</si>
  <si>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</si>
  <si>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เงินฝากธนาคารที่มีภาระค้ำประกันลดลง </t>
  </si>
  <si>
    <t xml:space="preserve">   มูลค่ายุติธรรมของอสังหาริมทรัพย์เพื่อการลงทุนลดลง </t>
  </si>
  <si>
    <t xml:space="preserve">   ค่าใช้จ่ายจากหนี้สินสัญญาประกันภัย (โอนกลับ)</t>
  </si>
  <si>
    <t xml:space="preserve">      ที่ดิน อาคารและอุปกรณ์และสินทรัพย์ไม่มีตัวตน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</si>
  <si>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</si>
  <si>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</si>
  <si>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 xml:space="preserve">   สำรองเบี้ยประกันภัยที่ยังไม่ถือเป็นรายได้ (โอนกลับ)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</si>
  <si>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</si>
  <si>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โอนกลับค่าเผื่อการด้อยค่าทรัพย์สิน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</si>
  <si>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</si>
  <si>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</si>
  <si>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   ส่วนลดค่าเช่า</t>
  </si>
  <si>
    <t>เงินสดจาก (ใช้ไปใน) กิจกรรมดำเนินงาน</t>
  </si>
  <si>
    <t>เงินให้กู้ยืมระยะสั้นแก่กิจการที่เกี่ยวข้องกัน</t>
  </si>
  <si>
    <t>เงินจ่ายล่วงหน้าค่าหุ้น</t>
  </si>
  <si>
    <t>ส่วนทุนจากการจ่ายโดยใช้หุ้นเป็นเกณฑ์</t>
  </si>
  <si>
    <t>เงินรับล่วงหน้าค่าหุ้น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</si>
  <si>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</si>
  <si>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</si>
  <si>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</si>
  <si>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</si>
  <si>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ณ วันที่ 30 มิถุนายน 2564</t>
  </si>
  <si>
    <t>30 มิถุนายน 2564</t>
  </si>
  <si>
    <t>31 ธันวาคม 2563</t>
  </si>
  <si>
    <t>2, 3</t>
  </si>
  <si>
    <t>2, 6</t>
  </si>
  <si>
    <t>2, 26</t>
  </si>
  <si>
    <t>2, 32</t>
  </si>
  <si>
    <t xml:space="preserve">      หุ้นสามัญ 1,159,077,312 หุ้น มูลค่าหุ้นละ 1 บาท</t>
  </si>
  <si>
    <t xml:space="preserve">      หุ้นสามัญ 1,024,047,503 หุ้น มูลค่าหุ้นละ 1 บาท</t>
  </si>
  <si>
    <t xml:space="preserve">      (31 ธันวาคม 2563: หุ้นสามัญ 921,433,589 หุ้น มูลค่าหุ้นละ 1 บาท)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</si>
  <si>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</si>
  <si>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</si>
  <si>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</si>
  <si>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กำไรต่อหุ้นปรับลด</t>
  </si>
  <si>
    <t>กำไรจากการสูญเสียอำนาจควบคุมในบริษัทย่อย</t>
  </si>
  <si>
    <t>ส่วนทุนจาก</t>
  </si>
  <si>
    <t>การจ่ายโดยใช้</t>
  </si>
  <si>
    <t>หุ้นเป็นเกณฑ์</t>
  </si>
  <si>
    <t>เงินรับล่วงหน้า</t>
  </si>
  <si>
    <t>ค่าหุ้น</t>
  </si>
  <si>
    <t xml:space="preserve">   เงินลงทุนในบริษัทย่อย (หมายเหตุ 17)</t>
  </si>
  <si>
    <t>โอนจากการเปลี่ยนประเภทเงินลงทุน</t>
  </si>
  <si>
    <t>เพิ่มทุนจากการออกหุ้นสามัญเพิ่มทุน</t>
  </si>
  <si>
    <t>เงินรับล่วงหน้าค่าหุ้น (หมายเหตุ 34)</t>
  </si>
  <si>
    <t>การจ่ายโดยใช้หุ้นเป็นเกณฑ์</t>
  </si>
  <si>
    <t>หุ้นทุนซื้อคืน (หมายเหตุ 35.4)</t>
  </si>
  <si>
    <t xml:space="preserve">   ผลขาดทุนด้านเครดิตที่คาดว่าจะเกิดขึ้น (โอนกลับ)</t>
  </si>
  <si>
    <t xml:space="preserve">   สำรองค่าเผื่อผลเสียหายจากคดีฟ้องร้อง</t>
  </si>
  <si>
    <t xml:space="preserve">   กำไรจากการสูญเสียอำนาจควบคุมในบริษัทย่อย</t>
  </si>
  <si>
    <t xml:space="preserve">   รายการจ่ายโดยใช้หุ้นเป็นเกณฑ์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</si>
  <si>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</si>
  <si>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</si>
  <si>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วันที่สูญเสียอำนาจควบคุมในบริษัทย่อย</t>
  </si>
  <si>
    <t>เงินจ่ายล่วงหน้าค่าก่อสร้าง</t>
  </si>
  <si>
    <t>เงินสดรับจากการจำหน่ายที่ดิน อาคารและอุปกรณ์ และสินทรัพย์ไม่มีตัวตน</t>
  </si>
  <si>
    <t>เงินรับล่วงหน้าค่าหุ้นของบริษัทย่อย - ส่วนได้เสียที่ไม่มีอำนาจควบคุม</t>
  </si>
  <si>
    <t xml:space="preserve">   เงินมัดจำจ่ายส่วนที่บันทึกเป็นต้นทุนโครงการ</t>
  </si>
  <si>
    <t>เงินปันผลจ่าย (หมายเหตุ 42)</t>
  </si>
  <si>
    <t xml:space="preserve">      (31 ธันวาคม 2563: หุ้นสามัญ 1,470,720,796 หุ้น มูลค่าหุ้นละ 1 บาท)</t>
  </si>
  <si>
    <t xml:space="preserve">   (หมายเหตุ 34)</t>
  </si>
  <si>
    <t xml:space="preserve">   ขาดทุน (กำไร) จากการเปลี่ยนแปลงในมูลค่ายุติธรรมของสินทรัพย์ทางการเงินอื่น</t>
  </si>
  <si>
    <t>กำไร (ขาดทุน) ที่ยังไม่เกิดขึ้นจริงจากสินทรัพย์ทางการเงินอื่น</t>
  </si>
  <si>
    <t>เงินรับล่วงหน้าค่าหุ้นของบริษัทย่อย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</si>
  <si>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</si>
  <si>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ดอกเบี้ยจ่ายส่วนที่บันทึกเป็นต้นทุนโครงการ</t>
  </si>
  <si>
    <t>เงินสดจ่ายเพื่อซื้อสินทรัพย์ทางการเงินไม่หมุนเวียนอื่น</t>
  </si>
  <si>
    <t>เงินสดสุทธิจาก (ใช้ไปใน) กิจกรรมดำเนินงาน</t>
  </si>
  <si>
    <t>เงินลงทุนในบริษัทร่วมเพิ่มขึ้น</t>
  </si>
  <si>
    <t>เงินเบิกเกินบัญชีและเงินกู้ยืมระยะสั้นจากสถาบันการเงินลดลง</t>
  </si>
  <si>
    <t xml:space="preserve">   โอนกลับค่าเผื่อหนี้สงสัยจะสูญ</t>
  </si>
  <si>
    <t>เงินสดสุทธิใช้ไปในกิจกรรมจัดหาเงิน</t>
  </si>
  <si>
    <t>เงินกู้ยืมระยะสั้นลดลง</t>
  </si>
  <si>
    <t>เงินสดสุทธิจากกิจกรรมลงทุน</t>
  </si>
  <si>
    <t xml:space="preserve">   ส่วนลดค่าเช่าและยกเลิกสัญญาเช่า</t>
  </si>
  <si>
    <t xml:space="preserve">   ขาดทุน (กำไร) จากการขายเงินลงทุน</t>
  </si>
  <si>
    <t>เงินสดรับ (จ่าย) จากสินทรัพย์ทางการเงินหมุนเวียนอื่น</t>
  </si>
  <si>
    <t xml:space="preserve">   เงินสดจ่ายภาระจากการออกและเสนอขายโทเคนดิจิทัล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</si>
</sst>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23">
    <xf numFmtId="0" fontId="0" fillId="0" borderId="0" xfId="0"/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3" fillId="0" borderId="6" xfId="2" applyNumberFormat="1" applyFont="1" applyFill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8"/>
  <sheetViews>
    <sheetView showGridLines="0" topLeftCell="A28" zoomScale="85" zoomScaleNormal="85" zoomScaleSheetLayoutView="100" workbookViewId="0">
      <selection activeCell="I44" sqref="I44"/>
    </sheetView>
  </sheetViews>
  <sheetFormatPr defaultColWidth="10.7109375" defaultRowHeight="24" customHeight="1" x14ac:dyDescent="0.2"/>
  <cols>
    <col min="1" max="1" width="47.28515625" style="7" customWidth="1"/>
    <col min="2" max="2" width="6" style="8" customWidth="1"/>
    <col min="3" max="3" width="7.42578125" style="7" customWidth="1"/>
    <col min="4" max="4" width="1.5703125" style="8" customWidth="1"/>
    <col min="5" max="5" width="15.85546875" style="8" customWidth="1"/>
    <col min="6" max="6" width="1.5703125" style="8" customWidth="1"/>
    <col min="7" max="7" width="15.85546875" style="8" customWidth="1"/>
    <col min="8" max="8" width="1.5703125" style="8" customWidth="1"/>
    <col min="9" max="9" width="15.85546875" style="8" customWidth="1"/>
    <col min="10" max="10" width="1.5703125" style="8" customWidth="1"/>
    <col min="11" max="11" width="15.85546875" style="8" customWidth="1"/>
    <col min="12" max="12" width="1.5703125" style="8" customWidth="1"/>
    <col min="13" max="16384" width="10.7109375" style="8"/>
  </cols>
  <sheetData>
    <row r="1" spans="1:11" s="5" customFormat="1" ht="20.100000000000001" customHeight="1" x14ac:dyDescent="0.2">
      <c r="A1" s="1" t="s">
        <v>100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0.100000000000001" customHeight="1" x14ac:dyDescent="0.2">
      <c r="A2" s="35" t="s">
        <v>0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37" customFormat="1" ht="20.100000000000001" customHeight="1" x14ac:dyDescent="0.2">
      <c r="A3" s="36" t="s">
        <v>297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0.100000000000001" customHeight="1" x14ac:dyDescent="0.2">
      <c r="A4" s="3"/>
      <c r="B4" s="4"/>
      <c r="C4" s="3"/>
      <c r="D4" s="4"/>
      <c r="E4" s="4"/>
      <c r="F4" s="4"/>
      <c r="G4" s="4"/>
      <c r="H4" s="4"/>
      <c r="I4" s="4"/>
      <c r="J4" s="4"/>
      <c r="K4" s="6" t="s">
        <v>110</v>
      </c>
    </row>
    <row r="5" spans="1:11" ht="20.100000000000001" customHeight="1" x14ac:dyDescent="0.2">
      <c r="E5" s="120" t="s">
        <v>1</v>
      </c>
      <c r="F5" s="120"/>
      <c r="G5" s="120"/>
      <c r="H5" s="9"/>
      <c r="I5" s="120" t="s">
        <v>2</v>
      </c>
      <c r="J5" s="120"/>
      <c r="K5" s="120"/>
    </row>
    <row r="6" spans="1:11" ht="20.100000000000001" customHeight="1" x14ac:dyDescent="0.2">
      <c r="C6" s="10" t="s">
        <v>3</v>
      </c>
      <c r="D6" s="11"/>
      <c r="E6" s="38" t="s">
        <v>298</v>
      </c>
      <c r="F6" s="13"/>
      <c r="G6" s="38" t="s">
        <v>299</v>
      </c>
      <c r="H6" s="14"/>
      <c r="I6" s="38" t="s">
        <v>298</v>
      </c>
      <c r="J6" s="13"/>
      <c r="K6" s="38" t="s">
        <v>299</v>
      </c>
    </row>
    <row r="7" spans="1:11" ht="20.100000000000001" customHeight="1" x14ac:dyDescent="0.2">
      <c r="C7" s="10"/>
      <c r="D7" s="11"/>
      <c r="E7" s="39" t="s">
        <v>106</v>
      </c>
      <c r="F7" s="40"/>
      <c r="G7" s="39" t="s">
        <v>107</v>
      </c>
      <c r="H7" s="14"/>
      <c r="I7" s="39" t="s">
        <v>106</v>
      </c>
      <c r="J7" s="40"/>
      <c r="K7" s="39" t="s">
        <v>107</v>
      </c>
    </row>
    <row r="8" spans="1:11" ht="20.100000000000001" customHeight="1" x14ac:dyDescent="0.2">
      <c r="C8" s="10"/>
      <c r="D8" s="11"/>
      <c r="E8" s="39" t="s">
        <v>108</v>
      </c>
      <c r="F8" s="40"/>
      <c r="G8" s="39"/>
      <c r="H8" s="14"/>
      <c r="I8" s="39" t="s">
        <v>108</v>
      </c>
      <c r="J8" s="40"/>
      <c r="K8" s="39"/>
    </row>
    <row r="9" spans="1:11" ht="20.100000000000001" customHeight="1" x14ac:dyDescent="0.2">
      <c r="A9" s="36" t="s">
        <v>4</v>
      </c>
    </row>
    <row r="10" spans="1:11" ht="20.100000000000001" customHeight="1" x14ac:dyDescent="0.2">
      <c r="A10" s="36" t="s">
        <v>5</v>
      </c>
      <c r="C10" s="41"/>
    </row>
    <row r="11" spans="1:11" ht="20.100000000000001" customHeight="1" x14ac:dyDescent="0.2">
      <c r="A11" s="42" t="s">
        <v>6</v>
      </c>
      <c r="C11" s="41"/>
      <c r="E11" s="27">
        <v>984079</v>
      </c>
      <c r="F11" s="27"/>
      <c r="G11" s="27">
        <v>1380789</v>
      </c>
      <c r="H11" s="27"/>
      <c r="I11" s="27">
        <v>120918</v>
      </c>
      <c r="J11" s="27"/>
      <c r="K11" s="27">
        <v>76916</v>
      </c>
    </row>
    <row r="12" spans="1:11" ht="20.100000000000001" customHeight="1" x14ac:dyDescent="0.2">
      <c r="A12" s="42" t="s">
        <v>89</v>
      </c>
      <c r="C12" s="41" t="s">
        <v>300</v>
      </c>
      <c r="D12" s="43"/>
      <c r="E12" s="27">
        <v>673477</v>
      </c>
      <c r="F12" s="27"/>
      <c r="G12" s="27">
        <v>462779</v>
      </c>
      <c r="H12" s="44"/>
      <c r="I12" s="27">
        <v>636</v>
      </c>
      <c r="J12" s="44"/>
      <c r="K12" s="27">
        <v>2123</v>
      </c>
    </row>
    <row r="13" spans="1:11" ht="20.100000000000001" customHeight="1" x14ac:dyDescent="0.2">
      <c r="A13" s="42" t="s">
        <v>289</v>
      </c>
      <c r="C13" s="41">
        <v>2</v>
      </c>
      <c r="D13" s="43"/>
      <c r="E13" s="27">
        <v>0</v>
      </c>
      <c r="F13" s="27"/>
      <c r="G13" s="27">
        <v>0</v>
      </c>
      <c r="H13" s="44"/>
      <c r="I13" s="27">
        <v>15000</v>
      </c>
      <c r="J13" s="44"/>
      <c r="K13" s="27">
        <v>2707000</v>
      </c>
    </row>
    <row r="14" spans="1:11" ht="20.100000000000001" customHeight="1" x14ac:dyDescent="0.2">
      <c r="A14" s="45" t="s">
        <v>93</v>
      </c>
      <c r="B14" s="17"/>
      <c r="C14" s="41">
        <v>4</v>
      </c>
      <c r="E14" s="27">
        <v>995056</v>
      </c>
      <c r="F14" s="27"/>
      <c r="G14" s="27">
        <v>979410</v>
      </c>
      <c r="H14" s="27"/>
      <c r="I14" s="27">
        <v>0</v>
      </c>
      <c r="J14" s="27"/>
      <c r="K14" s="27">
        <v>0</v>
      </c>
    </row>
    <row r="15" spans="1:11" ht="20.100000000000001" customHeight="1" x14ac:dyDescent="0.2">
      <c r="A15" s="45" t="s">
        <v>145</v>
      </c>
      <c r="B15" s="17"/>
      <c r="C15" s="41">
        <v>5</v>
      </c>
      <c r="E15" s="27">
        <v>69925</v>
      </c>
      <c r="F15" s="27"/>
      <c r="G15" s="27">
        <v>90192</v>
      </c>
      <c r="H15" s="27"/>
      <c r="I15" s="27">
        <v>0</v>
      </c>
      <c r="J15" s="27"/>
      <c r="K15" s="27">
        <v>0</v>
      </c>
    </row>
    <row r="16" spans="1:11" ht="20.100000000000001" customHeight="1" x14ac:dyDescent="0.2">
      <c r="A16" s="45" t="s">
        <v>101</v>
      </c>
      <c r="B16" s="17"/>
      <c r="C16" s="41" t="s">
        <v>301</v>
      </c>
      <c r="E16" s="27">
        <v>303596</v>
      </c>
      <c r="F16" s="27"/>
      <c r="G16" s="27">
        <v>346602</v>
      </c>
      <c r="H16" s="27"/>
      <c r="I16" s="27">
        <v>596</v>
      </c>
      <c r="J16" s="27"/>
      <c r="K16" s="27">
        <v>3461</v>
      </c>
    </row>
    <row r="17" spans="1:11" ht="20.100000000000001" customHeight="1" x14ac:dyDescent="0.2">
      <c r="A17" s="45" t="s">
        <v>174</v>
      </c>
      <c r="B17" s="17"/>
      <c r="C17" s="41">
        <v>7</v>
      </c>
      <c r="E17" s="27">
        <v>49391</v>
      </c>
      <c r="F17" s="27"/>
      <c r="G17" s="27">
        <v>26630</v>
      </c>
      <c r="H17" s="27"/>
      <c r="I17" s="27">
        <v>0</v>
      </c>
      <c r="J17" s="27"/>
      <c r="K17" s="27">
        <v>0</v>
      </c>
    </row>
    <row r="18" spans="1:11" ht="20.100000000000001" customHeight="1" x14ac:dyDescent="0.2">
      <c r="A18" s="45" t="s">
        <v>175</v>
      </c>
      <c r="B18" s="17"/>
      <c r="C18" s="41">
        <v>8</v>
      </c>
      <c r="E18" s="27">
        <v>138591</v>
      </c>
      <c r="F18" s="27"/>
      <c r="G18" s="27">
        <v>222365</v>
      </c>
      <c r="H18" s="27"/>
      <c r="I18" s="27">
        <v>0</v>
      </c>
      <c r="J18" s="27"/>
      <c r="K18" s="27">
        <v>0</v>
      </c>
    </row>
    <row r="19" spans="1:11" ht="20.100000000000001" customHeight="1" x14ac:dyDescent="0.2">
      <c r="A19" s="45" t="s">
        <v>176</v>
      </c>
      <c r="B19" s="17"/>
      <c r="C19" s="41">
        <v>9</v>
      </c>
      <c r="E19" s="27">
        <v>74124</v>
      </c>
      <c r="F19" s="27"/>
      <c r="G19" s="27">
        <v>53080</v>
      </c>
      <c r="H19" s="27"/>
      <c r="I19" s="27">
        <v>0</v>
      </c>
      <c r="J19" s="27"/>
      <c r="K19" s="27">
        <v>0</v>
      </c>
    </row>
    <row r="20" spans="1:11" ht="20.100000000000001" customHeight="1" x14ac:dyDescent="0.2">
      <c r="A20" s="45" t="s">
        <v>136</v>
      </c>
      <c r="B20" s="17"/>
      <c r="C20" s="41">
        <v>13</v>
      </c>
      <c r="E20" s="27">
        <v>0</v>
      </c>
      <c r="F20" s="27"/>
      <c r="G20" s="27">
        <v>2755500</v>
      </c>
      <c r="H20" s="27"/>
      <c r="I20" s="27">
        <v>0</v>
      </c>
      <c r="J20" s="27"/>
      <c r="K20" s="27">
        <v>0</v>
      </c>
    </row>
    <row r="21" spans="1:11" ht="20.100000000000001" customHeight="1" x14ac:dyDescent="0.2">
      <c r="A21" s="45" t="s">
        <v>186</v>
      </c>
      <c r="B21" s="17"/>
      <c r="C21" s="41">
        <v>14</v>
      </c>
      <c r="E21" s="27">
        <v>0</v>
      </c>
      <c r="F21" s="27"/>
      <c r="G21" s="27">
        <v>79836</v>
      </c>
      <c r="H21" s="27"/>
      <c r="I21" s="27">
        <v>0</v>
      </c>
      <c r="J21" s="27"/>
      <c r="K21" s="27">
        <v>0</v>
      </c>
    </row>
    <row r="22" spans="1:11" ht="20.100000000000001" customHeight="1" x14ac:dyDescent="0.2">
      <c r="A22" s="45" t="s">
        <v>225</v>
      </c>
      <c r="B22" s="17"/>
      <c r="C22" s="41"/>
      <c r="E22" s="27"/>
      <c r="F22" s="27"/>
      <c r="G22" s="27"/>
      <c r="H22" s="27"/>
      <c r="I22" s="27"/>
      <c r="J22" s="27"/>
      <c r="K22" s="27"/>
    </row>
    <row r="23" spans="1:11" ht="20.100000000000001" customHeight="1" x14ac:dyDescent="0.2">
      <c r="A23" s="45" t="s">
        <v>226</v>
      </c>
      <c r="B23" s="17"/>
      <c r="C23" s="41">
        <v>15</v>
      </c>
      <c r="E23" s="27">
        <v>399022</v>
      </c>
      <c r="F23" s="27"/>
      <c r="G23" s="27">
        <v>326628</v>
      </c>
      <c r="H23" s="27"/>
      <c r="I23" s="27">
        <v>0</v>
      </c>
      <c r="J23" s="27"/>
      <c r="K23" s="27">
        <v>0</v>
      </c>
    </row>
    <row r="24" spans="1:11" ht="20.100000000000001" customHeight="1" x14ac:dyDescent="0.2">
      <c r="A24" s="45" t="s">
        <v>153</v>
      </c>
      <c r="B24" s="17"/>
      <c r="C24" s="41"/>
      <c r="E24" s="27">
        <v>232051</v>
      </c>
      <c r="F24" s="27"/>
      <c r="G24" s="27">
        <v>227191</v>
      </c>
      <c r="H24" s="27"/>
      <c r="I24" s="27">
        <v>1175</v>
      </c>
      <c r="J24" s="27"/>
      <c r="K24" s="27">
        <v>0</v>
      </c>
    </row>
    <row r="25" spans="1:11" ht="20.100000000000001" customHeight="1" x14ac:dyDescent="0.2">
      <c r="A25" s="45" t="s">
        <v>227</v>
      </c>
      <c r="B25" s="17"/>
      <c r="C25" s="41">
        <v>10</v>
      </c>
      <c r="E25" s="27">
        <v>2300617</v>
      </c>
      <c r="F25" s="27"/>
      <c r="G25" s="27">
        <v>1166279</v>
      </c>
      <c r="H25" s="27"/>
      <c r="I25" s="27">
        <v>1119808</v>
      </c>
      <c r="J25" s="27"/>
      <c r="K25" s="27">
        <v>0</v>
      </c>
    </row>
    <row r="26" spans="1:11" ht="20.100000000000001" customHeight="1" x14ac:dyDescent="0.2">
      <c r="A26" s="42" t="s">
        <v>7</v>
      </c>
      <c r="C26" s="41">
        <v>11</v>
      </c>
      <c r="E26" s="27">
        <v>1081124</v>
      </c>
      <c r="F26" s="27"/>
      <c r="G26" s="27">
        <v>703247</v>
      </c>
      <c r="H26" s="27"/>
      <c r="I26" s="27">
        <v>49387</v>
      </c>
      <c r="J26" s="27"/>
      <c r="K26" s="27">
        <v>47374</v>
      </c>
    </row>
    <row r="27" spans="1:11" ht="20.100000000000001" customHeight="1" x14ac:dyDescent="0.2">
      <c r="A27" s="36" t="s">
        <v>8</v>
      </c>
      <c r="C27" s="41"/>
      <c r="E27" s="46">
        <f>SUM(E11:E26)</f>
        <v>7301053</v>
      </c>
      <c r="F27" s="27"/>
      <c r="G27" s="46">
        <f>SUM(G11:G26)</f>
        <v>8820528</v>
      </c>
      <c r="H27" s="27"/>
      <c r="I27" s="46">
        <f>SUM(I11:I26)</f>
        <v>1307520</v>
      </c>
      <c r="J27" s="27"/>
      <c r="K27" s="46">
        <f>SUM(K11:K26)</f>
        <v>2836874</v>
      </c>
    </row>
    <row r="28" spans="1:11" ht="20.100000000000001" customHeight="1" x14ac:dyDescent="0.2">
      <c r="A28" s="36" t="s">
        <v>9</v>
      </c>
      <c r="C28" s="41"/>
      <c r="E28" s="27"/>
      <c r="F28" s="27"/>
      <c r="G28" s="27"/>
      <c r="H28" s="27"/>
      <c r="I28" s="27"/>
      <c r="J28" s="27"/>
      <c r="K28" s="27"/>
    </row>
    <row r="29" spans="1:11" ht="20.100000000000001" customHeight="1" x14ac:dyDescent="0.2">
      <c r="A29" s="42" t="s">
        <v>10</v>
      </c>
      <c r="C29" s="41">
        <v>12</v>
      </c>
      <c r="E29" s="27">
        <v>2763</v>
      </c>
      <c r="F29" s="27"/>
      <c r="G29" s="27">
        <v>3937</v>
      </c>
      <c r="H29" s="27"/>
      <c r="I29" s="27">
        <v>0</v>
      </c>
      <c r="J29" s="27"/>
      <c r="K29" s="27">
        <v>0</v>
      </c>
    </row>
    <row r="30" spans="1:11" ht="20.100000000000001" customHeight="1" x14ac:dyDescent="0.2">
      <c r="A30" s="42" t="s">
        <v>133</v>
      </c>
      <c r="F30" s="27"/>
      <c r="G30" s="27"/>
      <c r="H30" s="27"/>
      <c r="I30" s="27"/>
      <c r="J30" s="27"/>
      <c r="K30" s="27"/>
    </row>
    <row r="31" spans="1:11" ht="20.100000000000001" customHeight="1" x14ac:dyDescent="0.2">
      <c r="A31" s="42" t="s">
        <v>18</v>
      </c>
      <c r="C31" s="41">
        <v>13</v>
      </c>
      <c r="E31" s="27">
        <v>0</v>
      </c>
      <c r="F31" s="27"/>
      <c r="G31" s="27">
        <v>255232</v>
      </c>
      <c r="H31" s="27"/>
      <c r="I31" s="27">
        <v>0</v>
      </c>
      <c r="J31" s="27"/>
      <c r="K31" s="27">
        <v>0</v>
      </c>
    </row>
    <row r="32" spans="1:11" ht="20.100000000000001" customHeight="1" x14ac:dyDescent="0.2">
      <c r="A32" s="42" t="s">
        <v>158</v>
      </c>
      <c r="C32" s="41"/>
      <c r="E32" s="27"/>
      <c r="F32" s="27"/>
      <c r="G32" s="27"/>
      <c r="H32" s="27"/>
      <c r="I32" s="27"/>
      <c r="J32" s="27"/>
      <c r="K32" s="27"/>
    </row>
    <row r="33" spans="1:11" ht="20.100000000000001" customHeight="1" x14ac:dyDescent="0.2">
      <c r="A33" s="42" t="s">
        <v>159</v>
      </c>
      <c r="C33" s="41">
        <v>15</v>
      </c>
      <c r="E33" s="27">
        <v>11745140</v>
      </c>
      <c r="F33" s="27"/>
      <c r="G33" s="27">
        <v>9256099</v>
      </c>
      <c r="H33" s="27"/>
      <c r="I33" s="27">
        <v>0</v>
      </c>
      <c r="J33" s="27"/>
      <c r="K33" s="27">
        <v>0</v>
      </c>
    </row>
    <row r="34" spans="1:11" ht="20.100000000000001" customHeight="1" x14ac:dyDescent="0.2">
      <c r="A34" s="45" t="s">
        <v>228</v>
      </c>
      <c r="C34" s="41">
        <v>16</v>
      </c>
      <c r="E34" s="27">
        <v>169528</v>
      </c>
      <c r="F34" s="27"/>
      <c r="G34" s="27">
        <v>200913</v>
      </c>
      <c r="H34" s="27"/>
      <c r="I34" s="27">
        <v>0</v>
      </c>
      <c r="J34" s="27"/>
      <c r="K34" s="105">
        <v>0</v>
      </c>
    </row>
    <row r="35" spans="1:11" ht="20.100000000000001" customHeight="1" x14ac:dyDescent="0.2">
      <c r="A35" s="45" t="s">
        <v>290</v>
      </c>
      <c r="C35" s="41">
        <v>17</v>
      </c>
      <c r="E35" s="27">
        <v>0</v>
      </c>
      <c r="F35" s="27"/>
      <c r="G35" s="27">
        <v>189000</v>
      </c>
      <c r="H35" s="27"/>
      <c r="I35" s="27">
        <v>0</v>
      </c>
      <c r="J35" s="27"/>
      <c r="K35" s="27">
        <v>439000</v>
      </c>
    </row>
    <row r="36" spans="1:11" ht="20.100000000000001" customHeight="1" x14ac:dyDescent="0.2">
      <c r="A36" s="42" t="s">
        <v>12</v>
      </c>
      <c r="C36" s="41">
        <v>17</v>
      </c>
      <c r="E36" s="27">
        <v>0</v>
      </c>
      <c r="F36" s="27"/>
      <c r="G36" s="27">
        <v>0</v>
      </c>
      <c r="H36" s="27"/>
      <c r="I36" s="27">
        <v>6135709</v>
      </c>
      <c r="J36" s="27"/>
      <c r="K36" s="27">
        <v>4978210</v>
      </c>
    </row>
    <row r="37" spans="1:11" ht="20.100000000000001" customHeight="1" x14ac:dyDescent="0.2">
      <c r="A37" s="42" t="s">
        <v>11</v>
      </c>
      <c r="C37" s="41">
        <v>18</v>
      </c>
      <c r="E37" s="27">
        <v>2498070</v>
      </c>
      <c r="F37" s="27"/>
      <c r="G37" s="27">
        <v>1268489</v>
      </c>
      <c r="H37" s="27"/>
      <c r="I37" s="27">
        <v>2498070</v>
      </c>
      <c r="J37" s="27"/>
      <c r="K37" s="27">
        <v>1268489</v>
      </c>
    </row>
    <row r="38" spans="1:11" ht="20.100000000000001" customHeight="1" x14ac:dyDescent="0.2">
      <c r="A38" s="47" t="s">
        <v>94</v>
      </c>
      <c r="B38" s="17"/>
      <c r="C38" s="41">
        <v>19</v>
      </c>
      <c r="E38" s="27">
        <v>3218427</v>
      </c>
      <c r="F38" s="27"/>
      <c r="G38" s="27">
        <v>3010780</v>
      </c>
      <c r="H38" s="27"/>
      <c r="I38" s="27">
        <v>515790</v>
      </c>
      <c r="J38" s="27"/>
      <c r="K38" s="27">
        <v>531956</v>
      </c>
    </row>
    <row r="39" spans="1:11" ht="20.100000000000001" customHeight="1" x14ac:dyDescent="0.2">
      <c r="A39" s="45" t="s">
        <v>95</v>
      </c>
      <c r="B39" s="17"/>
      <c r="C39" s="41">
        <v>20</v>
      </c>
      <c r="E39" s="27">
        <v>787817</v>
      </c>
      <c r="F39" s="27"/>
      <c r="G39" s="27">
        <v>793139</v>
      </c>
      <c r="H39" s="27"/>
      <c r="I39" s="27">
        <v>49806</v>
      </c>
      <c r="J39" s="27"/>
      <c r="K39" s="27">
        <v>37023</v>
      </c>
    </row>
    <row r="40" spans="1:11" ht="20.100000000000001" customHeight="1" x14ac:dyDescent="0.2">
      <c r="A40" s="45" t="s">
        <v>229</v>
      </c>
      <c r="B40" s="17"/>
      <c r="C40" s="41">
        <v>21</v>
      </c>
      <c r="E40" s="27">
        <v>606304</v>
      </c>
      <c r="F40" s="27"/>
      <c r="G40" s="27">
        <v>658190</v>
      </c>
      <c r="H40" s="27"/>
      <c r="I40" s="27">
        <v>0</v>
      </c>
      <c r="J40" s="27"/>
      <c r="K40" s="27">
        <v>0</v>
      </c>
    </row>
    <row r="41" spans="1:11" ht="20.100000000000001" customHeight="1" x14ac:dyDescent="0.2">
      <c r="A41" s="45" t="s">
        <v>160</v>
      </c>
      <c r="B41" s="17"/>
      <c r="C41" s="41">
        <v>22</v>
      </c>
      <c r="E41" s="27">
        <v>295645</v>
      </c>
      <c r="F41" s="27"/>
      <c r="G41" s="27">
        <v>295645</v>
      </c>
      <c r="H41" s="27"/>
      <c r="I41" s="27">
        <v>0</v>
      </c>
      <c r="J41" s="27"/>
      <c r="K41" s="27">
        <v>0</v>
      </c>
    </row>
    <row r="42" spans="1:11" ht="20.100000000000001" customHeight="1" x14ac:dyDescent="0.2">
      <c r="A42" s="47" t="s">
        <v>102</v>
      </c>
      <c r="B42" s="17"/>
      <c r="C42" s="41">
        <v>23</v>
      </c>
      <c r="E42" s="27">
        <v>200512</v>
      </c>
      <c r="F42" s="27"/>
      <c r="G42" s="27">
        <v>446508</v>
      </c>
      <c r="H42" s="27"/>
      <c r="I42" s="27">
        <v>33988</v>
      </c>
      <c r="J42" s="27"/>
      <c r="K42" s="27">
        <v>36938</v>
      </c>
    </row>
    <row r="43" spans="1:11" ht="20.100000000000001" customHeight="1" x14ac:dyDescent="0.2">
      <c r="A43" s="47" t="s">
        <v>230</v>
      </c>
      <c r="C43" s="41">
        <v>2</v>
      </c>
      <c r="E43" s="27">
        <v>298612</v>
      </c>
      <c r="F43" s="27"/>
      <c r="G43" s="27">
        <v>294006</v>
      </c>
      <c r="H43" s="27"/>
      <c r="I43" s="27">
        <v>202</v>
      </c>
      <c r="J43" s="27"/>
      <c r="K43" s="27">
        <v>833</v>
      </c>
    </row>
    <row r="44" spans="1:11" ht="20.100000000000001" customHeight="1" x14ac:dyDescent="0.2">
      <c r="A44" s="47" t="s">
        <v>103</v>
      </c>
      <c r="E44" s="27">
        <v>194360</v>
      </c>
      <c r="F44" s="27"/>
      <c r="G44" s="27">
        <v>379749</v>
      </c>
      <c r="H44" s="27"/>
      <c r="I44" s="27">
        <v>0</v>
      </c>
      <c r="J44" s="27"/>
      <c r="K44" s="27">
        <v>0</v>
      </c>
    </row>
    <row r="45" spans="1:11" ht="20.100000000000001" customHeight="1" x14ac:dyDescent="0.2">
      <c r="A45" s="42" t="s">
        <v>13</v>
      </c>
      <c r="C45" s="41">
        <v>24</v>
      </c>
      <c r="E45" s="48">
        <v>50786</v>
      </c>
      <c r="F45" s="27"/>
      <c r="G45" s="48">
        <v>28874</v>
      </c>
      <c r="H45" s="27"/>
      <c r="I45" s="48">
        <v>15</v>
      </c>
      <c r="J45" s="27"/>
      <c r="K45" s="48">
        <v>21</v>
      </c>
    </row>
    <row r="46" spans="1:11" ht="20.100000000000001" customHeight="1" x14ac:dyDescent="0.2">
      <c r="A46" s="36" t="s">
        <v>14</v>
      </c>
      <c r="E46" s="27">
        <f>SUM(E29:E45)</f>
        <v>20067964</v>
      </c>
      <c r="F46" s="27"/>
      <c r="G46" s="27">
        <f>SUM(G29:G45)</f>
        <v>17080561</v>
      </c>
      <c r="H46" s="27"/>
      <c r="I46" s="27">
        <f>SUM(I29:I45)</f>
        <v>9233580</v>
      </c>
      <c r="J46" s="27"/>
      <c r="K46" s="27">
        <f>SUM(K29:K45)</f>
        <v>7292470</v>
      </c>
    </row>
    <row r="47" spans="1:11" ht="20.100000000000001" customHeight="1" thickBot="1" x14ac:dyDescent="0.25">
      <c r="A47" s="36" t="s">
        <v>15</v>
      </c>
      <c r="E47" s="49">
        <f>E46+E27</f>
        <v>27369017</v>
      </c>
      <c r="F47" s="27"/>
      <c r="G47" s="49">
        <f>G46+G27</f>
        <v>25901089</v>
      </c>
      <c r="H47" s="27"/>
      <c r="I47" s="49">
        <f>I46+I27</f>
        <v>10541100</v>
      </c>
      <c r="J47" s="27"/>
      <c r="K47" s="49">
        <f>K46+K27</f>
        <v>10129344</v>
      </c>
    </row>
    <row r="48" spans="1:11" ht="20.100000000000001" customHeight="1" thickTop="1" x14ac:dyDescent="0.2"/>
    <row r="49" spans="1:11" ht="23.25" x14ac:dyDescent="0.2">
      <c r="A49" s="7" t="s">
        <v>268</v>
      </c>
    </row>
    <row r="50" spans="1:11" s="5" customFormat="1" ht="23.25" x14ac:dyDescent="0.2">
      <c r="A50" s="1" t="s">
        <v>100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3.25" x14ac:dyDescent="0.2">
      <c r="A51" s="35" t="s">
        <v>125</v>
      </c>
      <c r="B51" s="2"/>
      <c r="C51" s="3"/>
      <c r="D51" s="4"/>
      <c r="E51" s="4"/>
      <c r="F51" s="4"/>
      <c r="G51" s="4"/>
      <c r="H51" s="4"/>
      <c r="I51" s="2"/>
      <c r="J51" s="4"/>
      <c r="K51" s="2"/>
    </row>
    <row r="52" spans="1:11" s="37" customFormat="1" ht="22.5" customHeight="1" x14ac:dyDescent="0.2">
      <c r="A52" s="36" t="s">
        <v>297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spans="1:11" ht="23.25" x14ac:dyDescent="0.2">
      <c r="A53" s="3"/>
      <c r="B53" s="4"/>
      <c r="C53" s="3"/>
      <c r="D53" s="4"/>
      <c r="E53" s="4"/>
      <c r="F53" s="4"/>
      <c r="G53" s="4"/>
      <c r="H53" s="4"/>
      <c r="I53" s="4"/>
      <c r="J53" s="4"/>
      <c r="K53" s="6" t="s">
        <v>110</v>
      </c>
    </row>
    <row r="54" spans="1:11" ht="23.25" x14ac:dyDescent="0.2">
      <c r="E54" s="120" t="s">
        <v>1</v>
      </c>
      <c r="F54" s="120"/>
      <c r="G54" s="120"/>
      <c r="H54" s="9"/>
      <c r="I54" s="120" t="s">
        <v>2</v>
      </c>
      <c r="J54" s="120"/>
      <c r="K54" s="120"/>
    </row>
    <row r="55" spans="1:11" ht="23.25" x14ac:dyDescent="0.2">
      <c r="C55" s="10" t="s">
        <v>3</v>
      </c>
      <c r="D55" s="11"/>
      <c r="E55" s="38" t="s">
        <v>298</v>
      </c>
      <c r="F55" s="13"/>
      <c r="G55" s="38" t="s">
        <v>299</v>
      </c>
      <c r="H55" s="14"/>
      <c r="I55" s="38" t="s">
        <v>298</v>
      </c>
      <c r="J55" s="13"/>
      <c r="K55" s="38" t="s">
        <v>299</v>
      </c>
    </row>
    <row r="56" spans="1:11" ht="23.25" x14ac:dyDescent="0.2">
      <c r="C56" s="10"/>
      <c r="D56" s="11"/>
      <c r="E56" s="39" t="s">
        <v>106</v>
      </c>
      <c r="F56" s="40"/>
      <c r="G56" s="39" t="s">
        <v>107</v>
      </c>
      <c r="H56" s="14"/>
      <c r="I56" s="39" t="s">
        <v>106</v>
      </c>
      <c r="J56" s="40"/>
      <c r="K56" s="39" t="s">
        <v>107</v>
      </c>
    </row>
    <row r="57" spans="1:11" ht="23.25" x14ac:dyDescent="0.2">
      <c r="C57" s="10"/>
      <c r="D57" s="11"/>
      <c r="E57" s="39" t="s">
        <v>108</v>
      </c>
      <c r="F57" s="40"/>
      <c r="G57" s="39"/>
      <c r="H57" s="14"/>
      <c r="I57" s="39" t="s">
        <v>108</v>
      </c>
      <c r="J57" s="40"/>
      <c r="K57" s="39"/>
    </row>
    <row r="58" spans="1:11" ht="23.25" x14ac:dyDescent="0.2">
      <c r="A58" s="36" t="s">
        <v>16</v>
      </c>
    </row>
    <row r="59" spans="1:11" ht="23.25" x14ac:dyDescent="0.2">
      <c r="A59" s="36" t="s">
        <v>17</v>
      </c>
    </row>
    <row r="60" spans="1:11" ht="23.25" x14ac:dyDescent="0.2">
      <c r="A60" s="45" t="s">
        <v>146</v>
      </c>
      <c r="B60" s="17"/>
      <c r="C60" s="41">
        <v>25</v>
      </c>
      <c r="E60" s="27">
        <v>1248502</v>
      </c>
      <c r="F60" s="50"/>
      <c r="G60" s="50">
        <v>3815907</v>
      </c>
      <c r="H60" s="50"/>
      <c r="I60" s="50">
        <v>0</v>
      </c>
      <c r="J60" s="50"/>
      <c r="K60" s="50">
        <v>2294810</v>
      </c>
    </row>
    <row r="61" spans="1:11" ht="23.25" x14ac:dyDescent="0.2">
      <c r="A61" s="45" t="s">
        <v>90</v>
      </c>
      <c r="B61" s="17"/>
      <c r="C61" s="41" t="s">
        <v>302</v>
      </c>
      <c r="E61" s="27">
        <v>504966</v>
      </c>
      <c r="F61" s="50"/>
      <c r="G61" s="50">
        <v>438384</v>
      </c>
      <c r="H61" s="50"/>
      <c r="I61" s="50">
        <f>25984+1</f>
        <v>25985</v>
      </c>
      <c r="J61" s="50"/>
      <c r="K61" s="50">
        <v>27855</v>
      </c>
    </row>
    <row r="62" spans="1:11" ht="23.25" x14ac:dyDescent="0.2">
      <c r="A62" s="45" t="s">
        <v>271</v>
      </c>
      <c r="B62" s="17"/>
      <c r="C62" s="41">
        <v>2</v>
      </c>
      <c r="E62" s="27">
        <v>314539</v>
      </c>
      <c r="F62" s="50"/>
      <c r="G62" s="50">
        <v>392065</v>
      </c>
      <c r="H62" s="50"/>
      <c r="I62" s="50">
        <v>0</v>
      </c>
      <c r="J62" s="50"/>
      <c r="K62" s="50">
        <v>0</v>
      </c>
    </row>
    <row r="63" spans="1:11" ht="23.25" x14ac:dyDescent="0.2">
      <c r="A63" s="47" t="s">
        <v>147</v>
      </c>
      <c r="B63" s="17"/>
      <c r="C63" s="41">
        <v>25</v>
      </c>
      <c r="E63" s="27">
        <v>99929</v>
      </c>
      <c r="F63" s="50"/>
      <c r="G63" s="50">
        <v>196628</v>
      </c>
      <c r="H63" s="50"/>
      <c r="I63" s="50">
        <v>99929</v>
      </c>
      <c r="J63" s="50"/>
      <c r="K63" s="50">
        <v>196628</v>
      </c>
    </row>
    <row r="64" spans="1:11" ht="23.25" x14ac:dyDescent="0.2">
      <c r="A64" s="45" t="s">
        <v>177</v>
      </c>
      <c r="B64" s="17"/>
      <c r="C64" s="41">
        <v>27</v>
      </c>
      <c r="E64" s="27">
        <v>287811</v>
      </c>
      <c r="F64" s="18"/>
      <c r="G64" s="18">
        <v>359356</v>
      </c>
      <c r="H64" s="18"/>
      <c r="I64" s="50">
        <v>0</v>
      </c>
      <c r="J64" s="18"/>
      <c r="K64" s="50">
        <v>0</v>
      </c>
    </row>
    <row r="65" spans="1:13" ht="23.25" x14ac:dyDescent="0.2">
      <c r="A65" s="45" t="s">
        <v>178</v>
      </c>
      <c r="B65" s="17"/>
      <c r="C65" s="41">
        <v>28</v>
      </c>
      <c r="E65" s="27">
        <v>206918</v>
      </c>
      <c r="F65" s="18"/>
      <c r="G65" s="18">
        <v>212104</v>
      </c>
      <c r="H65" s="18"/>
      <c r="I65" s="50">
        <v>0</v>
      </c>
      <c r="J65" s="18"/>
      <c r="K65" s="50">
        <v>0</v>
      </c>
    </row>
    <row r="66" spans="1:13" ht="23.25" x14ac:dyDescent="0.2">
      <c r="A66" s="45" t="s">
        <v>231</v>
      </c>
      <c r="B66" s="17"/>
      <c r="C66" s="41">
        <v>29</v>
      </c>
      <c r="E66" s="27">
        <v>317823</v>
      </c>
      <c r="F66" s="50"/>
      <c r="G66" s="50">
        <v>349484</v>
      </c>
      <c r="H66" s="50"/>
      <c r="I66" s="50">
        <v>0</v>
      </c>
      <c r="J66" s="50"/>
      <c r="K66" s="50">
        <v>7502</v>
      </c>
    </row>
    <row r="67" spans="1:13" ht="23.25" x14ac:dyDescent="0.2">
      <c r="A67" s="47" t="s">
        <v>232</v>
      </c>
      <c r="B67" s="17"/>
      <c r="C67" s="41">
        <v>30</v>
      </c>
      <c r="E67" s="27">
        <v>402814</v>
      </c>
      <c r="F67" s="50"/>
      <c r="G67" s="50">
        <v>395009</v>
      </c>
      <c r="H67" s="50"/>
      <c r="I67" s="50">
        <v>4791</v>
      </c>
      <c r="J67" s="50"/>
      <c r="K67" s="50">
        <v>4916</v>
      </c>
    </row>
    <row r="68" spans="1:13" ht="23.25" x14ac:dyDescent="0.2">
      <c r="A68" s="47" t="s">
        <v>233</v>
      </c>
      <c r="B68" s="17"/>
      <c r="C68" s="41">
        <v>31</v>
      </c>
      <c r="E68" s="51">
        <v>0</v>
      </c>
      <c r="F68" s="50"/>
      <c r="G68" s="50">
        <v>149035</v>
      </c>
      <c r="H68" s="50"/>
      <c r="I68" s="50">
        <v>0</v>
      </c>
      <c r="J68" s="50"/>
      <c r="K68" s="50">
        <v>149035</v>
      </c>
    </row>
    <row r="69" spans="1:13" ht="23.25" x14ac:dyDescent="0.2">
      <c r="A69" s="47" t="s">
        <v>234</v>
      </c>
      <c r="B69" s="17"/>
      <c r="C69" s="41">
        <v>31</v>
      </c>
      <c r="E69" s="27">
        <v>2569775</v>
      </c>
      <c r="F69" s="50"/>
      <c r="G69" s="50">
        <v>3072802</v>
      </c>
      <c r="H69" s="50"/>
      <c r="I69" s="50">
        <v>0</v>
      </c>
      <c r="J69" s="50"/>
      <c r="K69" s="50">
        <v>1999519</v>
      </c>
    </row>
    <row r="70" spans="1:13" ht="23.25" x14ac:dyDescent="0.2">
      <c r="A70" s="47" t="s">
        <v>19</v>
      </c>
      <c r="B70" s="17"/>
      <c r="C70" s="41"/>
      <c r="E70" s="27">
        <v>126742</v>
      </c>
      <c r="F70" s="50"/>
      <c r="G70" s="50">
        <v>66139</v>
      </c>
      <c r="H70" s="50"/>
      <c r="I70" s="50">
        <v>7350</v>
      </c>
      <c r="J70" s="50"/>
      <c r="K70" s="50">
        <v>0</v>
      </c>
    </row>
    <row r="71" spans="1:13" ht="23.25" x14ac:dyDescent="0.2">
      <c r="A71" s="42" t="s">
        <v>20</v>
      </c>
      <c r="B71" s="17"/>
      <c r="C71" s="41"/>
      <c r="E71" s="27">
        <v>84337</v>
      </c>
      <c r="F71" s="50"/>
      <c r="G71" s="53">
        <v>100316</v>
      </c>
      <c r="H71" s="50"/>
      <c r="I71" s="50">
        <v>21455</v>
      </c>
      <c r="J71" s="50"/>
      <c r="K71" s="50">
        <v>7400</v>
      </c>
    </row>
    <row r="72" spans="1:13" ht="23.25" x14ac:dyDescent="0.2">
      <c r="A72" s="36" t="s">
        <v>21</v>
      </c>
      <c r="C72" s="41"/>
      <c r="E72" s="52">
        <f>SUM(E60:E71)</f>
        <v>6164156</v>
      </c>
      <c r="F72" s="50"/>
      <c r="G72" s="52">
        <f>SUM(G60:G71)</f>
        <v>9547229</v>
      </c>
      <c r="H72" s="50"/>
      <c r="I72" s="52">
        <f>SUM(I60:I71)</f>
        <v>159510</v>
      </c>
      <c r="J72" s="50"/>
      <c r="K72" s="52">
        <f>SUM(K60:K71)</f>
        <v>4687665</v>
      </c>
    </row>
    <row r="73" spans="1:13" ht="23.25" x14ac:dyDescent="0.2">
      <c r="A73" s="36" t="s">
        <v>22</v>
      </c>
      <c r="C73" s="41"/>
      <c r="E73" s="50"/>
      <c r="F73" s="50"/>
      <c r="G73" s="50"/>
      <c r="H73" s="50"/>
      <c r="I73" s="50"/>
      <c r="J73" s="50"/>
      <c r="K73" s="50"/>
    </row>
    <row r="74" spans="1:13" ht="23.25" x14ac:dyDescent="0.2">
      <c r="A74" s="42" t="s">
        <v>235</v>
      </c>
      <c r="C74" s="41">
        <v>29</v>
      </c>
      <c r="E74" s="27">
        <v>699382</v>
      </c>
      <c r="F74" s="50"/>
      <c r="G74" s="50">
        <v>531628</v>
      </c>
      <c r="H74" s="50"/>
      <c r="I74" s="50">
        <v>0</v>
      </c>
      <c r="J74" s="50"/>
      <c r="K74" s="50">
        <v>0</v>
      </c>
    </row>
    <row r="75" spans="1:13" ht="23.25" x14ac:dyDescent="0.2">
      <c r="A75" s="42" t="s">
        <v>236</v>
      </c>
      <c r="C75" s="41">
        <v>30</v>
      </c>
      <c r="E75" s="50">
        <v>954829</v>
      </c>
      <c r="F75" s="50"/>
      <c r="G75" s="50">
        <v>971677</v>
      </c>
      <c r="H75" s="50"/>
      <c r="I75" s="50">
        <v>22784</v>
      </c>
      <c r="J75" s="50"/>
      <c r="K75" s="50">
        <v>25224</v>
      </c>
    </row>
    <row r="76" spans="1:13" ht="23.25" x14ac:dyDescent="0.2">
      <c r="A76" s="42" t="s">
        <v>237</v>
      </c>
      <c r="C76" s="41">
        <v>31</v>
      </c>
      <c r="E76" s="50">
        <v>9494161</v>
      </c>
      <c r="F76" s="50"/>
      <c r="G76" s="50">
        <v>7506322</v>
      </c>
      <c r="H76" s="50"/>
      <c r="I76" s="50">
        <v>5115194</v>
      </c>
      <c r="J76" s="50"/>
      <c r="K76" s="50">
        <v>1637282</v>
      </c>
    </row>
    <row r="77" spans="1:13" ht="23.25" x14ac:dyDescent="0.2">
      <c r="A77" s="42" t="s">
        <v>183</v>
      </c>
      <c r="C77" s="41" t="s">
        <v>303</v>
      </c>
      <c r="E77" s="18">
        <v>352711</v>
      </c>
      <c r="F77" s="18"/>
      <c r="G77" s="18">
        <v>392109</v>
      </c>
      <c r="H77" s="18"/>
      <c r="I77" s="27">
        <v>0</v>
      </c>
      <c r="J77" s="18"/>
      <c r="K77" s="27">
        <v>0</v>
      </c>
    </row>
    <row r="78" spans="1:13" ht="23.25" x14ac:dyDescent="0.2">
      <c r="A78" s="42" t="s">
        <v>23</v>
      </c>
      <c r="C78" s="41"/>
      <c r="E78" s="50">
        <v>18137</v>
      </c>
      <c r="F78" s="50"/>
      <c r="G78" s="50">
        <v>17638</v>
      </c>
      <c r="H78" s="50"/>
      <c r="I78" s="50">
        <v>6659</v>
      </c>
      <c r="J78" s="50"/>
      <c r="K78" s="50">
        <v>6394</v>
      </c>
    </row>
    <row r="79" spans="1:13" ht="23.25" x14ac:dyDescent="0.2">
      <c r="A79" s="42" t="s">
        <v>238</v>
      </c>
      <c r="C79" s="41">
        <v>2</v>
      </c>
      <c r="E79" s="50">
        <v>91899</v>
      </c>
      <c r="F79" s="50"/>
      <c r="G79" s="50">
        <v>89191</v>
      </c>
      <c r="H79" s="50"/>
      <c r="I79" s="50">
        <v>18388</v>
      </c>
      <c r="J79" s="50"/>
      <c r="K79" s="50">
        <v>18016</v>
      </c>
      <c r="L79" s="27"/>
      <c r="M79" s="27"/>
    </row>
    <row r="80" spans="1:13" ht="23.25" x14ac:dyDescent="0.2">
      <c r="A80" s="42" t="s">
        <v>104</v>
      </c>
      <c r="C80" s="41"/>
      <c r="E80" s="50">
        <v>30746</v>
      </c>
      <c r="F80" s="50"/>
      <c r="G80" s="50">
        <v>29748</v>
      </c>
      <c r="H80" s="50"/>
      <c r="I80" s="50">
        <v>15842</v>
      </c>
      <c r="J80" s="50"/>
      <c r="K80" s="50">
        <v>14844</v>
      </c>
    </row>
    <row r="81" spans="1:11" ht="23.25" x14ac:dyDescent="0.2">
      <c r="A81" s="42" t="s">
        <v>24</v>
      </c>
      <c r="C81" s="41">
        <v>33</v>
      </c>
      <c r="E81" s="53">
        <v>48821</v>
      </c>
      <c r="F81" s="50"/>
      <c r="G81" s="53">
        <v>49389</v>
      </c>
      <c r="H81" s="50"/>
      <c r="I81" s="53">
        <v>615</v>
      </c>
      <c r="J81" s="50"/>
      <c r="K81" s="53">
        <v>737</v>
      </c>
    </row>
    <row r="82" spans="1:11" ht="23.25" x14ac:dyDescent="0.2">
      <c r="A82" s="36" t="s">
        <v>25</v>
      </c>
      <c r="C82" s="8"/>
      <c r="E82" s="50">
        <f>SUM(E74:E81)</f>
        <v>11690686</v>
      </c>
      <c r="F82" s="50"/>
      <c r="G82" s="50">
        <f>SUM(G74:G81)</f>
        <v>9587702</v>
      </c>
      <c r="H82" s="50"/>
      <c r="I82" s="50">
        <f>SUM(I74:I81)</f>
        <v>5179482</v>
      </c>
      <c r="J82" s="50"/>
      <c r="K82" s="50">
        <f>SUM(K74:K81)</f>
        <v>1702497</v>
      </c>
    </row>
    <row r="83" spans="1:11" ht="23.25" x14ac:dyDescent="0.2">
      <c r="A83" s="36" t="s">
        <v>26</v>
      </c>
      <c r="C83" s="8"/>
      <c r="E83" s="52">
        <f>E82+E72</f>
        <v>17854842</v>
      </c>
      <c r="F83" s="50"/>
      <c r="G83" s="52">
        <f>G82+G72</f>
        <v>19134931</v>
      </c>
      <c r="H83" s="50"/>
      <c r="I83" s="52">
        <f>I82+I72</f>
        <v>5338992</v>
      </c>
      <c r="J83" s="50"/>
      <c r="K83" s="52">
        <f>K82+K72</f>
        <v>6390162</v>
      </c>
    </row>
    <row r="84" spans="1:11" ht="23.25" x14ac:dyDescent="0.2">
      <c r="E84" s="24"/>
      <c r="F84" s="24"/>
      <c r="G84" s="24"/>
      <c r="I84" s="24"/>
      <c r="J84" s="24"/>
      <c r="K84" s="24"/>
    </row>
    <row r="85" spans="1:11" ht="23.25" x14ac:dyDescent="0.2">
      <c r="A85" s="7" t="s">
        <v>268</v>
      </c>
      <c r="E85" s="24"/>
      <c r="F85" s="24"/>
      <c r="G85" s="24"/>
      <c r="I85" s="24"/>
      <c r="J85" s="24"/>
      <c r="K85" s="24"/>
    </row>
    <row r="86" spans="1:11" s="5" customFormat="1" ht="23.25" x14ac:dyDescent="0.2">
      <c r="A86" s="1" t="s">
        <v>100</v>
      </c>
      <c r="B86" s="2"/>
      <c r="C86" s="3"/>
      <c r="D86" s="4"/>
      <c r="E86" s="4"/>
      <c r="F86" s="4"/>
      <c r="G86" s="4"/>
      <c r="H86" s="4"/>
      <c r="I86" s="4"/>
      <c r="J86" s="4"/>
      <c r="K86" s="4"/>
    </row>
    <row r="87" spans="1:11" s="5" customFormat="1" ht="23.25" x14ac:dyDescent="0.2">
      <c r="A87" s="35" t="s">
        <v>125</v>
      </c>
      <c r="B87" s="2"/>
      <c r="C87" s="3"/>
      <c r="D87" s="4"/>
      <c r="E87" s="4"/>
      <c r="F87" s="4"/>
      <c r="G87" s="4"/>
      <c r="H87" s="4"/>
      <c r="I87" s="2"/>
      <c r="J87" s="4"/>
      <c r="K87" s="2"/>
    </row>
    <row r="88" spans="1:11" s="37" customFormat="1" ht="22.5" customHeight="1" x14ac:dyDescent="0.2">
      <c r="A88" s="36" t="s">
        <v>297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spans="1:11" ht="23.25" x14ac:dyDescent="0.2">
      <c r="A89" s="3"/>
      <c r="B89" s="4"/>
      <c r="C89" s="3"/>
      <c r="D89" s="4"/>
      <c r="E89" s="4"/>
      <c r="F89" s="4"/>
      <c r="G89" s="4"/>
      <c r="H89" s="4"/>
      <c r="I89" s="4"/>
      <c r="J89" s="4"/>
      <c r="K89" s="6" t="s">
        <v>110</v>
      </c>
    </row>
    <row r="90" spans="1:11" ht="23.25" x14ac:dyDescent="0.2">
      <c r="E90" s="120" t="s">
        <v>1</v>
      </c>
      <c r="F90" s="120"/>
      <c r="G90" s="120"/>
      <c r="H90" s="9"/>
      <c r="I90" s="120" t="s">
        <v>2</v>
      </c>
      <c r="J90" s="120"/>
      <c r="K90" s="120"/>
    </row>
    <row r="91" spans="1:11" ht="23.25" x14ac:dyDescent="0.2">
      <c r="C91" s="10" t="s">
        <v>3</v>
      </c>
      <c r="D91" s="11"/>
      <c r="E91" s="38" t="s">
        <v>298</v>
      </c>
      <c r="F91" s="13"/>
      <c r="G91" s="38" t="s">
        <v>299</v>
      </c>
      <c r="H91" s="14"/>
      <c r="I91" s="38" t="s">
        <v>298</v>
      </c>
      <c r="J91" s="13"/>
      <c r="K91" s="38" t="s">
        <v>299</v>
      </c>
    </row>
    <row r="92" spans="1:11" ht="23.25" x14ac:dyDescent="0.2">
      <c r="C92" s="10"/>
      <c r="D92" s="11"/>
      <c r="E92" s="39" t="s">
        <v>106</v>
      </c>
      <c r="F92" s="40"/>
      <c r="G92" s="39" t="s">
        <v>107</v>
      </c>
      <c r="H92" s="14"/>
      <c r="I92" s="39" t="s">
        <v>106</v>
      </c>
      <c r="J92" s="40"/>
      <c r="K92" s="39" t="s">
        <v>107</v>
      </c>
    </row>
    <row r="93" spans="1:11" ht="23.25" x14ac:dyDescent="0.2">
      <c r="C93" s="10"/>
      <c r="D93" s="11"/>
      <c r="E93" s="39" t="s">
        <v>108</v>
      </c>
      <c r="F93" s="40"/>
      <c r="G93" s="39"/>
      <c r="H93" s="14"/>
      <c r="I93" s="39" t="s">
        <v>108</v>
      </c>
      <c r="J93" s="40"/>
      <c r="K93" s="39"/>
    </row>
    <row r="94" spans="1:11" ht="23.25" x14ac:dyDescent="0.2">
      <c r="A94" s="36" t="s">
        <v>27</v>
      </c>
      <c r="E94" s="25"/>
      <c r="F94" s="25"/>
      <c r="G94" s="25"/>
      <c r="I94" s="25"/>
      <c r="J94" s="25"/>
      <c r="K94" s="25"/>
    </row>
    <row r="95" spans="1:11" ht="23.25" x14ac:dyDescent="0.2">
      <c r="A95" s="42" t="s">
        <v>28</v>
      </c>
      <c r="C95" s="41">
        <v>34</v>
      </c>
      <c r="E95" s="25"/>
      <c r="F95" s="25"/>
      <c r="G95" s="25"/>
      <c r="I95" s="25"/>
      <c r="J95" s="25"/>
      <c r="K95" s="25"/>
    </row>
    <row r="96" spans="1:11" ht="23.25" x14ac:dyDescent="0.2">
      <c r="A96" s="47" t="s">
        <v>29</v>
      </c>
      <c r="B96" s="17"/>
      <c r="C96" s="41"/>
      <c r="E96" s="25"/>
      <c r="F96" s="25"/>
      <c r="G96" s="25"/>
      <c r="I96" s="25"/>
      <c r="J96" s="25"/>
      <c r="K96" s="25"/>
    </row>
    <row r="97" spans="1:12" ht="23.25" x14ac:dyDescent="0.2">
      <c r="A97" s="47" t="s">
        <v>304</v>
      </c>
      <c r="B97" s="17"/>
      <c r="C97" s="41"/>
      <c r="E97" s="25"/>
      <c r="F97" s="25"/>
      <c r="G97" s="25"/>
      <c r="I97" s="25"/>
      <c r="J97" s="25"/>
      <c r="K97" s="25"/>
    </row>
    <row r="98" spans="1:12" thickBot="1" x14ac:dyDescent="0.25">
      <c r="A98" s="47" t="s">
        <v>335</v>
      </c>
      <c r="B98" s="17"/>
      <c r="C98" s="41"/>
      <c r="E98" s="54">
        <v>1159077</v>
      </c>
      <c r="F98" s="25"/>
      <c r="G98" s="54">
        <v>1470721</v>
      </c>
      <c r="I98" s="54">
        <v>1159077</v>
      </c>
      <c r="K98" s="54">
        <v>1470721</v>
      </c>
    </row>
    <row r="99" spans="1:12" thickTop="1" x14ac:dyDescent="0.2">
      <c r="A99" s="47" t="s">
        <v>30</v>
      </c>
      <c r="B99" s="17"/>
      <c r="C99" s="41"/>
      <c r="E99" s="25"/>
      <c r="F99" s="25"/>
      <c r="G99" s="25"/>
      <c r="I99" s="25"/>
      <c r="K99" s="25"/>
    </row>
    <row r="100" spans="1:12" ht="23.25" x14ac:dyDescent="0.2">
      <c r="A100" s="47" t="s">
        <v>305</v>
      </c>
      <c r="B100" s="17"/>
      <c r="C100" s="41"/>
      <c r="E100" s="25"/>
      <c r="F100" s="25"/>
      <c r="G100" s="25"/>
      <c r="I100" s="25"/>
      <c r="K100" s="25"/>
    </row>
    <row r="101" spans="1:12" ht="23.25" x14ac:dyDescent="0.2">
      <c r="A101" s="47" t="s">
        <v>306</v>
      </c>
      <c r="B101" s="17"/>
      <c r="C101" s="41"/>
      <c r="E101" s="25">
        <v>1024048</v>
      </c>
      <c r="F101" s="25"/>
      <c r="G101" s="25">
        <v>921434</v>
      </c>
      <c r="I101" s="25">
        <v>1024048</v>
      </c>
      <c r="K101" s="25">
        <v>921434</v>
      </c>
    </row>
    <row r="102" spans="1:12" ht="23.25" x14ac:dyDescent="0.2">
      <c r="A102" s="42" t="s">
        <v>31</v>
      </c>
      <c r="B102" s="17"/>
      <c r="C102" s="41"/>
      <c r="E102" s="8">
        <v>1929832</v>
      </c>
      <c r="F102" s="25"/>
      <c r="G102" s="8">
        <v>696497</v>
      </c>
      <c r="I102" s="8">
        <v>1929832</v>
      </c>
      <c r="K102" s="8">
        <v>696497</v>
      </c>
    </row>
    <row r="103" spans="1:12" ht="23.25" x14ac:dyDescent="0.2">
      <c r="A103" s="42" t="s">
        <v>179</v>
      </c>
      <c r="C103" s="41">
        <v>17</v>
      </c>
      <c r="E103" s="8">
        <v>1025703</v>
      </c>
      <c r="F103" s="25"/>
      <c r="G103" s="8">
        <v>1149790</v>
      </c>
      <c r="I103" s="8">
        <v>1025703</v>
      </c>
      <c r="K103" s="8">
        <v>1149790</v>
      </c>
    </row>
    <row r="104" spans="1:12" ht="23.25" x14ac:dyDescent="0.2">
      <c r="A104" s="42" t="s">
        <v>239</v>
      </c>
      <c r="C104" s="41"/>
      <c r="E104" s="27">
        <v>-901</v>
      </c>
      <c r="F104" s="25"/>
      <c r="G104" s="8">
        <v>-901</v>
      </c>
      <c r="I104" s="8">
        <v>-901</v>
      </c>
      <c r="K104" s="8">
        <v>-901</v>
      </c>
    </row>
    <row r="105" spans="1:12" ht="23.25" x14ac:dyDescent="0.2">
      <c r="A105" s="42" t="s">
        <v>291</v>
      </c>
      <c r="B105" s="5"/>
      <c r="C105" s="41">
        <v>35.299999999999997</v>
      </c>
      <c r="E105" s="27">
        <v>3785</v>
      </c>
      <c r="F105" s="27"/>
      <c r="G105" s="27">
        <v>2149</v>
      </c>
      <c r="H105" s="27"/>
      <c r="I105" s="27">
        <v>3785</v>
      </c>
      <c r="J105" s="27"/>
      <c r="K105" s="27">
        <v>2149</v>
      </c>
      <c r="L105" s="26"/>
    </row>
    <row r="106" spans="1:12" ht="23.25" x14ac:dyDescent="0.2">
      <c r="A106" s="42" t="s">
        <v>292</v>
      </c>
      <c r="B106" s="5"/>
      <c r="C106" s="41">
        <v>34</v>
      </c>
      <c r="E106" s="27">
        <v>95574</v>
      </c>
      <c r="F106" s="27"/>
      <c r="G106" s="27">
        <v>32367</v>
      </c>
      <c r="H106" s="27"/>
      <c r="I106" s="27">
        <v>95574</v>
      </c>
      <c r="J106" s="27"/>
      <c r="K106" s="27">
        <v>32367</v>
      </c>
      <c r="L106" s="26"/>
    </row>
    <row r="107" spans="1:12" ht="23.25" x14ac:dyDescent="0.2">
      <c r="A107" s="47" t="s">
        <v>32</v>
      </c>
      <c r="B107" s="5"/>
      <c r="C107" s="41"/>
      <c r="E107" s="27"/>
      <c r="F107" s="27"/>
    </row>
    <row r="108" spans="1:12" ht="23.25" x14ac:dyDescent="0.2">
      <c r="A108" s="47" t="s">
        <v>33</v>
      </c>
      <c r="B108" s="5"/>
      <c r="C108" s="41"/>
      <c r="E108" s="25">
        <v>147072</v>
      </c>
      <c r="F108" s="25"/>
      <c r="G108" s="25">
        <v>147072</v>
      </c>
      <c r="I108" s="25">
        <v>147072</v>
      </c>
      <c r="K108" s="25">
        <v>147072</v>
      </c>
    </row>
    <row r="109" spans="1:12" ht="23.25" x14ac:dyDescent="0.2">
      <c r="A109" s="47" t="s">
        <v>34</v>
      </c>
      <c r="B109" s="5"/>
      <c r="C109" s="41"/>
      <c r="E109" s="27">
        <v>847459</v>
      </c>
      <c r="F109" s="27"/>
      <c r="G109" s="27">
        <v>678666</v>
      </c>
      <c r="H109" s="27"/>
      <c r="I109" s="27">
        <v>905643</v>
      </c>
      <c r="K109" s="25">
        <v>736850</v>
      </c>
      <c r="L109" s="26"/>
    </row>
    <row r="110" spans="1:12" ht="23.25" x14ac:dyDescent="0.2">
      <c r="A110" s="47" t="s">
        <v>35</v>
      </c>
      <c r="B110" s="5"/>
      <c r="E110" s="48">
        <v>129536</v>
      </c>
      <c r="F110" s="27"/>
      <c r="G110" s="48">
        <v>112108</v>
      </c>
      <c r="H110" s="27"/>
      <c r="I110" s="48">
        <v>71352</v>
      </c>
      <c r="K110" s="55">
        <v>53924</v>
      </c>
    </row>
    <row r="111" spans="1:12" ht="23.25" customHeight="1" x14ac:dyDescent="0.2">
      <c r="A111" s="47" t="s">
        <v>82</v>
      </c>
      <c r="B111" s="5"/>
      <c r="E111" s="25">
        <f>SUM(E101:E110)</f>
        <v>5202108</v>
      </c>
      <c r="F111" s="25"/>
      <c r="G111" s="25">
        <f>SUM(G101:G110)</f>
        <v>3739182</v>
      </c>
      <c r="I111" s="25">
        <f>SUM(I101:I110)</f>
        <v>5202108</v>
      </c>
      <c r="K111" s="25">
        <f>SUM(K101:K110)</f>
        <v>3739182</v>
      </c>
    </row>
    <row r="112" spans="1:12" s="26" customFormat="1" ht="23.25" customHeight="1" x14ac:dyDescent="0.2">
      <c r="A112" s="47" t="s">
        <v>36</v>
      </c>
      <c r="B112" s="56"/>
      <c r="C112" s="29"/>
      <c r="E112" s="55">
        <v>4312067</v>
      </c>
      <c r="F112" s="25"/>
      <c r="G112" s="55">
        <v>3026976</v>
      </c>
      <c r="H112" s="8"/>
      <c r="I112" s="48">
        <v>0</v>
      </c>
      <c r="J112" s="8"/>
      <c r="K112" s="48">
        <v>0</v>
      </c>
    </row>
    <row r="113" spans="1:11" ht="23.25" customHeight="1" x14ac:dyDescent="0.2">
      <c r="A113" s="57" t="s">
        <v>37</v>
      </c>
      <c r="B113" s="5"/>
      <c r="E113" s="55">
        <f>SUM(E111:E112)</f>
        <v>9514175</v>
      </c>
      <c r="F113" s="25"/>
      <c r="G113" s="55">
        <f>SUM(G111:G112)</f>
        <v>6766158</v>
      </c>
      <c r="I113" s="55">
        <f>SUM(I111:I112)</f>
        <v>5202108</v>
      </c>
      <c r="K113" s="55">
        <f>SUM(K111:K112)</f>
        <v>3739182</v>
      </c>
    </row>
    <row r="114" spans="1:11" ht="23.25" customHeight="1" thickBot="1" x14ac:dyDescent="0.25">
      <c r="A114" s="36" t="s">
        <v>38</v>
      </c>
      <c r="E114" s="54">
        <f>E113+E83</f>
        <v>27369017</v>
      </c>
      <c r="F114" s="25"/>
      <c r="G114" s="54">
        <f>G113+G83</f>
        <v>25901089</v>
      </c>
      <c r="I114" s="54">
        <f>I113+I83</f>
        <v>10541100</v>
      </c>
      <c r="K114" s="54">
        <f>K113+K83</f>
        <v>10129344</v>
      </c>
    </row>
    <row r="115" spans="1:11" ht="23.25" customHeight="1" thickTop="1" x14ac:dyDescent="0.2">
      <c r="C115" s="58"/>
      <c r="E115" s="25">
        <f>E114-E47</f>
        <v>0</v>
      </c>
      <c r="G115" s="25">
        <f>G114-G47</f>
        <v>0</v>
      </c>
      <c r="I115" s="25">
        <f>I114-I47</f>
        <v>0</v>
      </c>
      <c r="K115" s="25">
        <f>K114-K47</f>
        <v>0</v>
      </c>
    </row>
    <row r="116" spans="1:11" ht="23.25" customHeight="1" x14ac:dyDescent="0.2">
      <c r="A116" s="7" t="s">
        <v>268</v>
      </c>
      <c r="C116" s="58"/>
    </row>
    <row r="117" spans="1:11" ht="23.25" customHeight="1" x14ac:dyDescent="0.2">
      <c r="C117" s="58"/>
    </row>
    <row r="118" spans="1:11" ht="23.25" customHeight="1" x14ac:dyDescent="0.2">
      <c r="A118" s="59"/>
      <c r="B118" s="26"/>
      <c r="C118" s="58"/>
    </row>
    <row r="119" spans="1:11" ht="23.25" customHeight="1" x14ac:dyDescent="0.2">
      <c r="A119" s="29"/>
      <c r="B119" s="26"/>
      <c r="C119" s="58"/>
    </row>
    <row r="120" spans="1:11" ht="23.25" customHeight="1" x14ac:dyDescent="0.2">
      <c r="B120" s="30" t="s">
        <v>39</v>
      </c>
    </row>
    <row r="121" spans="1:11" ht="23.25" customHeight="1" x14ac:dyDescent="0.2">
      <c r="A121" s="59"/>
      <c r="B121" s="26"/>
      <c r="C121" s="58"/>
    </row>
    <row r="122" spans="1:11" ht="23.25" x14ac:dyDescent="0.2"/>
    <row r="123" spans="1:11" ht="23.25" x14ac:dyDescent="0.2"/>
    <row r="124" spans="1:11" ht="23.25" x14ac:dyDescent="0.2"/>
    <row r="125" spans="1:11" ht="23.25" x14ac:dyDescent="0.2"/>
    <row r="126" spans="1:11" ht="23.25" x14ac:dyDescent="0.2"/>
    <row r="127" spans="1:11" ht="23.25" x14ac:dyDescent="0.2"/>
    <row r="128" spans="1:11" ht="23.25" x14ac:dyDescent="0.2"/>
    <row r="129" spans="2:13" s="7" customFormat="1" ht="23.25" x14ac:dyDescent="0.2">
      <c r="B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2:13" s="7" customFormat="1" ht="23.25" x14ac:dyDescent="0.2">
      <c r="B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2:13" s="7" customFormat="1" ht="23.25" x14ac:dyDescent="0.2">
      <c r="B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2:13" s="7" customFormat="1" ht="23.25" x14ac:dyDescent="0.2">
      <c r="B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2:13" s="7" customFormat="1" ht="23.25" x14ac:dyDescent="0.2">
      <c r="B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2:13" s="7" customFormat="1" ht="23.25" x14ac:dyDescent="0.2">
      <c r="B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2:13" s="7" customFormat="1" ht="23.25" x14ac:dyDescent="0.2">
      <c r="B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2:13" s="7" customFormat="1" ht="23.25" x14ac:dyDescent="0.2">
      <c r="B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2:13" s="7" customFormat="1" ht="23.25" x14ac:dyDescent="0.2">
      <c r="B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2:13" s="7" customFormat="1" ht="23.25" x14ac:dyDescent="0.2">
      <c r="B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2:13" s="7" customFormat="1" ht="23.25" x14ac:dyDescent="0.2">
      <c r="B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spans="2:13" s="7" customFormat="1" ht="23.25" x14ac:dyDescent="0.2">
      <c r="B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2:13" s="7" customFormat="1" ht="23.25" x14ac:dyDescent="0.2">
      <c r="B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2:13" s="7" customFormat="1" ht="23.25" x14ac:dyDescent="0.2">
      <c r="B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2:13" s="7" customFormat="1" ht="23.25" x14ac:dyDescent="0.2">
      <c r="B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2:13" s="7" customFormat="1" ht="23.25" x14ac:dyDescent="0.2">
      <c r="B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2:13" s="7" customFormat="1" ht="23.25" x14ac:dyDescent="0.2">
      <c r="B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2:13" s="7" customFormat="1" ht="23.25" x14ac:dyDescent="0.2">
      <c r="B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2:13" s="7" customFormat="1" ht="23.25" x14ac:dyDescent="0.2">
      <c r="B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2:13" s="7" customFormat="1" ht="23.25" x14ac:dyDescent="0.2">
      <c r="B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spans="2:13" s="7" customFormat="1" ht="23.25" x14ac:dyDescent="0.2">
      <c r="B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2:13" s="7" customFormat="1" ht="23.25" x14ac:dyDescent="0.2">
      <c r="B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2:13" s="7" customFormat="1" ht="23.25" x14ac:dyDescent="0.2">
      <c r="B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spans="2:13" s="7" customFormat="1" ht="23.25" x14ac:dyDescent="0.2">
      <c r="B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2:13" s="7" customFormat="1" ht="23.25" x14ac:dyDescent="0.2">
      <c r="B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2:13" s="7" customFormat="1" ht="23.25" x14ac:dyDescent="0.2">
      <c r="B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2:13" s="7" customFormat="1" ht="23.25" x14ac:dyDescent="0.2">
      <c r="B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2:13" s="7" customFormat="1" ht="23.25" x14ac:dyDescent="0.2">
      <c r="B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2:13" s="7" customFormat="1" ht="23.25" x14ac:dyDescent="0.2">
      <c r="B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2:13" s="7" customFormat="1" ht="23.25" x14ac:dyDescent="0.2">
      <c r="B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2:13" s="7" customFormat="1" ht="23.25" x14ac:dyDescent="0.2">
      <c r="B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2:13" s="7" customFormat="1" ht="23.25" x14ac:dyDescent="0.2">
      <c r="B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2:13" s="7" customFormat="1" ht="23.25" x14ac:dyDescent="0.2">
      <c r="B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2:13" s="7" customFormat="1" ht="23.25" x14ac:dyDescent="0.2">
      <c r="B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2:13" s="7" customFormat="1" ht="23.25" x14ac:dyDescent="0.2">
      <c r="B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2:13" s="7" customFormat="1" ht="23.25" x14ac:dyDescent="0.2">
      <c r="B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2:13" s="7" customFormat="1" ht="23.25" x14ac:dyDescent="0.2">
      <c r="B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2:13" s="7" customFormat="1" ht="23.25" x14ac:dyDescent="0.2">
      <c r="B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2:13" s="7" customFormat="1" ht="23.25" x14ac:dyDescent="0.2">
      <c r="B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2:13" s="7" customFormat="1" ht="23.25" x14ac:dyDescent="0.2">
      <c r="B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2:13" s="7" customFormat="1" ht="23.25" x14ac:dyDescent="0.2">
      <c r="B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2:13" s="7" customFormat="1" ht="23.25" x14ac:dyDescent="0.2">
      <c r="B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2:13" s="7" customFormat="1" ht="23.25" x14ac:dyDescent="0.2">
      <c r="B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2:13" s="7" customFormat="1" ht="23.25" x14ac:dyDescent="0.2">
      <c r="B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2:13" s="7" customFormat="1" ht="23.25" x14ac:dyDescent="0.2">
      <c r="B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2:13" s="7" customFormat="1" ht="23.25" x14ac:dyDescent="0.2">
      <c r="B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2:13" s="7" customFormat="1" ht="23.25" x14ac:dyDescent="0.2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2:13" s="7" customFormat="1" ht="23.25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2:13" s="7" customFormat="1" ht="23.25" x14ac:dyDescent="0.2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2:13" s="7" customFormat="1" ht="23.25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</sheetData>
  <mergeCells count="6">
    <mergeCell ref="E5:G5"/>
    <mergeCell ref="I5:K5"/>
    <mergeCell ref="E54:G54"/>
    <mergeCell ref="I54:K54"/>
    <mergeCell ref="E90:G90"/>
    <mergeCell ref="I90:K90"/>
  </mergeCells>
  <pageMargins left="0.78740157480314965" right="0.39370078740157483" top="0.78740157480314965" bottom="0.19685039370078741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9" max="16383" man="1"/>
    <brk id="8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08"/>
  <sheetViews>
    <sheetView showGridLines="0" topLeftCell="A116" zoomScaleNormal="100" zoomScaleSheetLayoutView="70" workbookViewId="0">
      <selection activeCell="B133" sqref="B133"/>
    </sheetView>
  </sheetViews>
  <sheetFormatPr defaultColWidth="10.7109375" defaultRowHeight="21.75" customHeight="1" x14ac:dyDescent="0.2"/>
  <cols>
    <col min="1" max="1" width="72.42578125" style="7" customWidth="1"/>
    <col min="2" max="2" width="1.7109375" style="8" customWidth="1"/>
    <col min="3" max="3" width="7.7109375" style="7" customWidth="1"/>
    <col min="4" max="4" width="1.7109375" style="8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8" customWidth="1"/>
    <col min="9" max="9" width="16.7109375" style="8" customWidth="1"/>
    <col min="10" max="10" width="1.7109375" style="8" customWidth="1"/>
    <col min="11" max="11" width="16.7109375" style="8" customWidth="1"/>
    <col min="12" max="12" width="1.7109375" style="8" customWidth="1"/>
    <col min="13" max="16384" width="10.7109375" style="8"/>
  </cols>
  <sheetData>
    <row r="1" spans="1:21" s="76" customFormat="1" ht="21.75" customHeight="1" x14ac:dyDescent="0.2">
      <c r="I1" s="77"/>
      <c r="K1" s="6"/>
      <c r="L1" s="34" t="s">
        <v>109</v>
      </c>
      <c r="M1" s="77"/>
      <c r="O1" s="77"/>
      <c r="Q1" s="77"/>
      <c r="S1" s="77"/>
      <c r="U1" s="77"/>
    </row>
    <row r="2" spans="1:21" s="5" customFormat="1" ht="21.75" customHeight="1" x14ac:dyDescent="0.2">
      <c r="A2" s="1" t="s">
        <v>100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1.75" customHeight="1" x14ac:dyDescent="0.2">
      <c r="A3" s="1" t="s">
        <v>45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1.75" customHeight="1" x14ac:dyDescent="0.2">
      <c r="A4" s="1" t="s">
        <v>296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1.75" customHeight="1" x14ac:dyDescent="0.2">
      <c r="B5" s="2"/>
      <c r="C5" s="3"/>
      <c r="D5" s="4"/>
      <c r="E5" s="4"/>
      <c r="F5" s="4"/>
      <c r="G5" s="4"/>
      <c r="H5" s="4"/>
      <c r="I5" s="2"/>
      <c r="J5" s="4"/>
      <c r="K5" s="6" t="s">
        <v>144</v>
      </c>
    </row>
    <row r="6" spans="1:21" ht="21.75" customHeight="1" x14ac:dyDescent="0.2">
      <c r="E6" s="113"/>
      <c r="F6" s="113" t="s">
        <v>1</v>
      </c>
      <c r="G6" s="113"/>
      <c r="H6" s="9"/>
      <c r="I6" s="113"/>
      <c r="J6" s="113" t="s">
        <v>2</v>
      </c>
      <c r="K6" s="113"/>
    </row>
    <row r="7" spans="1:21" ht="21.75" customHeight="1" x14ac:dyDescent="0.2">
      <c r="C7" s="10" t="s">
        <v>3</v>
      </c>
      <c r="D7" s="11"/>
      <c r="E7" s="12">
        <v>2564</v>
      </c>
      <c r="F7" s="13"/>
      <c r="G7" s="12">
        <v>2563</v>
      </c>
      <c r="H7" s="14"/>
      <c r="I7" s="12">
        <v>2564</v>
      </c>
      <c r="J7" s="13"/>
      <c r="K7" s="12">
        <v>2563</v>
      </c>
    </row>
    <row r="8" spans="1:21" ht="21.75" customHeight="1" x14ac:dyDescent="0.2">
      <c r="A8" s="15" t="s">
        <v>141</v>
      </c>
      <c r="C8" s="10"/>
      <c r="D8" s="11"/>
      <c r="E8" s="12"/>
      <c r="F8" s="13"/>
      <c r="G8" s="12"/>
      <c r="H8" s="14"/>
      <c r="I8" s="12"/>
      <c r="J8" s="13"/>
      <c r="K8" s="12"/>
    </row>
    <row r="9" spans="1:21" ht="21.75" customHeight="1" x14ac:dyDescent="0.2">
      <c r="A9" s="15" t="s">
        <v>142</v>
      </c>
    </row>
    <row r="10" spans="1:21" ht="21.75" customHeight="1" x14ac:dyDescent="0.2">
      <c r="A10" s="16" t="s">
        <v>242</v>
      </c>
      <c r="B10" s="17"/>
      <c r="C10" s="41">
        <v>36</v>
      </c>
      <c r="E10" s="18">
        <v>1830682</v>
      </c>
      <c r="F10" s="18"/>
      <c r="G10" s="18">
        <v>1413156</v>
      </c>
      <c r="H10" s="18"/>
      <c r="I10" s="50">
        <v>0</v>
      </c>
      <c r="J10" s="50"/>
      <c r="K10" s="50">
        <v>0</v>
      </c>
    </row>
    <row r="11" spans="1:21" ht="21.75" customHeight="1" x14ac:dyDescent="0.2">
      <c r="A11" s="16" t="s">
        <v>247</v>
      </c>
      <c r="B11" s="17"/>
      <c r="C11" s="41"/>
      <c r="E11" s="18"/>
      <c r="F11" s="18"/>
      <c r="G11" s="18"/>
      <c r="H11" s="18"/>
      <c r="I11" s="50"/>
      <c r="J11" s="50"/>
      <c r="K11" s="50"/>
    </row>
    <row r="12" spans="1:21" ht="21.75" customHeight="1" x14ac:dyDescent="0.2">
      <c r="A12" s="16" t="s">
        <v>248</v>
      </c>
      <c r="B12" s="17"/>
      <c r="C12" s="78"/>
      <c r="E12" s="18">
        <v>471085</v>
      </c>
      <c r="F12" s="18"/>
      <c r="G12" s="18">
        <v>575087</v>
      </c>
      <c r="H12" s="18"/>
      <c r="I12" s="50">
        <v>0</v>
      </c>
      <c r="J12" s="50"/>
      <c r="K12" s="50">
        <v>0</v>
      </c>
    </row>
    <row r="13" spans="1:21" ht="21.75" customHeight="1" x14ac:dyDescent="0.2">
      <c r="A13" s="16" t="s">
        <v>244</v>
      </c>
      <c r="B13" s="17"/>
      <c r="C13" s="78"/>
      <c r="E13" s="18">
        <v>227782</v>
      </c>
      <c r="F13" s="18"/>
      <c r="G13" s="18">
        <v>221778</v>
      </c>
      <c r="H13" s="18"/>
      <c r="I13" s="50">
        <v>0</v>
      </c>
      <c r="J13" s="50"/>
      <c r="K13" s="50">
        <v>0</v>
      </c>
    </row>
    <row r="14" spans="1:21" ht="21.75" customHeight="1" x14ac:dyDescent="0.2">
      <c r="A14" s="16" t="s">
        <v>243</v>
      </c>
      <c r="B14" s="17"/>
      <c r="C14" s="41"/>
      <c r="E14" s="18">
        <v>78322</v>
      </c>
      <c r="F14" s="18"/>
      <c r="G14" s="18">
        <v>49657</v>
      </c>
      <c r="H14" s="18"/>
      <c r="I14" s="18">
        <v>19467</v>
      </c>
      <c r="J14" s="18"/>
      <c r="K14" s="18">
        <v>17024</v>
      </c>
    </row>
    <row r="15" spans="1:21" ht="21.75" customHeight="1" x14ac:dyDescent="0.2">
      <c r="A15" s="16" t="s">
        <v>184</v>
      </c>
      <c r="B15" s="17"/>
      <c r="C15" s="41">
        <v>37</v>
      </c>
      <c r="E15" s="115">
        <v>40684</v>
      </c>
      <c r="F15" s="18"/>
      <c r="G15" s="115">
        <v>66416</v>
      </c>
      <c r="H15" s="18"/>
      <c r="I15" s="20">
        <v>0</v>
      </c>
      <c r="J15" s="18"/>
      <c r="K15" s="20">
        <v>0</v>
      </c>
    </row>
    <row r="16" spans="1:21" ht="21.75" customHeight="1" x14ac:dyDescent="0.2">
      <c r="A16" s="15" t="s">
        <v>143</v>
      </c>
      <c r="E16" s="20">
        <f>SUM(E10:E15)</f>
        <v>2648555</v>
      </c>
      <c r="F16" s="18"/>
      <c r="G16" s="20">
        <f>SUM(G10:G15)</f>
        <v>2326094</v>
      </c>
      <c r="H16" s="18"/>
      <c r="I16" s="20">
        <f>SUM(I10:I15)</f>
        <v>19467</v>
      </c>
      <c r="J16" s="18"/>
      <c r="K16" s="20">
        <f>SUM(K10:K15)</f>
        <v>17024</v>
      </c>
    </row>
    <row r="17" spans="1:11" ht="21.75" customHeight="1" x14ac:dyDescent="0.2">
      <c r="A17" s="15" t="s">
        <v>119</v>
      </c>
      <c r="E17" s="18"/>
      <c r="F17" s="18"/>
      <c r="G17" s="18"/>
      <c r="H17" s="18"/>
      <c r="I17" s="18"/>
      <c r="J17" s="18"/>
      <c r="K17" s="18"/>
    </row>
    <row r="18" spans="1:11" ht="21.75" customHeight="1" x14ac:dyDescent="0.2">
      <c r="A18" s="16" t="s">
        <v>98</v>
      </c>
      <c r="B18" s="17"/>
      <c r="C18" s="78"/>
      <c r="E18" s="18">
        <v>1549993</v>
      </c>
      <c r="F18" s="18"/>
      <c r="G18" s="18">
        <v>1211453</v>
      </c>
      <c r="H18" s="18"/>
      <c r="I18" s="50">
        <v>0</v>
      </c>
      <c r="J18" s="50"/>
      <c r="K18" s="50">
        <v>0</v>
      </c>
    </row>
    <row r="19" spans="1:11" ht="21.75" customHeight="1" x14ac:dyDescent="0.2">
      <c r="A19" s="16" t="s">
        <v>99</v>
      </c>
      <c r="B19" s="17"/>
      <c r="C19" s="78"/>
      <c r="E19" s="18">
        <v>176326</v>
      </c>
      <c r="F19" s="18"/>
      <c r="G19" s="18">
        <v>222322</v>
      </c>
      <c r="H19" s="18"/>
      <c r="I19" s="50">
        <v>0</v>
      </c>
      <c r="J19" s="50"/>
      <c r="K19" s="50">
        <v>0</v>
      </c>
    </row>
    <row r="20" spans="1:11" ht="21.75" customHeight="1" x14ac:dyDescent="0.2">
      <c r="A20" s="16" t="s">
        <v>245</v>
      </c>
      <c r="B20" s="17"/>
      <c r="C20" s="78"/>
      <c r="E20" s="18">
        <v>26711</v>
      </c>
      <c r="F20" s="18"/>
      <c r="G20" s="18">
        <v>7946</v>
      </c>
      <c r="H20" s="18"/>
      <c r="I20" s="50">
        <v>3384</v>
      </c>
      <c r="J20" s="18"/>
      <c r="K20" s="18">
        <v>3217</v>
      </c>
    </row>
    <row r="21" spans="1:11" ht="21.75" customHeight="1" x14ac:dyDescent="0.2">
      <c r="A21" s="16" t="s">
        <v>185</v>
      </c>
      <c r="B21" s="17"/>
      <c r="C21" s="41">
        <v>38</v>
      </c>
      <c r="E21" s="18">
        <v>39443</v>
      </c>
      <c r="F21" s="18"/>
      <c r="G21" s="18">
        <v>51290</v>
      </c>
      <c r="H21" s="18"/>
      <c r="I21" s="53">
        <v>0</v>
      </c>
      <c r="J21" s="50"/>
      <c r="K21" s="53">
        <v>0</v>
      </c>
    </row>
    <row r="22" spans="1:11" ht="21.75" customHeight="1" x14ac:dyDescent="0.2">
      <c r="A22" s="21" t="s">
        <v>120</v>
      </c>
      <c r="B22" s="17"/>
      <c r="C22" s="78"/>
      <c r="E22" s="114">
        <f>SUM(E18:E21)</f>
        <v>1792473</v>
      </c>
      <c r="F22" s="18"/>
      <c r="G22" s="114">
        <f>SUM(G18:G21)</f>
        <v>1493011</v>
      </c>
      <c r="H22" s="18"/>
      <c r="I22" s="20">
        <f>SUM(I18:I21)</f>
        <v>3384</v>
      </c>
      <c r="J22" s="18"/>
      <c r="K22" s="20">
        <f>SUM(K18:K21)</f>
        <v>3217</v>
      </c>
    </row>
    <row r="23" spans="1:11" ht="21.75" customHeight="1" x14ac:dyDescent="0.2">
      <c r="A23" s="21" t="s">
        <v>121</v>
      </c>
      <c r="B23" s="17"/>
      <c r="C23" s="78"/>
      <c r="E23" s="18">
        <f>E16-E22</f>
        <v>856082</v>
      </c>
      <c r="F23" s="18"/>
      <c r="G23" s="18">
        <f>G16-G22</f>
        <v>833083</v>
      </c>
      <c r="H23" s="18"/>
      <c r="I23" s="19">
        <f>I16-I22</f>
        <v>16083</v>
      </c>
      <c r="J23" s="18"/>
      <c r="K23" s="19">
        <f>K16-K22</f>
        <v>13807</v>
      </c>
    </row>
    <row r="24" spans="1:11" ht="21.75" customHeight="1" x14ac:dyDescent="0.2">
      <c r="A24" s="16" t="s">
        <v>122</v>
      </c>
      <c r="B24" s="17"/>
      <c r="C24" s="78"/>
      <c r="E24" s="18">
        <v>87179</v>
      </c>
      <c r="F24" s="18"/>
      <c r="G24" s="18">
        <v>36020</v>
      </c>
      <c r="H24" s="18"/>
      <c r="I24" s="50">
        <v>0</v>
      </c>
      <c r="J24" s="50"/>
      <c r="K24" s="50">
        <v>0</v>
      </c>
    </row>
    <row r="25" spans="1:11" ht="21.75" customHeight="1" x14ac:dyDescent="0.2">
      <c r="A25" s="16" t="s">
        <v>123</v>
      </c>
      <c r="B25" s="17"/>
      <c r="C25" s="78"/>
      <c r="E25" s="18">
        <v>2177</v>
      </c>
      <c r="F25" s="18"/>
      <c r="G25" s="18">
        <v>1131</v>
      </c>
      <c r="H25" s="18"/>
      <c r="I25" s="18">
        <v>34337</v>
      </c>
      <c r="J25" s="18"/>
      <c r="K25" s="18">
        <v>24136</v>
      </c>
    </row>
    <row r="26" spans="1:11" ht="21.75" customHeight="1" x14ac:dyDescent="0.2">
      <c r="A26" s="16" t="s">
        <v>40</v>
      </c>
      <c r="B26" s="17"/>
      <c r="C26" s="78"/>
      <c r="E26" s="18">
        <v>17550</v>
      </c>
      <c r="F26" s="33"/>
      <c r="G26" s="18">
        <v>45289</v>
      </c>
      <c r="H26" s="18"/>
      <c r="I26" s="18">
        <v>798</v>
      </c>
      <c r="J26" s="18"/>
      <c r="K26" s="18">
        <v>475</v>
      </c>
    </row>
    <row r="27" spans="1:11" ht="21.75" customHeight="1" x14ac:dyDescent="0.2">
      <c r="A27" s="16" t="s">
        <v>246</v>
      </c>
      <c r="B27" s="17"/>
      <c r="C27" s="78"/>
      <c r="E27" s="18">
        <v>-10194</v>
      </c>
      <c r="F27" s="33"/>
      <c r="G27" s="18">
        <v>-25129</v>
      </c>
      <c r="H27" s="18"/>
      <c r="I27" s="18">
        <v>-7579</v>
      </c>
      <c r="J27" s="18"/>
      <c r="K27" s="18">
        <v>-5684</v>
      </c>
    </row>
    <row r="28" spans="1:11" ht="21.75" customHeight="1" x14ac:dyDescent="0.2">
      <c r="A28" s="16" t="s">
        <v>338</v>
      </c>
      <c r="B28" s="17"/>
      <c r="C28" s="78"/>
      <c r="E28" s="18">
        <v>1975</v>
      </c>
      <c r="F28" s="33"/>
      <c r="G28" s="18">
        <v>10159</v>
      </c>
      <c r="H28" s="18"/>
      <c r="I28" s="50">
        <v>-739</v>
      </c>
      <c r="J28" s="50"/>
      <c r="K28" s="50">
        <v>0</v>
      </c>
    </row>
    <row r="29" spans="1:11" ht="21.75" customHeight="1" x14ac:dyDescent="0.2">
      <c r="A29" s="16" t="s">
        <v>269</v>
      </c>
      <c r="B29" s="17"/>
      <c r="C29" s="78"/>
      <c r="E29" s="18">
        <v>1254</v>
      </c>
      <c r="F29" s="18"/>
      <c r="G29" s="18">
        <v>-3612</v>
      </c>
      <c r="H29" s="18"/>
      <c r="I29" s="50">
        <v>799</v>
      </c>
      <c r="J29" s="50"/>
      <c r="K29" s="50">
        <v>0</v>
      </c>
    </row>
    <row r="30" spans="1:11" ht="21.75" customHeight="1" x14ac:dyDescent="0.2">
      <c r="A30" s="16" t="s">
        <v>204</v>
      </c>
      <c r="B30" s="17"/>
      <c r="C30" s="78"/>
      <c r="E30" s="50">
        <v>0</v>
      </c>
      <c r="F30" s="33"/>
      <c r="G30" s="18">
        <v>3024</v>
      </c>
      <c r="H30" s="18"/>
      <c r="I30" s="50">
        <v>0</v>
      </c>
      <c r="J30" s="50"/>
      <c r="K30" s="50">
        <v>0</v>
      </c>
    </row>
    <row r="31" spans="1:11" ht="21.75" customHeight="1" x14ac:dyDescent="0.2">
      <c r="A31" s="21" t="s">
        <v>124</v>
      </c>
      <c r="B31" s="17"/>
      <c r="C31" s="78"/>
      <c r="E31" s="114">
        <f>SUM(E23:E30)</f>
        <v>956023</v>
      </c>
      <c r="F31" s="18"/>
      <c r="G31" s="114">
        <f>SUM(G23:G30)</f>
        <v>899965</v>
      </c>
      <c r="H31" s="18"/>
      <c r="I31" s="114">
        <f>SUM(I23:I30)</f>
        <v>43699</v>
      </c>
      <c r="J31" s="18"/>
      <c r="K31" s="114">
        <f>SUM(K23:K30)</f>
        <v>32734</v>
      </c>
    </row>
    <row r="32" spans="1:11" ht="21.75" customHeight="1" x14ac:dyDescent="0.2">
      <c r="A32" s="16" t="s">
        <v>201</v>
      </c>
      <c r="B32" s="17"/>
      <c r="C32" s="79"/>
      <c r="E32" s="18">
        <v>194310</v>
      </c>
      <c r="F32" s="18"/>
      <c r="G32" s="18">
        <v>114301</v>
      </c>
      <c r="H32" s="18"/>
      <c r="I32" s="18">
        <v>21</v>
      </c>
      <c r="J32" s="18"/>
      <c r="K32" s="18">
        <v>29</v>
      </c>
    </row>
    <row r="33" spans="1:21" ht="21.75" customHeight="1" x14ac:dyDescent="0.2">
      <c r="A33" s="16" t="s">
        <v>41</v>
      </c>
      <c r="B33" s="17"/>
      <c r="C33" s="41"/>
      <c r="E33" s="18">
        <v>234023</v>
      </c>
      <c r="F33" s="18"/>
      <c r="G33" s="18">
        <v>369379</v>
      </c>
      <c r="H33" s="18"/>
      <c r="I33" s="18">
        <v>36966</v>
      </c>
      <c r="J33" s="18"/>
      <c r="K33" s="18">
        <v>26570</v>
      </c>
    </row>
    <row r="34" spans="1:21" ht="21.75" customHeight="1" x14ac:dyDescent="0.2">
      <c r="A34" s="15" t="s">
        <v>42</v>
      </c>
      <c r="E34" s="114">
        <f>SUM(E32:E33)</f>
        <v>428333</v>
      </c>
      <c r="F34" s="18"/>
      <c r="G34" s="114">
        <f>SUM(G32:G33)</f>
        <v>483680</v>
      </c>
      <c r="H34" s="18"/>
      <c r="I34" s="114">
        <f>SUM(I32:I33)</f>
        <v>36987</v>
      </c>
      <c r="J34" s="18"/>
      <c r="K34" s="114">
        <f>SUM(K32:K33)</f>
        <v>26599</v>
      </c>
    </row>
    <row r="35" spans="1:21" ht="21.75" customHeight="1" x14ac:dyDescent="0.2">
      <c r="A35" s="21" t="s">
        <v>173</v>
      </c>
      <c r="B35" s="5"/>
      <c r="E35" s="18">
        <f>E31-E34</f>
        <v>527690</v>
      </c>
      <c r="F35" s="18"/>
      <c r="G35" s="18">
        <f>G31-G34</f>
        <v>416285</v>
      </c>
      <c r="H35" s="18"/>
      <c r="I35" s="18">
        <f>I31-I34</f>
        <v>6712</v>
      </c>
      <c r="J35" s="18"/>
      <c r="K35" s="18">
        <f>K31-K34</f>
        <v>6135</v>
      </c>
    </row>
    <row r="36" spans="1:21" ht="21.75" customHeight="1" x14ac:dyDescent="0.2">
      <c r="A36" s="16" t="s">
        <v>307</v>
      </c>
      <c r="B36" s="17"/>
      <c r="C36" s="78"/>
      <c r="E36" s="18">
        <v>2929</v>
      </c>
      <c r="F36" s="18"/>
      <c r="G36" s="18">
        <v>4181</v>
      </c>
      <c r="H36" s="18"/>
      <c r="I36" s="18">
        <v>166</v>
      </c>
      <c r="J36" s="18"/>
      <c r="K36" s="18">
        <v>33515</v>
      </c>
    </row>
    <row r="37" spans="1:21" ht="21.75" customHeight="1" x14ac:dyDescent="0.2">
      <c r="A37" s="16" t="s">
        <v>308</v>
      </c>
      <c r="B37" s="5"/>
      <c r="E37" s="115">
        <v>-169720</v>
      </c>
      <c r="F37" s="18"/>
      <c r="G37" s="115">
        <v>-147013</v>
      </c>
      <c r="H37" s="18"/>
      <c r="I37" s="115">
        <v>-62173</v>
      </c>
      <c r="J37" s="18"/>
      <c r="K37" s="115">
        <v>-51889</v>
      </c>
    </row>
    <row r="38" spans="1:21" ht="21.75" customHeight="1" x14ac:dyDescent="0.2">
      <c r="A38" s="21" t="s">
        <v>309</v>
      </c>
      <c r="B38" s="5"/>
      <c r="E38" s="22">
        <f>SUM(E35:E37)</f>
        <v>360899</v>
      </c>
      <c r="F38" s="18"/>
      <c r="G38" s="22">
        <f>SUM(G35:G37)</f>
        <v>273453</v>
      </c>
      <c r="H38" s="18"/>
      <c r="I38" s="22">
        <f>SUM(I35:I37)</f>
        <v>-55295</v>
      </c>
      <c r="J38" s="18"/>
      <c r="K38" s="22">
        <f>SUM(K35:K37)</f>
        <v>-12239</v>
      </c>
    </row>
    <row r="39" spans="1:21" ht="21.75" customHeight="1" x14ac:dyDescent="0.2">
      <c r="A39" s="16" t="s">
        <v>209</v>
      </c>
      <c r="B39" s="5"/>
      <c r="C39" s="41">
        <v>17</v>
      </c>
      <c r="E39" s="33">
        <v>0</v>
      </c>
      <c r="F39" s="18"/>
      <c r="G39" s="33">
        <v>0</v>
      </c>
      <c r="H39" s="18"/>
      <c r="I39" s="33">
        <v>218211</v>
      </c>
      <c r="J39" s="18"/>
      <c r="K39" s="33">
        <v>135921</v>
      </c>
    </row>
    <row r="40" spans="1:21" ht="21.75" customHeight="1" x14ac:dyDescent="0.2">
      <c r="A40" s="16" t="s">
        <v>210</v>
      </c>
      <c r="B40" s="5"/>
      <c r="C40" s="41">
        <v>18</v>
      </c>
      <c r="E40" s="115">
        <v>65394</v>
      </c>
      <c r="F40" s="18"/>
      <c r="G40" s="115">
        <v>33928</v>
      </c>
      <c r="H40" s="18"/>
      <c r="I40" s="20">
        <v>65394</v>
      </c>
      <c r="J40" s="18"/>
      <c r="K40" s="115">
        <v>33928</v>
      </c>
    </row>
    <row r="41" spans="1:21" ht="21.75" customHeight="1" x14ac:dyDescent="0.2">
      <c r="A41" s="21" t="s">
        <v>211</v>
      </c>
      <c r="B41" s="5"/>
      <c r="E41" s="18">
        <f>SUM(E38:E40)</f>
        <v>426293</v>
      </c>
      <c r="F41" s="18"/>
      <c r="G41" s="18">
        <f>SUM(G38:G40)</f>
        <v>307381</v>
      </c>
      <c r="H41" s="18"/>
      <c r="I41" s="18">
        <f>SUM(I38:I40)</f>
        <v>228310</v>
      </c>
      <c r="J41" s="18"/>
      <c r="K41" s="18">
        <f>SUM(K38:K40)</f>
        <v>157610</v>
      </c>
    </row>
    <row r="42" spans="1:21" ht="21.75" customHeight="1" x14ac:dyDescent="0.2">
      <c r="A42" s="16" t="s">
        <v>154</v>
      </c>
      <c r="B42" s="5"/>
      <c r="C42" s="41">
        <v>39</v>
      </c>
      <c r="E42" s="115">
        <v>-59227</v>
      </c>
      <c r="F42" s="18"/>
      <c r="G42" s="115">
        <v>-36588</v>
      </c>
      <c r="H42" s="18"/>
      <c r="I42" s="115">
        <v>3937</v>
      </c>
      <c r="J42" s="18"/>
      <c r="K42" s="115">
        <v>3082</v>
      </c>
    </row>
    <row r="43" spans="1:21" ht="21.75" customHeight="1" x14ac:dyDescent="0.2">
      <c r="A43" s="15" t="s">
        <v>203</v>
      </c>
      <c r="E43" s="114">
        <f>SUM(E41:E42)</f>
        <v>367066</v>
      </c>
      <c r="F43" s="22"/>
      <c r="G43" s="114">
        <f>SUM(G41:G42)</f>
        <v>270793</v>
      </c>
      <c r="H43" s="22"/>
      <c r="I43" s="114">
        <f>SUM(I41:I42)</f>
        <v>232247</v>
      </c>
      <c r="J43" s="22"/>
      <c r="K43" s="114">
        <f>SUM(K41:K42)</f>
        <v>160692</v>
      </c>
    </row>
    <row r="44" spans="1:21" ht="21.75" customHeight="1" x14ac:dyDescent="0.2">
      <c r="A44" s="15"/>
      <c r="E44" s="22"/>
      <c r="F44" s="22"/>
      <c r="G44" s="22"/>
      <c r="H44" s="22"/>
      <c r="I44" s="22"/>
      <c r="J44" s="22"/>
      <c r="K44" s="22"/>
    </row>
    <row r="45" spans="1:21" s="76" customFormat="1" ht="21.75" customHeight="1" x14ac:dyDescent="0.2">
      <c r="A45" s="80" t="s">
        <v>81</v>
      </c>
      <c r="C45" s="81"/>
      <c r="D45" s="82"/>
      <c r="E45" s="83"/>
      <c r="F45" s="81"/>
      <c r="G45" s="83"/>
      <c r="H45" s="84"/>
      <c r="I45" s="85"/>
      <c r="J45" s="86"/>
      <c r="K45" s="85"/>
      <c r="M45" s="77"/>
      <c r="O45" s="77"/>
      <c r="Q45" s="77"/>
      <c r="S45" s="77"/>
      <c r="U45" s="77"/>
    </row>
    <row r="46" spans="1:21" s="76" customFormat="1" ht="21.75" customHeight="1" x14ac:dyDescent="0.2">
      <c r="A46" s="87" t="s">
        <v>96</v>
      </c>
      <c r="C46" s="81"/>
      <c r="D46" s="82"/>
      <c r="E46" s="83"/>
      <c r="F46" s="81"/>
      <c r="G46" s="83"/>
      <c r="H46" s="84"/>
      <c r="I46" s="85"/>
      <c r="J46" s="86"/>
      <c r="K46" s="85"/>
      <c r="M46" s="77"/>
      <c r="O46" s="77"/>
      <c r="Q46" s="77"/>
      <c r="S46" s="77"/>
      <c r="U46" s="77"/>
    </row>
    <row r="47" spans="1:21" s="76" customFormat="1" ht="21.75" customHeight="1" x14ac:dyDescent="0.2">
      <c r="A47" s="88" t="s">
        <v>167</v>
      </c>
      <c r="C47" s="81"/>
      <c r="D47" s="82"/>
      <c r="E47" s="83"/>
      <c r="F47" s="81"/>
      <c r="G47" s="83"/>
      <c r="H47" s="84"/>
      <c r="I47" s="85"/>
      <c r="J47" s="86"/>
      <c r="K47" s="85"/>
      <c r="M47" s="77"/>
      <c r="O47" s="77"/>
      <c r="Q47" s="77"/>
      <c r="S47" s="77"/>
      <c r="U47" s="77"/>
    </row>
    <row r="48" spans="1:21" s="76" customFormat="1" ht="21.75" customHeight="1" x14ac:dyDescent="0.2">
      <c r="A48" s="88" t="s">
        <v>166</v>
      </c>
      <c r="C48" s="81"/>
      <c r="D48" s="82"/>
      <c r="E48" s="33">
        <v>-19</v>
      </c>
      <c r="F48" s="33"/>
      <c r="G48" s="33">
        <v>-206</v>
      </c>
      <c r="H48" s="33"/>
      <c r="I48" s="33">
        <v>0</v>
      </c>
      <c r="J48" s="33"/>
      <c r="K48" s="33">
        <v>0</v>
      </c>
      <c r="M48" s="77"/>
      <c r="O48" s="77"/>
      <c r="Q48" s="77"/>
      <c r="S48" s="77"/>
      <c r="U48" s="77"/>
    </row>
    <row r="49" spans="1:21" s="76" customFormat="1" ht="21.75" customHeight="1" x14ac:dyDescent="0.2">
      <c r="A49" s="88" t="s">
        <v>152</v>
      </c>
      <c r="C49" s="41">
        <v>17</v>
      </c>
      <c r="D49" s="82"/>
      <c r="E49" s="20">
        <v>0</v>
      </c>
      <c r="F49" s="33"/>
      <c r="G49" s="20">
        <v>0</v>
      </c>
      <c r="H49" s="33"/>
      <c r="I49" s="20">
        <v>-10</v>
      </c>
      <c r="J49" s="33"/>
      <c r="K49" s="20">
        <v>-110</v>
      </c>
      <c r="M49" s="77"/>
      <c r="O49" s="77"/>
      <c r="Q49" s="77"/>
      <c r="S49" s="77"/>
      <c r="U49" s="77"/>
    </row>
    <row r="50" spans="1:21" s="76" customFormat="1" ht="21.75" customHeight="1" x14ac:dyDescent="0.2">
      <c r="A50" s="87" t="s">
        <v>270</v>
      </c>
      <c r="C50" s="81"/>
      <c r="D50" s="82"/>
      <c r="E50" s="20">
        <f>SUM(E48:E49)</f>
        <v>-19</v>
      </c>
      <c r="F50" s="89"/>
      <c r="G50" s="20">
        <f>SUM(G48:G49)</f>
        <v>-206</v>
      </c>
      <c r="H50" s="19"/>
      <c r="I50" s="20">
        <f>SUM(I48:I49)</f>
        <v>-10</v>
      </c>
      <c r="J50" s="19"/>
      <c r="K50" s="20">
        <f>SUM(K48:K49)</f>
        <v>-110</v>
      </c>
      <c r="M50" s="77"/>
      <c r="O50" s="77"/>
      <c r="Q50" s="77"/>
      <c r="S50" s="77"/>
      <c r="U50" s="77"/>
    </row>
    <row r="51" spans="1:21" s="76" customFormat="1" ht="21.75" customHeight="1" x14ac:dyDescent="0.2">
      <c r="A51" s="80" t="s">
        <v>97</v>
      </c>
      <c r="C51" s="81"/>
      <c r="D51" s="82"/>
      <c r="E51" s="90">
        <f>SUM(E50)</f>
        <v>-19</v>
      </c>
      <c r="F51" s="89"/>
      <c r="G51" s="90">
        <f>SUM(G50)</f>
        <v>-206</v>
      </c>
      <c r="H51" s="19"/>
      <c r="I51" s="90">
        <f>SUM(I50)</f>
        <v>-10</v>
      </c>
      <c r="J51" s="19"/>
      <c r="K51" s="90">
        <f>SUM(K50)</f>
        <v>-110</v>
      </c>
      <c r="M51" s="77"/>
      <c r="O51" s="77"/>
      <c r="Q51" s="77"/>
      <c r="S51" s="77"/>
      <c r="U51" s="77"/>
    </row>
    <row r="52" spans="1:21" ht="21.75" customHeight="1" x14ac:dyDescent="0.2">
      <c r="A52" s="15"/>
      <c r="E52" s="22"/>
      <c r="F52" s="22"/>
      <c r="G52" s="22"/>
      <c r="H52" s="22"/>
      <c r="I52" s="22"/>
      <c r="J52" s="22"/>
      <c r="K52" s="22"/>
    </row>
    <row r="53" spans="1:21" s="76" customFormat="1" ht="21.75" customHeight="1" thickBot="1" x14ac:dyDescent="0.25">
      <c r="A53" s="80" t="s">
        <v>112</v>
      </c>
      <c r="C53" s="83"/>
      <c r="D53" s="82"/>
      <c r="E53" s="91">
        <f>SUM(E43,E51)</f>
        <v>367047</v>
      </c>
      <c r="F53" s="92"/>
      <c r="G53" s="91">
        <f>SUM(G43,G51)</f>
        <v>270587</v>
      </c>
      <c r="H53" s="84"/>
      <c r="I53" s="91">
        <f>SUM(I43,I51)</f>
        <v>232237</v>
      </c>
      <c r="J53" s="86"/>
      <c r="K53" s="91">
        <f>SUM(K43,K51)</f>
        <v>160582</v>
      </c>
      <c r="M53" s="77"/>
      <c r="O53" s="77"/>
      <c r="Q53" s="77"/>
      <c r="S53" s="77"/>
      <c r="U53" s="77"/>
    </row>
    <row r="54" spans="1:21" s="76" customFormat="1" ht="21.75" customHeight="1" thickTop="1" x14ac:dyDescent="0.2">
      <c r="A54" s="80"/>
      <c r="C54" s="83"/>
      <c r="D54" s="82"/>
      <c r="E54" s="83"/>
      <c r="F54" s="92"/>
      <c r="G54" s="93"/>
      <c r="H54" s="84"/>
      <c r="I54" s="93"/>
      <c r="J54" s="86"/>
      <c r="K54" s="86"/>
      <c r="M54" s="77"/>
      <c r="O54" s="77"/>
      <c r="Q54" s="77"/>
      <c r="S54" s="77"/>
      <c r="U54" s="77"/>
    </row>
    <row r="55" spans="1:21" ht="21.75" customHeight="1" x14ac:dyDescent="0.2">
      <c r="A55" s="7" t="s">
        <v>268</v>
      </c>
      <c r="C55" s="58"/>
      <c r="E55" s="24"/>
      <c r="G55" s="24"/>
      <c r="I55" s="24"/>
      <c r="J55" s="25"/>
      <c r="K55" s="24"/>
    </row>
    <row r="56" spans="1:21" s="76" customFormat="1" ht="21.75" customHeight="1" x14ac:dyDescent="0.2">
      <c r="I56" s="77"/>
      <c r="K56" s="34"/>
      <c r="L56" s="34" t="s">
        <v>109</v>
      </c>
      <c r="M56" s="77"/>
      <c r="O56" s="77"/>
      <c r="Q56" s="77"/>
      <c r="S56" s="77"/>
      <c r="U56" s="77"/>
    </row>
    <row r="57" spans="1:21" s="76" customFormat="1" ht="21.75" customHeight="1" x14ac:dyDescent="0.2">
      <c r="A57" s="1" t="s">
        <v>100</v>
      </c>
      <c r="I57" s="77"/>
      <c r="K57" s="6"/>
      <c r="M57" s="77"/>
      <c r="O57" s="77"/>
      <c r="Q57" s="77"/>
      <c r="S57" s="77"/>
      <c r="U57" s="77"/>
    </row>
    <row r="58" spans="1:21" s="76" customFormat="1" ht="21.75" customHeight="1" x14ac:dyDescent="0.2">
      <c r="A58" s="1" t="s">
        <v>126</v>
      </c>
      <c r="I58" s="77"/>
      <c r="K58" s="6"/>
      <c r="M58" s="77"/>
      <c r="O58" s="77"/>
      <c r="Q58" s="77"/>
      <c r="S58" s="77"/>
      <c r="U58" s="77"/>
    </row>
    <row r="59" spans="1:21" s="76" customFormat="1" ht="21.75" customHeight="1" x14ac:dyDescent="0.2">
      <c r="A59" s="1" t="s">
        <v>296</v>
      </c>
      <c r="I59" s="77"/>
      <c r="K59" s="6"/>
      <c r="M59" s="77"/>
      <c r="O59" s="77"/>
      <c r="Q59" s="77"/>
      <c r="S59" s="77"/>
      <c r="U59" s="77"/>
    </row>
    <row r="60" spans="1:21" s="76" customFormat="1" ht="21.75" customHeight="1" x14ac:dyDescent="0.2">
      <c r="C60" s="3"/>
      <c r="D60" s="4"/>
      <c r="E60" s="4"/>
      <c r="F60" s="4"/>
      <c r="G60" s="4"/>
      <c r="H60" s="4"/>
      <c r="I60" s="2"/>
      <c r="J60" s="4"/>
      <c r="K60" s="6" t="s">
        <v>144</v>
      </c>
      <c r="M60" s="77"/>
      <c r="O60" s="77"/>
      <c r="Q60" s="77"/>
      <c r="S60" s="77"/>
      <c r="U60" s="77"/>
    </row>
    <row r="61" spans="1:21" s="76" customFormat="1" ht="21.75" customHeight="1" x14ac:dyDescent="0.2">
      <c r="C61" s="7"/>
      <c r="D61" s="8"/>
      <c r="E61" s="113"/>
      <c r="F61" s="113" t="s">
        <v>1</v>
      </c>
      <c r="G61" s="113"/>
      <c r="H61" s="9"/>
      <c r="I61" s="113"/>
      <c r="J61" s="113" t="s">
        <v>2</v>
      </c>
      <c r="K61" s="113"/>
      <c r="M61" s="77"/>
      <c r="O61" s="77"/>
      <c r="Q61" s="77"/>
      <c r="S61" s="77"/>
      <c r="U61" s="77"/>
    </row>
    <row r="62" spans="1:21" s="76" customFormat="1" ht="21.75" customHeight="1" x14ac:dyDescent="0.2">
      <c r="C62" s="10" t="s">
        <v>3</v>
      </c>
      <c r="D62" s="11"/>
      <c r="E62" s="12">
        <v>2564</v>
      </c>
      <c r="F62" s="13"/>
      <c r="G62" s="12">
        <v>2563</v>
      </c>
      <c r="H62" s="14"/>
      <c r="I62" s="12">
        <v>2564</v>
      </c>
      <c r="J62" s="13"/>
      <c r="K62" s="12">
        <v>2563</v>
      </c>
      <c r="M62" s="77"/>
      <c r="O62" s="77"/>
      <c r="Q62" s="77"/>
      <c r="S62" s="77"/>
      <c r="U62" s="77"/>
    </row>
    <row r="63" spans="1:21" ht="21.75" customHeight="1" x14ac:dyDescent="0.2">
      <c r="A63" s="15" t="s">
        <v>212</v>
      </c>
      <c r="C63" s="41"/>
      <c r="E63" s="25"/>
      <c r="G63" s="25"/>
      <c r="I63" s="25"/>
      <c r="J63" s="25"/>
      <c r="K63" s="25"/>
    </row>
    <row r="64" spans="1:21" ht="21.75" customHeight="1" thickBot="1" x14ac:dyDescent="0.25">
      <c r="A64" s="7" t="s">
        <v>83</v>
      </c>
      <c r="C64" s="41"/>
      <c r="E64" s="18">
        <f>SUM(I64)</f>
        <v>232247</v>
      </c>
      <c r="G64" s="18">
        <v>160692</v>
      </c>
      <c r="I64" s="94">
        <f>SUM(I43)</f>
        <v>232247</v>
      </c>
      <c r="K64" s="94">
        <f>SUM(K43)</f>
        <v>160692</v>
      </c>
    </row>
    <row r="65" spans="1:21" ht="21.75" customHeight="1" thickTop="1" x14ac:dyDescent="0.2">
      <c r="A65" s="7" t="s">
        <v>43</v>
      </c>
      <c r="C65" s="41"/>
      <c r="E65" s="18">
        <v>134819</v>
      </c>
      <c r="G65" s="18">
        <v>110101</v>
      </c>
      <c r="I65" s="24"/>
      <c r="J65" s="26"/>
      <c r="K65" s="24"/>
    </row>
    <row r="66" spans="1:21" ht="21.75" customHeight="1" thickBot="1" x14ac:dyDescent="0.25">
      <c r="E66" s="23">
        <f>SUM(E64:E65)</f>
        <v>367066</v>
      </c>
      <c r="F66" s="22"/>
      <c r="G66" s="23">
        <f>SUM(G64:G65)</f>
        <v>270793</v>
      </c>
      <c r="H66" s="22"/>
      <c r="I66" s="22"/>
      <c r="J66" s="22"/>
      <c r="K66" s="22"/>
    </row>
    <row r="67" spans="1:21" s="77" customFormat="1" ht="21.75" customHeight="1" thickTop="1" x14ac:dyDescent="0.2">
      <c r="A67" s="95"/>
      <c r="C67" s="96"/>
      <c r="D67" s="97"/>
      <c r="E67" s="19"/>
      <c r="F67" s="89"/>
      <c r="G67" s="19"/>
      <c r="H67" s="19"/>
      <c r="I67" s="19"/>
      <c r="J67" s="19"/>
      <c r="K67" s="19"/>
    </row>
    <row r="68" spans="1:21" s="76" customFormat="1" ht="21.75" customHeight="1" x14ac:dyDescent="0.2">
      <c r="A68" s="80" t="s">
        <v>46</v>
      </c>
      <c r="C68" s="86"/>
      <c r="D68" s="98"/>
      <c r="E68" s="86"/>
      <c r="F68" s="92"/>
      <c r="G68" s="86"/>
      <c r="H68" s="99"/>
      <c r="I68" s="100"/>
      <c r="J68" s="86"/>
      <c r="K68" s="100"/>
      <c r="M68" s="77"/>
      <c r="O68" s="77"/>
      <c r="Q68" s="77"/>
      <c r="S68" s="77"/>
      <c r="U68" s="77"/>
    </row>
    <row r="69" spans="1:21" s="76" customFormat="1" ht="21.75" customHeight="1" thickBot="1" x14ac:dyDescent="0.25">
      <c r="A69" s="7" t="s">
        <v>83</v>
      </c>
      <c r="C69" s="86"/>
      <c r="D69" s="98"/>
      <c r="E69" s="18">
        <f>SUM(I69)</f>
        <v>232237</v>
      </c>
      <c r="F69" s="8"/>
      <c r="G69" s="18">
        <v>160582</v>
      </c>
      <c r="H69" s="8"/>
      <c r="I69" s="94">
        <f>SUM(I53)</f>
        <v>232237</v>
      </c>
      <c r="J69" s="8"/>
      <c r="K69" s="94">
        <f>SUM(K53)</f>
        <v>160582</v>
      </c>
      <c r="M69" s="77"/>
      <c r="O69" s="77"/>
      <c r="Q69" s="77"/>
      <c r="S69" s="77"/>
      <c r="U69" s="77"/>
    </row>
    <row r="70" spans="1:21" s="76" customFormat="1" ht="21.75" customHeight="1" thickTop="1" x14ac:dyDescent="0.2">
      <c r="A70" s="7" t="s">
        <v>43</v>
      </c>
      <c r="C70" s="86"/>
      <c r="D70" s="98"/>
      <c r="E70" s="25">
        <v>134810</v>
      </c>
      <c r="F70" s="8"/>
      <c r="G70" s="25">
        <v>110005</v>
      </c>
      <c r="H70" s="8"/>
      <c r="I70" s="24"/>
      <c r="J70" s="26"/>
      <c r="K70" s="24"/>
      <c r="M70" s="77"/>
      <c r="O70" s="77"/>
      <c r="Q70" s="77"/>
      <c r="S70" s="77"/>
      <c r="U70" s="77"/>
    </row>
    <row r="71" spans="1:21" s="76" customFormat="1" ht="21.75" customHeight="1" thickBot="1" x14ac:dyDescent="0.25">
      <c r="A71" s="72"/>
      <c r="C71" s="86"/>
      <c r="D71" s="98"/>
      <c r="E71" s="23">
        <f>SUM(E69:E70)</f>
        <v>367047</v>
      </c>
      <c r="F71" s="22"/>
      <c r="G71" s="23">
        <f>SUM(G69:G70)</f>
        <v>270587</v>
      </c>
      <c r="H71" s="22"/>
      <c r="I71" s="22"/>
      <c r="J71" s="22"/>
      <c r="K71" s="22"/>
      <c r="M71" s="77"/>
      <c r="O71" s="77"/>
      <c r="Q71" s="77"/>
      <c r="S71" s="77"/>
      <c r="U71" s="77"/>
    </row>
    <row r="72" spans="1:21" s="76" customFormat="1" ht="21.75" customHeight="1" thickTop="1" x14ac:dyDescent="0.2">
      <c r="A72" s="72"/>
      <c r="C72" s="86"/>
      <c r="D72" s="98"/>
      <c r="E72" s="22"/>
      <c r="F72" s="22"/>
      <c r="G72" s="22"/>
      <c r="H72" s="22"/>
      <c r="I72" s="22"/>
      <c r="J72" s="22"/>
      <c r="K72" s="22"/>
      <c r="M72" s="77"/>
      <c r="O72" s="77"/>
      <c r="Q72" s="77"/>
      <c r="S72" s="77"/>
      <c r="U72" s="77"/>
    </row>
    <row r="73" spans="1:21" s="76" customFormat="1" ht="21.75" customHeight="1" x14ac:dyDescent="0.2">
      <c r="A73" s="72"/>
      <c r="C73" s="86"/>
      <c r="D73" s="98"/>
      <c r="E73" s="22"/>
      <c r="F73" s="22"/>
      <c r="G73" s="22"/>
      <c r="H73" s="22"/>
      <c r="I73" s="22"/>
      <c r="J73" s="22"/>
      <c r="K73" s="22"/>
      <c r="M73" s="77"/>
      <c r="O73" s="77"/>
      <c r="Q73" s="77"/>
      <c r="S73" s="77"/>
      <c r="U73" s="77"/>
    </row>
    <row r="74" spans="1:21" ht="21.75" customHeight="1" x14ac:dyDescent="0.2">
      <c r="A74" s="15" t="s">
        <v>44</v>
      </c>
      <c r="C74" s="41">
        <v>40</v>
      </c>
      <c r="E74" s="25"/>
      <c r="G74" s="25"/>
    </row>
    <row r="75" spans="1:21" ht="21.75" customHeight="1" x14ac:dyDescent="0.2">
      <c r="A75" s="16" t="s">
        <v>213</v>
      </c>
      <c r="B75" s="17"/>
      <c r="C75" s="41"/>
      <c r="E75" s="25"/>
      <c r="G75" s="25"/>
      <c r="H75" s="25"/>
      <c r="I75" s="25"/>
      <c r="J75" s="25"/>
      <c r="K75" s="25"/>
    </row>
    <row r="76" spans="1:21" ht="21.75" customHeight="1" thickBot="1" x14ac:dyDescent="0.25">
      <c r="A76" s="16" t="s">
        <v>214</v>
      </c>
      <c r="B76" s="5"/>
      <c r="C76" s="41"/>
      <c r="E76" s="101">
        <v>0.22700000000000001</v>
      </c>
      <c r="F76" s="102"/>
      <c r="G76" s="101">
        <v>0.17699999999999999</v>
      </c>
      <c r="H76" s="102"/>
      <c r="I76" s="101">
        <v>0.22700000000000001</v>
      </c>
      <c r="J76" s="102"/>
      <c r="K76" s="101">
        <v>0.17699999999999999</v>
      </c>
    </row>
    <row r="77" spans="1:21" ht="21.75" customHeight="1" thickTop="1" x14ac:dyDescent="0.2">
      <c r="A77" s="16" t="s">
        <v>310</v>
      </c>
      <c r="B77" s="5"/>
      <c r="C77" s="41"/>
      <c r="E77" s="103"/>
      <c r="F77" s="102"/>
      <c r="G77" s="103"/>
      <c r="H77" s="102"/>
      <c r="I77" s="103"/>
      <c r="J77" s="102"/>
      <c r="K77" s="103"/>
    </row>
    <row r="78" spans="1:21" ht="21.75" customHeight="1" thickBot="1" x14ac:dyDescent="0.25">
      <c r="A78" s="16" t="s">
        <v>214</v>
      </c>
      <c r="B78" s="5"/>
      <c r="C78" s="41"/>
      <c r="E78" s="101">
        <v>0.215</v>
      </c>
      <c r="F78" s="102"/>
      <c r="G78" s="103"/>
      <c r="H78" s="102"/>
      <c r="I78" s="101">
        <v>0.215</v>
      </c>
      <c r="J78" s="102"/>
      <c r="K78" s="103"/>
    </row>
    <row r="79" spans="1:21" ht="21.75" customHeight="1" thickTop="1" x14ac:dyDescent="0.2">
      <c r="A79" s="16"/>
      <c r="B79" s="5"/>
      <c r="C79" s="41"/>
      <c r="E79" s="103"/>
      <c r="F79" s="102"/>
      <c r="G79" s="103"/>
      <c r="H79" s="102"/>
      <c r="I79" s="103"/>
      <c r="J79" s="102"/>
      <c r="K79" s="103"/>
    </row>
    <row r="80" spans="1:21" s="76" customFormat="1" ht="21.75" customHeight="1" x14ac:dyDescent="0.2">
      <c r="A80" s="80"/>
      <c r="C80" s="83"/>
      <c r="D80" s="82"/>
      <c r="E80" s="83"/>
      <c r="F80" s="92"/>
      <c r="G80" s="93"/>
      <c r="H80" s="84"/>
      <c r="I80" s="93"/>
      <c r="J80" s="86"/>
      <c r="K80" s="86"/>
      <c r="M80" s="77"/>
      <c r="O80" s="77"/>
      <c r="Q80" s="77"/>
      <c r="S80" s="77"/>
      <c r="U80" s="77"/>
    </row>
    <row r="81" spans="1:21" s="76" customFormat="1" ht="21.75" customHeight="1" x14ac:dyDescent="0.2">
      <c r="A81" s="7" t="s">
        <v>268</v>
      </c>
      <c r="I81" s="77"/>
      <c r="K81" s="6"/>
      <c r="M81" s="77"/>
      <c r="O81" s="77"/>
      <c r="Q81" s="77"/>
      <c r="S81" s="77"/>
      <c r="U81" s="77"/>
    </row>
    <row r="82" spans="1:21" s="76" customFormat="1" ht="21.75" customHeight="1" x14ac:dyDescent="0.2">
      <c r="I82" s="77"/>
      <c r="K82" s="6"/>
      <c r="L82" s="34" t="s">
        <v>109</v>
      </c>
      <c r="M82" s="77"/>
      <c r="O82" s="77"/>
      <c r="Q82" s="77"/>
      <c r="S82" s="77"/>
      <c r="U82" s="77"/>
    </row>
    <row r="83" spans="1:21" s="5" customFormat="1" ht="21.75" customHeight="1" x14ac:dyDescent="0.2">
      <c r="A83" s="1" t="s">
        <v>100</v>
      </c>
      <c r="B83" s="2"/>
      <c r="C83" s="3"/>
      <c r="D83" s="4"/>
      <c r="E83" s="4"/>
      <c r="F83" s="4"/>
      <c r="G83" s="4"/>
      <c r="H83" s="4"/>
      <c r="I83" s="4"/>
      <c r="J83" s="4"/>
      <c r="K83" s="4"/>
    </row>
    <row r="84" spans="1:21" s="5" customFormat="1" ht="21.75" customHeight="1" x14ac:dyDescent="0.2">
      <c r="A84" s="1" t="s">
        <v>45</v>
      </c>
      <c r="B84" s="2"/>
      <c r="C84" s="3"/>
      <c r="D84" s="4"/>
      <c r="E84" s="4"/>
      <c r="F84" s="4"/>
      <c r="G84" s="4"/>
      <c r="H84" s="4"/>
      <c r="I84" s="4"/>
      <c r="J84" s="4"/>
      <c r="K84" s="4"/>
    </row>
    <row r="85" spans="1:21" s="5" customFormat="1" ht="21.75" customHeight="1" x14ac:dyDescent="0.2">
      <c r="A85" s="1" t="s">
        <v>293</v>
      </c>
      <c r="B85" s="2"/>
      <c r="C85" s="3"/>
      <c r="D85" s="4"/>
      <c r="E85" s="4"/>
      <c r="F85" s="4"/>
      <c r="G85" s="4"/>
      <c r="H85" s="4"/>
      <c r="I85" s="4"/>
      <c r="J85" s="4"/>
      <c r="K85" s="4"/>
    </row>
    <row r="86" spans="1:21" s="5" customFormat="1" ht="21.75" customHeight="1" x14ac:dyDescent="0.2">
      <c r="B86" s="2"/>
      <c r="C86" s="3"/>
      <c r="D86" s="4"/>
      <c r="E86" s="4"/>
      <c r="F86" s="4"/>
      <c r="G86" s="4"/>
      <c r="H86" s="4"/>
      <c r="I86" s="2"/>
      <c r="J86" s="4"/>
      <c r="K86" s="6" t="s">
        <v>144</v>
      </c>
    </row>
    <row r="87" spans="1:21" ht="21.75" customHeight="1" x14ac:dyDescent="0.2">
      <c r="E87" s="113"/>
      <c r="F87" s="113" t="s">
        <v>1</v>
      </c>
      <c r="G87" s="113"/>
      <c r="H87" s="9"/>
      <c r="I87" s="113"/>
      <c r="J87" s="113" t="s">
        <v>2</v>
      </c>
      <c r="K87" s="113"/>
    </row>
    <row r="88" spans="1:21" ht="21.75" customHeight="1" x14ac:dyDescent="0.2">
      <c r="C88" s="10" t="s">
        <v>3</v>
      </c>
      <c r="D88" s="11"/>
      <c r="E88" s="12">
        <v>2564</v>
      </c>
      <c r="F88" s="13"/>
      <c r="G88" s="12">
        <v>2563</v>
      </c>
      <c r="H88" s="14"/>
      <c r="I88" s="12">
        <v>2564</v>
      </c>
      <c r="J88" s="13"/>
      <c r="K88" s="12">
        <v>2563</v>
      </c>
    </row>
    <row r="89" spans="1:21" ht="21.75" customHeight="1" x14ac:dyDescent="0.2">
      <c r="A89" s="15" t="s">
        <v>141</v>
      </c>
      <c r="C89" s="10"/>
      <c r="D89" s="11"/>
      <c r="E89" s="12"/>
      <c r="F89" s="13"/>
      <c r="G89" s="12"/>
      <c r="H89" s="14"/>
      <c r="I89" s="12"/>
      <c r="J89" s="13"/>
      <c r="K89" s="12"/>
    </row>
    <row r="90" spans="1:21" ht="21.75" customHeight="1" x14ac:dyDescent="0.2">
      <c r="A90" s="15" t="s">
        <v>142</v>
      </c>
    </row>
    <row r="91" spans="1:21" ht="21.75" customHeight="1" x14ac:dyDescent="0.2">
      <c r="A91" s="16" t="s">
        <v>242</v>
      </c>
      <c r="B91" s="41"/>
      <c r="C91" s="41">
        <v>36</v>
      </c>
      <c r="E91" s="18">
        <v>3884710</v>
      </c>
      <c r="F91" s="18"/>
      <c r="G91" s="18">
        <v>3127142</v>
      </c>
      <c r="H91" s="18"/>
      <c r="I91" s="33">
        <v>0</v>
      </c>
      <c r="J91" s="18"/>
      <c r="K91" s="19">
        <v>0</v>
      </c>
    </row>
    <row r="92" spans="1:21" ht="21.75" customHeight="1" x14ac:dyDescent="0.2">
      <c r="A92" s="16" t="s">
        <v>247</v>
      </c>
      <c r="B92" s="17"/>
      <c r="C92" s="78"/>
      <c r="F92" s="18"/>
      <c r="I92" s="33"/>
      <c r="K92" s="19"/>
    </row>
    <row r="93" spans="1:21" ht="21.75" customHeight="1" x14ac:dyDescent="0.2">
      <c r="A93" s="16" t="s">
        <v>248</v>
      </c>
      <c r="B93" s="17"/>
      <c r="C93" s="78"/>
      <c r="E93" s="18">
        <v>1000111</v>
      </c>
      <c r="F93" s="18"/>
      <c r="G93" s="18">
        <v>1127676</v>
      </c>
      <c r="H93" s="18"/>
      <c r="I93" s="33">
        <v>0</v>
      </c>
      <c r="J93" s="18"/>
      <c r="K93" s="19">
        <v>0</v>
      </c>
    </row>
    <row r="94" spans="1:21" ht="21.75" customHeight="1" x14ac:dyDescent="0.2">
      <c r="A94" s="16" t="s">
        <v>244</v>
      </c>
      <c r="B94" s="17"/>
      <c r="C94" s="78"/>
      <c r="E94" s="18">
        <v>437824</v>
      </c>
      <c r="F94" s="18"/>
      <c r="G94" s="18">
        <v>454561</v>
      </c>
      <c r="H94" s="18"/>
      <c r="I94" s="33">
        <v>0</v>
      </c>
      <c r="J94" s="18"/>
      <c r="K94" s="19">
        <v>0</v>
      </c>
    </row>
    <row r="95" spans="1:21" ht="21.75" customHeight="1" x14ac:dyDescent="0.2">
      <c r="A95" s="16" t="s">
        <v>243</v>
      </c>
      <c r="B95" s="17"/>
      <c r="C95" s="41"/>
      <c r="E95" s="18">
        <v>129185</v>
      </c>
      <c r="F95" s="18"/>
      <c r="G95" s="18">
        <v>143316</v>
      </c>
      <c r="H95" s="18"/>
      <c r="I95" s="18">
        <v>39605</v>
      </c>
      <c r="J95" s="18"/>
      <c r="K95" s="18">
        <v>39503</v>
      </c>
    </row>
    <row r="96" spans="1:21" ht="21.75" customHeight="1" x14ac:dyDescent="0.2">
      <c r="A96" s="16" t="s">
        <v>184</v>
      </c>
      <c r="B96" s="17"/>
      <c r="C96" s="41">
        <v>37</v>
      </c>
      <c r="E96" s="115">
        <v>79869</v>
      </c>
      <c r="F96" s="18"/>
      <c r="G96" s="115">
        <v>137773</v>
      </c>
      <c r="H96" s="18"/>
      <c r="I96" s="20">
        <v>0</v>
      </c>
      <c r="J96" s="18"/>
      <c r="K96" s="20">
        <v>0</v>
      </c>
    </row>
    <row r="97" spans="1:11" ht="21.75" customHeight="1" x14ac:dyDescent="0.2">
      <c r="A97" s="15" t="s">
        <v>143</v>
      </c>
      <c r="E97" s="20">
        <f>SUM(E91:E96)</f>
        <v>5531699</v>
      </c>
      <c r="F97" s="18"/>
      <c r="G97" s="20">
        <f>SUM(G91:G96)</f>
        <v>4990468</v>
      </c>
      <c r="H97" s="18"/>
      <c r="I97" s="20">
        <f>SUM(I91:I96)</f>
        <v>39605</v>
      </c>
      <c r="J97" s="18"/>
      <c r="K97" s="20">
        <f>SUM(K91:K96)</f>
        <v>39503</v>
      </c>
    </row>
    <row r="98" spans="1:11" ht="21.75" customHeight="1" x14ac:dyDescent="0.2">
      <c r="A98" s="15" t="s">
        <v>119</v>
      </c>
      <c r="E98" s="18"/>
      <c r="F98" s="18"/>
      <c r="G98" s="18"/>
      <c r="H98" s="18"/>
      <c r="I98" s="18"/>
      <c r="J98" s="18"/>
      <c r="K98" s="18"/>
    </row>
    <row r="99" spans="1:11" ht="21.75" customHeight="1" x14ac:dyDescent="0.2">
      <c r="A99" s="16" t="s">
        <v>98</v>
      </c>
      <c r="B99" s="17"/>
      <c r="C99" s="78"/>
      <c r="E99" s="18">
        <v>3285207</v>
      </c>
      <c r="F99" s="18"/>
      <c r="G99" s="18">
        <v>2596596</v>
      </c>
      <c r="H99" s="18"/>
      <c r="I99" s="33">
        <v>0</v>
      </c>
      <c r="J99" s="18"/>
      <c r="K99" s="19">
        <v>0</v>
      </c>
    </row>
    <row r="100" spans="1:11" ht="21.75" customHeight="1" x14ac:dyDescent="0.2">
      <c r="A100" s="16" t="s">
        <v>99</v>
      </c>
      <c r="B100" s="17"/>
      <c r="C100" s="78"/>
      <c r="E100" s="18">
        <v>398378</v>
      </c>
      <c r="F100" s="18"/>
      <c r="G100" s="18">
        <v>453947</v>
      </c>
      <c r="H100" s="18"/>
      <c r="I100" s="33">
        <v>0</v>
      </c>
      <c r="J100" s="18"/>
      <c r="K100" s="19">
        <v>0</v>
      </c>
    </row>
    <row r="101" spans="1:11" ht="21.75" customHeight="1" x14ac:dyDescent="0.2">
      <c r="A101" s="16" t="s">
        <v>245</v>
      </c>
      <c r="B101" s="17"/>
      <c r="C101" s="78"/>
      <c r="E101" s="18">
        <v>38554</v>
      </c>
      <c r="F101" s="18"/>
      <c r="G101" s="18">
        <v>46903</v>
      </c>
      <c r="H101" s="18"/>
      <c r="I101" s="33">
        <v>6733</v>
      </c>
      <c r="J101" s="18"/>
      <c r="K101" s="18">
        <v>7100</v>
      </c>
    </row>
    <row r="102" spans="1:11" ht="21.75" customHeight="1" x14ac:dyDescent="0.2">
      <c r="A102" s="16" t="s">
        <v>185</v>
      </c>
      <c r="B102" s="17"/>
      <c r="C102" s="41">
        <v>38</v>
      </c>
      <c r="E102" s="18">
        <v>58619</v>
      </c>
      <c r="F102" s="18"/>
      <c r="G102" s="18">
        <v>110748</v>
      </c>
      <c r="H102" s="18"/>
      <c r="I102" s="20">
        <v>0</v>
      </c>
      <c r="J102" s="18"/>
      <c r="K102" s="20">
        <v>0</v>
      </c>
    </row>
    <row r="103" spans="1:11" ht="21.75" customHeight="1" x14ac:dyDescent="0.2">
      <c r="A103" s="21" t="s">
        <v>120</v>
      </c>
      <c r="B103" s="17"/>
      <c r="C103" s="78"/>
      <c r="E103" s="114">
        <f>SUM(E99:E102)</f>
        <v>3780758</v>
      </c>
      <c r="F103" s="18"/>
      <c r="G103" s="114">
        <f>SUM(G99:G102)</f>
        <v>3208194</v>
      </c>
      <c r="H103" s="18"/>
      <c r="I103" s="20">
        <f>SUM(I99:I102)</f>
        <v>6733</v>
      </c>
      <c r="J103" s="18"/>
      <c r="K103" s="20">
        <f>SUM(K99:K102)</f>
        <v>7100</v>
      </c>
    </row>
    <row r="104" spans="1:11" ht="21.75" customHeight="1" x14ac:dyDescent="0.2">
      <c r="A104" s="21" t="s">
        <v>121</v>
      </c>
      <c r="B104" s="17"/>
      <c r="C104" s="78"/>
      <c r="E104" s="18">
        <f>E97-E103</f>
        <v>1750941</v>
      </c>
      <c r="F104" s="18"/>
      <c r="G104" s="18">
        <f>G97-G103</f>
        <v>1782274</v>
      </c>
      <c r="H104" s="18"/>
      <c r="I104" s="19">
        <f>I97-I103</f>
        <v>32872</v>
      </c>
      <c r="J104" s="18"/>
      <c r="K104" s="19">
        <f>K97-K103</f>
        <v>32403</v>
      </c>
    </row>
    <row r="105" spans="1:11" ht="21.75" customHeight="1" x14ac:dyDescent="0.2">
      <c r="A105" s="16" t="s">
        <v>122</v>
      </c>
      <c r="B105" s="17"/>
      <c r="C105" s="78"/>
      <c r="E105" s="18">
        <v>166737</v>
      </c>
      <c r="F105" s="18"/>
      <c r="G105" s="18">
        <v>105340</v>
      </c>
      <c r="H105" s="18"/>
      <c r="I105" s="33">
        <v>0</v>
      </c>
      <c r="J105" s="18"/>
      <c r="K105" s="19">
        <v>0</v>
      </c>
    </row>
    <row r="106" spans="1:11" ht="21.75" customHeight="1" x14ac:dyDescent="0.2">
      <c r="A106" s="16" t="s">
        <v>123</v>
      </c>
      <c r="B106" s="17"/>
      <c r="C106" s="78"/>
      <c r="E106" s="33">
        <v>4230</v>
      </c>
      <c r="F106" s="18"/>
      <c r="G106" s="19">
        <v>2202</v>
      </c>
      <c r="H106" s="18"/>
      <c r="I106" s="33">
        <v>73648</v>
      </c>
      <c r="J106" s="18"/>
      <c r="K106" s="19">
        <v>57413</v>
      </c>
    </row>
    <row r="107" spans="1:11" ht="21.75" customHeight="1" x14ac:dyDescent="0.2">
      <c r="A107" s="16" t="s">
        <v>40</v>
      </c>
      <c r="B107" s="17"/>
      <c r="C107" s="78"/>
      <c r="E107" s="33">
        <v>57467</v>
      </c>
      <c r="F107" s="19"/>
      <c r="G107" s="19">
        <v>84774</v>
      </c>
      <c r="H107" s="18"/>
      <c r="I107" s="18">
        <v>2039</v>
      </c>
      <c r="J107" s="18"/>
      <c r="K107" s="18">
        <v>1249</v>
      </c>
    </row>
    <row r="108" spans="1:11" ht="21.75" customHeight="1" x14ac:dyDescent="0.2">
      <c r="A108" s="16" t="s">
        <v>311</v>
      </c>
      <c r="B108" s="17"/>
      <c r="C108" s="41">
        <v>18</v>
      </c>
      <c r="E108" s="33">
        <v>65971</v>
      </c>
      <c r="F108" s="19"/>
      <c r="G108" s="19">
        <v>0</v>
      </c>
      <c r="H108" s="18"/>
      <c r="I108" s="18">
        <v>97343</v>
      </c>
      <c r="J108" s="18"/>
      <c r="K108" s="19">
        <v>0</v>
      </c>
    </row>
    <row r="109" spans="1:11" ht="21.75" customHeight="1" x14ac:dyDescent="0.2">
      <c r="A109" s="16" t="s">
        <v>246</v>
      </c>
      <c r="B109" s="17"/>
      <c r="C109" s="78"/>
      <c r="E109" s="33">
        <v>-40275</v>
      </c>
      <c r="F109" s="19"/>
      <c r="G109" s="19">
        <v>-80710</v>
      </c>
      <c r="H109" s="18"/>
      <c r="I109" s="18">
        <v>-16340</v>
      </c>
      <c r="J109" s="18"/>
      <c r="K109" s="18">
        <v>-13289</v>
      </c>
    </row>
    <row r="110" spans="1:11" ht="21.75" customHeight="1" x14ac:dyDescent="0.2">
      <c r="A110" s="16" t="s">
        <v>338</v>
      </c>
      <c r="B110" s="17"/>
      <c r="C110" s="78"/>
      <c r="E110" s="33">
        <v>2199</v>
      </c>
      <c r="F110" s="19"/>
      <c r="G110" s="19">
        <v>-1255</v>
      </c>
      <c r="H110" s="18"/>
      <c r="I110" s="33">
        <v>-717</v>
      </c>
      <c r="J110" s="18"/>
      <c r="K110" s="19">
        <v>0</v>
      </c>
    </row>
    <row r="111" spans="1:11" ht="21.75" customHeight="1" x14ac:dyDescent="0.2">
      <c r="A111" s="16" t="s">
        <v>269</v>
      </c>
      <c r="B111" s="17"/>
      <c r="C111" s="78"/>
      <c r="E111" s="33">
        <v>5261</v>
      </c>
      <c r="F111" s="18"/>
      <c r="G111" s="19">
        <v>-9657</v>
      </c>
      <c r="H111" s="18"/>
      <c r="I111" s="33">
        <v>1680</v>
      </c>
      <c r="J111" s="18"/>
      <c r="K111" s="19">
        <v>0</v>
      </c>
    </row>
    <row r="112" spans="1:11" ht="21.75" customHeight="1" x14ac:dyDescent="0.2">
      <c r="A112" s="16" t="s">
        <v>204</v>
      </c>
      <c r="B112" s="17"/>
      <c r="C112" s="78"/>
      <c r="E112" s="33">
        <v>0</v>
      </c>
      <c r="F112" s="19"/>
      <c r="G112" s="19">
        <v>3379</v>
      </c>
      <c r="H112" s="18"/>
      <c r="I112" s="33">
        <v>0</v>
      </c>
      <c r="J112" s="18"/>
      <c r="K112" s="19">
        <v>0</v>
      </c>
    </row>
    <row r="113" spans="1:21" ht="21.75" customHeight="1" x14ac:dyDescent="0.2">
      <c r="A113" s="21" t="s">
        <v>124</v>
      </c>
      <c r="B113" s="17"/>
      <c r="C113" s="78"/>
      <c r="E113" s="114">
        <f>SUM(E104:E112)</f>
        <v>2012531</v>
      </c>
      <c r="F113" s="18"/>
      <c r="G113" s="114">
        <f>SUM(G104:G112)</f>
        <v>1886347</v>
      </c>
      <c r="H113" s="18"/>
      <c r="I113" s="114">
        <f>SUM(I104:I112)</f>
        <v>190525</v>
      </c>
      <c r="J113" s="18"/>
      <c r="K113" s="114">
        <f>SUM(K104:K112)</f>
        <v>77776</v>
      </c>
    </row>
    <row r="114" spans="1:21" ht="21.75" customHeight="1" x14ac:dyDescent="0.2">
      <c r="A114" s="16" t="s">
        <v>201</v>
      </c>
      <c r="B114" s="17"/>
      <c r="C114" s="79"/>
      <c r="E114" s="18">
        <v>402530</v>
      </c>
      <c r="F114" s="18"/>
      <c r="G114" s="18">
        <v>315372</v>
      </c>
      <c r="H114" s="18"/>
      <c r="I114" s="18">
        <v>72</v>
      </c>
      <c r="J114" s="18"/>
      <c r="K114" s="18">
        <v>137</v>
      </c>
    </row>
    <row r="115" spans="1:21" ht="21.75" customHeight="1" x14ac:dyDescent="0.2">
      <c r="A115" s="16" t="s">
        <v>41</v>
      </c>
      <c r="B115" s="17"/>
      <c r="C115" s="41"/>
      <c r="E115" s="115">
        <v>492083</v>
      </c>
      <c r="F115" s="18"/>
      <c r="G115" s="115">
        <v>804974</v>
      </c>
      <c r="H115" s="18"/>
      <c r="I115" s="115">
        <v>107705</v>
      </c>
      <c r="J115" s="18"/>
      <c r="K115" s="115">
        <f>56776-3</f>
        <v>56773</v>
      </c>
    </row>
    <row r="116" spans="1:21" ht="21.75" customHeight="1" x14ac:dyDescent="0.2">
      <c r="A116" s="15" t="s">
        <v>42</v>
      </c>
      <c r="E116" s="114">
        <f>SUM(E114:E115)</f>
        <v>894613</v>
      </c>
      <c r="F116" s="18"/>
      <c r="G116" s="114">
        <f>SUM(G114:G115)</f>
        <v>1120346</v>
      </c>
      <c r="H116" s="18"/>
      <c r="I116" s="114">
        <f>SUM(I114:I115)</f>
        <v>107777</v>
      </c>
      <c r="J116" s="18"/>
      <c r="K116" s="114">
        <f>SUM(K114:K115)</f>
        <v>56910</v>
      </c>
    </row>
    <row r="117" spans="1:21" ht="21.75" customHeight="1" x14ac:dyDescent="0.2">
      <c r="A117" s="21" t="s">
        <v>173</v>
      </c>
      <c r="B117" s="5"/>
      <c r="E117" s="18">
        <f>E113-E116</f>
        <v>1117918</v>
      </c>
      <c r="F117" s="18"/>
      <c r="G117" s="18">
        <f>G113-G116</f>
        <v>766001</v>
      </c>
      <c r="H117" s="18"/>
      <c r="I117" s="18">
        <f>I113-I116</f>
        <v>82748</v>
      </c>
      <c r="J117" s="18"/>
      <c r="K117" s="18">
        <f>K113-K116</f>
        <v>20866</v>
      </c>
    </row>
    <row r="118" spans="1:21" ht="21.75" customHeight="1" x14ac:dyDescent="0.2">
      <c r="A118" s="16" t="s">
        <v>307</v>
      </c>
      <c r="B118" s="17"/>
      <c r="C118" s="78"/>
      <c r="E118" s="33">
        <v>18336</v>
      </c>
      <c r="F118" s="18"/>
      <c r="G118" s="19">
        <v>7038</v>
      </c>
      <c r="H118" s="18"/>
      <c r="I118" s="33">
        <v>18166</v>
      </c>
      <c r="J118" s="18"/>
      <c r="K118" s="19">
        <v>65887</v>
      </c>
    </row>
    <row r="119" spans="1:21" ht="21.75" customHeight="1" x14ac:dyDescent="0.2">
      <c r="A119" s="16" t="s">
        <v>308</v>
      </c>
      <c r="B119" s="5"/>
      <c r="E119" s="115">
        <v>-342527</v>
      </c>
      <c r="F119" s="18"/>
      <c r="G119" s="115">
        <v>-297266</v>
      </c>
      <c r="H119" s="18"/>
      <c r="I119" s="115">
        <v>-132850</v>
      </c>
      <c r="J119" s="18"/>
      <c r="K119" s="115">
        <v>-108088</v>
      </c>
    </row>
    <row r="120" spans="1:21" ht="21.75" customHeight="1" x14ac:dyDescent="0.2">
      <c r="A120" s="21" t="s">
        <v>309</v>
      </c>
      <c r="B120" s="5"/>
      <c r="E120" s="22">
        <f>SUM(E117:E119)</f>
        <v>793727</v>
      </c>
      <c r="F120" s="18"/>
      <c r="G120" s="22">
        <f>SUM(G117:G119)</f>
        <v>475773</v>
      </c>
      <c r="H120" s="18"/>
      <c r="I120" s="22">
        <f>SUM(I117:I119)</f>
        <v>-31936</v>
      </c>
      <c r="J120" s="18"/>
      <c r="K120" s="22">
        <f>SUM(K117:K119)</f>
        <v>-21335</v>
      </c>
    </row>
    <row r="121" spans="1:21" ht="21.75" customHeight="1" x14ac:dyDescent="0.2">
      <c r="A121" s="16" t="s">
        <v>209</v>
      </c>
      <c r="B121" s="5"/>
      <c r="C121" s="41">
        <v>17</v>
      </c>
      <c r="E121" s="33">
        <v>0</v>
      </c>
      <c r="F121" s="18"/>
      <c r="G121" s="19">
        <v>0</v>
      </c>
      <c r="H121" s="18"/>
      <c r="I121" s="33">
        <v>439552</v>
      </c>
      <c r="J121" s="18"/>
      <c r="K121" s="19">
        <v>221484</v>
      </c>
    </row>
    <row r="122" spans="1:21" ht="21.75" customHeight="1" x14ac:dyDescent="0.2">
      <c r="A122" s="16" t="s">
        <v>210</v>
      </c>
      <c r="B122" s="5"/>
      <c r="C122" s="41">
        <v>18</v>
      </c>
      <c r="E122" s="115">
        <v>134513</v>
      </c>
      <c r="F122" s="18"/>
      <c r="G122" s="115">
        <v>59348</v>
      </c>
      <c r="H122" s="18"/>
      <c r="I122" s="115">
        <v>134513</v>
      </c>
      <c r="J122" s="18"/>
      <c r="K122" s="115">
        <v>59348</v>
      </c>
    </row>
    <row r="123" spans="1:21" ht="21.75" customHeight="1" x14ac:dyDescent="0.2">
      <c r="A123" s="21" t="s">
        <v>211</v>
      </c>
      <c r="B123" s="5"/>
      <c r="E123" s="18">
        <f>SUM(E120:E122)</f>
        <v>928240</v>
      </c>
      <c r="F123" s="18"/>
      <c r="G123" s="18">
        <f>SUM(G120:G122)</f>
        <v>535121</v>
      </c>
      <c r="H123" s="18"/>
      <c r="I123" s="18">
        <f>SUM(I120:I122)</f>
        <v>542129</v>
      </c>
      <c r="J123" s="18"/>
      <c r="K123" s="18">
        <f>SUM(K120:K122)</f>
        <v>259497</v>
      </c>
    </row>
    <row r="124" spans="1:21" ht="21.75" customHeight="1" x14ac:dyDescent="0.2">
      <c r="A124" s="16" t="s">
        <v>154</v>
      </c>
      <c r="B124" s="5"/>
      <c r="C124" s="41">
        <v>39</v>
      </c>
      <c r="E124" s="115">
        <v>-120773</v>
      </c>
      <c r="F124" s="22"/>
      <c r="G124" s="115">
        <v>-74938</v>
      </c>
      <c r="H124" s="22"/>
      <c r="I124" s="33">
        <v>23582</v>
      </c>
      <c r="J124" s="22"/>
      <c r="K124" s="19">
        <v>5978</v>
      </c>
    </row>
    <row r="125" spans="1:21" ht="21.75" customHeight="1" x14ac:dyDescent="0.2">
      <c r="A125" s="15" t="s">
        <v>203</v>
      </c>
      <c r="E125" s="114">
        <f>SUM(E123:E124)</f>
        <v>807467</v>
      </c>
      <c r="F125" s="22"/>
      <c r="G125" s="114">
        <f>SUM(G123:G124)</f>
        <v>460183</v>
      </c>
      <c r="H125" s="22"/>
      <c r="I125" s="114">
        <f>SUM(I123:I124)</f>
        <v>565711</v>
      </c>
      <c r="J125" s="22"/>
      <c r="K125" s="114">
        <f>SUM(K123:K124)</f>
        <v>265475</v>
      </c>
    </row>
    <row r="126" spans="1:21" ht="21.75" customHeight="1" x14ac:dyDescent="0.2">
      <c r="A126" s="15"/>
      <c r="E126" s="22"/>
      <c r="F126" s="22"/>
      <c r="G126" s="22"/>
      <c r="H126" s="22"/>
      <c r="I126" s="22"/>
      <c r="J126" s="22"/>
      <c r="K126" s="22"/>
    </row>
    <row r="127" spans="1:21" s="76" customFormat="1" ht="21.75" customHeight="1" x14ac:dyDescent="0.2">
      <c r="A127" s="80" t="s">
        <v>81</v>
      </c>
      <c r="C127" s="81"/>
      <c r="D127" s="82"/>
      <c r="E127" s="83"/>
      <c r="F127" s="81"/>
      <c r="G127" s="83"/>
      <c r="H127" s="84"/>
      <c r="I127" s="85"/>
      <c r="J127" s="86"/>
      <c r="K127" s="85"/>
      <c r="M127" s="77"/>
      <c r="O127" s="77"/>
      <c r="Q127" s="77"/>
      <c r="S127" s="77"/>
      <c r="U127" s="77"/>
    </row>
    <row r="128" spans="1:21" s="76" customFormat="1" ht="21.75" customHeight="1" x14ac:dyDescent="0.2">
      <c r="A128" s="87" t="s">
        <v>96</v>
      </c>
      <c r="C128" s="81"/>
      <c r="D128" s="82"/>
      <c r="E128" s="83"/>
      <c r="F128" s="81"/>
      <c r="G128" s="83"/>
      <c r="H128" s="84"/>
      <c r="I128" s="85"/>
      <c r="J128" s="86"/>
      <c r="K128" s="85"/>
      <c r="M128" s="77"/>
      <c r="O128" s="77"/>
      <c r="Q128" s="77"/>
      <c r="S128" s="77"/>
      <c r="U128" s="77"/>
    </row>
    <row r="129" spans="1:21" s="76" customFormat="1" ht="21.75" customHeight="1" x14ac:dyDescent="0.2">
      <c r="A129" s="88" t="s">
        <v>167</v>
      </c>
      <c r="C129" s="81"/>
      <c r="D129" s="82"/>
      <c r="E129" s="83"/>
      <c r="F129" s="81"/>
      <c r="G129" s="83"/>
      <c r="H129" s="84"/>
      <c r="I129" s="85"/>
      <c r="J129" s="86"/>
      <c r="K129" s="85"/>
      <c r="M129" s="77"/>
      <c r="O129" s="77"/>
      <c r="Q129" s="77"/>
      <c r="S129" s="77"/>
      <c r="U129" s="77"/>
    </row>
    <row r="130" spans="1:21" s="76" customFormat="1" ht="21.75" customHeight="1" x14ac:dyDescent="0.2">
      <c r="A130" s="88" t="s">
        <v>166</v>
      </c>
      <c r="C130" s="81"/>
      <c r="D130" s="82"/>
      <c r="E130" s="33">
        <v>132</v>
      </c>
      <c r="F130" s="19"/>
      <c r="G130" s="19">
        <v>84</v>
      </c>
      <c r="H130" s="19"/>
      <c r="I130" s="33">
        <v>0</v>
      </c>
      <c r="J130" s="19"/>
      <c r="K130" s="19">
        <v>0</v>
      </c>
      <c r="M130" s="77"/>
      <c r="O130" s="77"/>
      <c r="Q130" s="77"/>
      <c r="S130" s="77"/>
      <c r="U130" s="77"/>
    </row>
    <row r="131" spans="1:21" s="76" customFormat="1" ht="21.75" customHeight="1" x14ac:dyDescent="0.2">
      <c r="A131" s="88" t="s">
        <v>152</v>
      </c>
      <c r="C131" s="41">
        <v>17</v>
      </c>
      <c r="D131" s="82"/>
      <c r="E131" s="33">
        <v>0</v>
      </c>
      <c r="F131" s="81"/>
      <c r="G131" s="19">
        <v>0</v>
      </c>
      <c r="H131" s="81"/>
      <c r="I131" s="33">
        <v>70</v>
      </c>
      <c r="J131" s="81"/>
      <c r="K131" s="19">
        <f>44-1</f>
        <v>43</v>
      </c>
      <c r="M131" s="77"/>
      <c r="O131" s="77"/>
      <c r="Q131" s="77"/>
      <c r="S131" s="77"/>
      <c r="U131" s="77"/>
    </row>
    <row r="132" spans="1:21" s="76" customFormat="1" ht="21.75" customHeight="1" x14ac:dyDescent="0.2">
      <c r="A132" s="88" t="s">
        <v>340</v>
      </c>
      <c r="C132" s="41">
        <v>18</v>
      </c>
      <c r="D132" s="82"/>
      <c r="E132" s="33">
        <v>17358</v>
      </c>
      <c r="F132" s="81"/>
      <c r="G132" s="19">
        <v>0</v>
      </c>
      <c r="H132" s="81"/>
      <c r="I132" s="33">
        <v>17358</v>
      </c>
      <c r="J132" s="81"/>
      <c r="K132" s="19">
        <v>0</v>
      </c>
      <c r="M132" s="77"/>
      <c r="O132" s="77"/>
      <c r="Q132" s="77"/>
      <c r="S132" s="77"/>
      <c r="U132" s="77"/>
    </row>
    <row r="133" spans="1:21" s="76" customFormat="1" ht="21.75" customHeight="1" x14ac:dyDescent="0.2">
      <c r="A133" s="87" t="s">
        <v>270</v>
      </c>
      <c r="C133" s="81"/>
      <c r="D133" s="82"/>
      <c r="E133" s="90">
        <f>SUM(E130:E132)</f>
        <v>17490</v>
      </c>
      <c r="F133" s="89"/>
      <c r="G133" s="90">
        <f>SUM(G130:G132)</f>
        <v>84</v>
      </c>
      <c r="H133" s="19"/>
      <c r="I133" s="90">
        <f>SUM(I130:I132)</f>
        <v>17428</v>
      </c>
      <c r="J133" s="19"/>
      <c r="K133" s="90">
        <f>SUM(K130:K132)</f>
        <v>43</v>
      </c>
      <c r="M133" s="77"/>
      <c r="O133" s="77"/>
      <c r="Q133" s="77"/>
      <c r="S133" s="77"/>
      <c r="U133" s="77"/>
    </row>
    <row r="134" spans="1:21" s="76" customFormat="1" ht="21.75" customHeight="1" x14ac:dyDescent="0.2">
      <c r="A134" s="87"/>
      <c r="C134" s="81"/>
      <c r="D134" s="82"/>
      <c r="E134" s="19"/>
      <c r="F134" s="89"/>
      <c r="G134" s="19"/>
      <c r="H134" s="19"/>
      <c r="I134" s="19"/>
      <c r="J134" s="19"/>
      <c r="K134" s="19"/>
      <c r="M134" s="77"/>
      <c r="O134" s="77"/>
      <c r="Q134" s="77"/>
      <c r="S134" s="77"/>
      <c r="U134" s="77"/>
    </row>
    <row r="135" spans="1:21" s="76" customFormat="1" ht="21.75" customHeight="1" x14ac:dyDescent="0.2">
      <c r="A135" s="80" t="s">
        <v>97</v>
      </c>
      <c r="C135" s="83"/>
      <c r="D135" s="82"/>
      <c r="E135" s="104">
        <f>SUM(E133)</f>
        <v>17490</v>
      </c>
      <c r="F135" s="92"/>
      <c r="G135" s="104">
        <f>SUM(G133)</f>
        <v>84</v>
      </c>
      <c r="H135" s="99"/>
      <c r="I135" s="104">
        <f>SUM(I133)</f>
        <v>17428</v>
      </c>
      <c r="J135" s="86"/>
      <c r="K135" s="104">
        <f>SUM(K133)</f>
        <v>43</v>
      </c>
      <c r="M135" s="77"/>
      <c r="O135" s="77"/>
      <c r="Q135" s="77"/>
      <c r="S135" s="77"/>
      <c r="U135" s="77"/>
    </row>
    <row r="136" spans="1:21" ht="21.75" customHeight="1" x14ac:dyDescent="0.2">
      <c r="A136" s="15"/>
      <c r="E136" s="22"/>
      <c r="F136" s="22"/>
      <c r="G136" s="22"/>
      <c r="H136" s="22"/>
      <c r="I136" s="22"/>
      <c r="J136" s="22"/>
      <c r="K136" s="22"/>
    </row>
    <row r="137" spans="1:21" s="76" customFormat="1" ht="21.75" customHeight="1" thickBot="1" x14ac:dyDescent="0.25">
      <c r="A137" s="80" t="s">
        <v>112</v>
      </c>
      <c r="C137" s="83"/>
      <c r="D137" s="82"/>
      <c r="E137" s="91">
        <f>SUM(E125,E135)</f>
        <v>824957</v>
      </c>
      <c r="F137" s="92"/>
      <c r="G137" s="91">
        <f>SUM(G125,G135)</f>
        <v>460267</v>
      </c>
      <c r="H137" s="84"/>
      <c r="I137" s="91">
        <f>SUM(I125,I135)</f>
        <v>583139</v>
      </c>
      <c r="J137" s="86"/>
      <c r="K137" s="91">
        <f>SUM(K125,K135)</f>
        <v>265518</v>
      </c>
      <c r="M137" s="77"/>
      <c r="O137" s="77"/>
      <c r="Q137" s="77"/>
      <c r="S137" s="77"/>
      <c r="U137" s="77"/>
    </row>
    <row r="138" spans="1:21" s="76" customFormat="1" ht="21.75" customHeight="1" thickTop="1" x14ac:dyDescent="0.2">
      <c r="A138" s="80"/>
      <c r="C138" s="83"/>
      <c r="D138" s="82"/>
      <c r="E138" s="83"/>
      <c r="F138" s="92"/>
      <c r="G138" s="93"/>
      <c r="H138" s="84"/>
      <c r="I138" s="93"/>
      <c r="J138" s="86"/>
      <c r="K138" s="86"/>
      <c r="M138" s="77"/>
      <c r="O138" s="77"/>
      <c r="Q138" s="77"/>
      <c r="S138" s="77"/>
      <c r="U138" s="77"/>
    </row>
    <row r="139" spans="1:21" ht="21.75" customHeight="1" x14ac:dyDescent="0.2">
      <c r="A139" s="7" t="s">
        <v>268</v>
      </c>
      <c r="C139" s="58"/>
      <c r="E139" s="24"/>
      <c r="G139" s="24"/>
      <c r="I139" s="24"/>
      <c r="J139" s="25"/>
      <c r="K139" s="24"/>
    </row>
    <row r="140" spans="1:21" s="76" customFormat="1" ht="21.75" customHeight="1" x14ac:dyDescent="0.2">
      <c r="I140" s="77"/>
      <c r="K140" s="34"/>
      <c r="L140" s="34" t="s">
        <v>109</v>
      </c>
      <c r="M140" s="77"/>
      <c r="O140" s="77"/>
      <c r="Q140" s="77"/>
      <c r="S140" s="77"/>
      <c r="U140" s="77"/>
    </row>
    <row r="141" spans="1:21" s="76" customFormat="1" ht="21.75" customHeight="1" x14ac:dyDescent="0.2">
      <c r="A141" s="1" t="s">
        <v>100</v>
      </c>
      <c r="I141" s="77"/>
      <c r="K141" s="6"/>
      <c r="M141" s="77"/>
      <c r="O141" s="77"/>
      <c r="Q141" s="77"/>
      <c r="S141" s="77"/>
      <c r="U141" s="77"/>
    </row>
    <row r="142" spans="1:21" s="76" customFormat="1" ht="21.75" customHeight="1" x14ac:dyDescent="0.2">
      <c r="A142" s="1" t="s">
        <v>126</v>
      </c>
      <c r="I142" s="77"/>
      <c r="K142" s="6"/>
      <c r="M142" s="77"/>
      <c r="O142" s="77"/>
      <c r="Q142" s="77"/>
      <c r="S142" s="77"/>
      <c r="U142" s="77"/>
    </row>
    <row r="143" spans="1:21" s="76" customFormat="1" ht="21.75" customHeight="1" x14ac:dyDescent="0.2">
      <c r="A143" s="1" t="s">
        <v>293</v>
      </c>
      <c r="I143" s="77"/>
      <c r="K143" s="6"/>
      <c r="M143" s="77"/>
      <c r="O143" s="77"/>
      <c r="Q143" s="77"/>
      <c r="S143" s="77"/>
      <c r="U143" s="77"/>
    </row>
    <row r="144" spans="1:21" s="76" customFormat="1" ht="21.75" customHeight="1" x14ac:dyDescent="0.2">
      <c r="C144" s="3"/>
      <c r="D144" s="4"/>
      <c r="E144" s="4"/>
      <c r="F144" s="4"/>
      <c r="G144" s="4"/>
      <c r="H144" s="4"/>
      <c r="I144" s="2"/>
      <c r="J144" s="4"/>
      <c r="K144" s="6" t="s">
        <v>144</v>
      </c>
      <c r="M144" s="77"/>
      <c r="O144" s="77"/>
      <c r="Q144" s="77"/>
      <c r="S144" s="77"/>
      <c r="U144" s="77"/>
    </row>
    <row r="145" spans="1:21" s="76" customFormat="1" ht="21.75" customHeight="1" x14ac:dyDescent="0.2">
      <c r="C145" s="7"/>
      <c r="D145" s="8"/>
      <c r="E145" s="113"/>
      <c r="F145" s="113" t="s">
        <v>1</v>
      </c>
      <c r="G145" s="113"/>
      <c r="H145" s="9"/>
      <c r="I145" s="113"/>
      <c r="J145" s="113" t="s">
        <v>2</v>
      </c>
      <c r="K145" s="113"/>
      <c r="M145" s="77"/>
      <c r="O145" s="77"/>
      <c r="Q145" s="77"/>
      <c r="S145" s="77"/>
      <c r="U145" s="77"/>
    </row>
    <row r="146" spans="1:21" s="76" customFormat="1" ht="21.75" customHeight="1" x14ac:dyDescent="0.2">
      <c r="C146" s="10" t="s">
        <v>3</v>
      </c>
      <c r="D146" s="11"/>
      <c r="E146" s="12">
        <v>2564</v>
      </c>
      <c r="F146" s="13"/>
      <c r="G146" s="12">
        <v>2563</v>
      </c>
      <c r="H146" s="14"/>
      <c r="I146" s="12">
        <v>2564</v>
      </c>
      <c r="J146" s="13"/>
      <c r="K146" s="12">
        <v>2563</v>
      </c>
      <c r="M146" s="77"/>
      <c r="O146" s="77"/>
      <c r="Q146" s="77"/>
      <c r="S146" s="77"/>
      <c r="U146" s="77"/>
    </row>
    <row r="147" spans="1:21" ht="21.75" customHeight="1" x14ac:dyDescent="0.2">
      <c r="A147" s="15" t="s">
        <v>212</v>
      </c>
      <c r="C147" s="41"/>
      <c r="E147" s="25"/>
      <c r="G147" s="25"/>
      <c r="I147" s="25"/>
      <c r="J147" s="25"/>
      <c r="K147" s="25"/>
    </row>
    <row r="148" spans="1:21" ht="21.75" customHeight="1" thickBot="1" x14ac:dyDescent="0.25">
      <c r="A148" s="7" t="s">
        <v>83</v>
      </c>
      <c r="C148" s="41"/>
      <c r="E148" s="18">
        <f>SUM(I148)</f>
        <v>565711</v>
      </c>
      <c r="G148" s="22">
        <v>265475</v>
      </c>
      <c r="I148" s="94">
        <f>SUM(I125)</f>
        <v>565711</v>
      </c>
      <c r="K148" s="94">
        <f>SUM(K125)</f>
        <v>265475</v>
      </c>
    </row>
    <row r="149" spans="1:21" ht="21.75" customHeight="1" thickTop="1" x14ac:dyDescent="0.2">
      <c r="A149" s="7" t="s">
        <v>43</v>
      </c>
      <c r="C149" s="41"/>
      <c r="E149" s="25">
        <v>241756</v>
      </c>
      <c r="G149" s="24">
        <v>194708</v>
      </c>
      <c r="I149" s="24"/>
      <c r="J149" s="26"/>
      <c r="K149" s="24"/>
    </row>
    <row r="150" spans="1:21" ht="21.75" customHeight="1" thickBot="1" x14ac:dyDescent="0.25">
      <c r="E150" s="23">
        <f>SUM(E148:E149)</f>
        <v>807467</v>
      </c>
      <c r="F150" s="22"/>
      <c r="G150" s="23">
        <f>SUM(G148:G149)</f>
        <v>460183</v>
      </c>
      <c r="H150" s="22"/>
      <c r="I150" s="22"/>
      <c r="J150" s="22"/>
      <c r="K150" s="22"/>
    </row>
    <row r="151" spans="1:21" s="77" customFormat="1" ht="21.75" customHeight="1" thickTop="1" x14ac:dyDescent="0.2">
      <c r="A151" s="95"/>
      <c r="C151" s="96"/>
      <c r="D151" s="97"/>
      <c r="E151" s="19"/>
      <c r="F151" s="89"/>
      <c r="G151" s="19"/>
      <c r="H151" s="19"/>
      <c r="I151" s="19"/>
      <c r="J151" s="19"/>
      <c r="K151" s="19"/>
    </row>
    <row r="152" spans="1:21" s="76" customFormat="1" ht="21.75" customHeight="1" x14ac:dyDescent="0.2">
      <c r="A152" s="80" t="s">
        <v>46</v>
      </c>
      <c r="C152" s="86"/>
      <c r="D152" s="98"/>
      <c r="E152" s="86"/>
      <c r="F152" s="92"/>
      <c r="G152" s="86"/>
      <c r="H152" s="99"/>
      <c r="I152" s="100"/>
      <c r="J152" s="86"/>
      <c r="K152" s="100"/>
      <c r="M152" s="77"/>
      <c r="O152" s="77"/>
      <c r="Q152" s="77"/>
      <c r="S152" s="77"/>
      <c r="U152" s="77"/>
    </row>
    <row r="153" spans="1:21" s="76" customFormat="1" ht="21.75" customHeight="1" thickBot="1" x14ac:dyDescent="0.25">
      <c r="A153" s="7" t="s">
        <v>83</v>
      </c>
      <c r="C153" s="86"/>
      <c r="D153" s="98"/>
      <c r="E153" s="18">
        <f>SUM(I153)</f>
        <v>583139</v>
      </c>
      <c r="F153" s="8"/>
      <c r="G153" s="22">
        <v>265518</v>
      </c>
      <c r="H153" s="8"/>
      <c r="I153" s="94">
        <f>SUM(I137)</f>
        <v>583139</v>
      </c>
      <c r="J153" s="8"/>
      <c r="K153" s="94">
        <f>SUM(K137)</f>
        <v>265518</v>
      </c>
      <c r="M153" s="77"/>
      <c r="O153" s="77"/>
      <c r="Q153" s="77"/>
      <c r="S153" s="77"/>
      <c r="U153" s="77"/>
    </row>
    <row r="154" spans="1:21" s="76" customFormat="1" ht="21.75" customHeight="1" thickTop="1" x14ac:dyDescent="0.2">
      <c r="A154" s="7" t="s">
        <v>43</v>
      </c>
      <c r="C154" s="86"/>
      <c r="D154" s="98"/>
      <c r="E154" s="25">
        <v>241818</v>
      </c>
      <c r="F154" s="8"/>
      <c r="G154" s="24">
        <v>194749</v>
      </c>
      <c r="H154" s="8"/>
      <c r="I154" s="24"/>
      <c r="J154" s="26"/>
      <c r="K154" s="24"/>
      <c r="M154" s="77"/>
      <c r="O154" s="77"/>
      <c r="Q154" s="77"/>
      <c r="S154" s="77"/>
      <c r="U154" s="77"/>
    </row>
    <row r="155" spans="1:21" s="76" customFormat="1" ht="21.75" customHeight="1" thickBot="1" x14ac:dyDescent="0.25">
      <c r="A155" s="72"/>
      <c r="C155" s="86"/>
      <c r="D155" s="98"/>
      <c r="E155" s="23">
        <f>SUM(E153:E154)</f>
        <v>824957</v>
      </c>
      <c r="F155" s="22"/>
      <c r="G155" s="23">
        <f>SUM(G153:G154)</f>
        <v>460267</v>
      </c>
      <c r="H155" s="22"/>
      <c r="I155" s="22"/>
      <c r="J155" s="22"/>
      <c r="K155" s="22"/>
      <c r="M155" s="77"/>
      <c r="O155" s="77"/>
      <c r="Q155" s="77"/>
      <c r="S155" s="77"/>
      <c r="U155" s="77"/>
    </row>
    <row r="156" spans="1:21" s="76" customFormat="1" ht="21.75" customHeight="1" thickTop="1" x14ac:dyDescent="0.2">
      <c r="A156" s="72"/>
      <c r="C156" s="86"/>
      <c r="D156" s="98"/>
      <c r="E156" s="22"/>
      <c r="F156" s="22"/>
      <c r="G156" s="22"/>
      <c r="H156" s="22"/>
      <c r="I156" s="22"/>
      <c r="J156" s="22"/>
      <c r="K156" s="22"/>
      <c r="M156" s="77"/>
      <c r="O156" s="77"/>
      <c r="Q156" s="77"/>
      <c r="S156" s="77"/>
      <c r="U156" s="77"/>
    </row>
    <row r="157" spans="1:21" s="76" customFormat="1" ht="21.75" customHeight="1" x14ac:dyDescent="0.2">
      <c r="A157" s="72"/>
      <c r="C157" s="86"/>
      <c r="D157" s="98"/>
      <c r="E157" s="22"/>
      <c r="F157" s="22"/>
      <c r="G157" s="22"/>
      <c r="H157" s="22"/>
      <c r="I157" s="22"/>
      <c r="J157" s="22"/>
      <c r="K157" s="22"/>
      <c r="M157" s="77"/>
      <c r="O157" s="77"/>
      <c r="Q157" s="77"/>
      <c r="S157" s="77"/>
      <c r="U157" s="77"/>
    </row>
    <row r="158" spans="1:21" ht="21.75" customHeight="1" x14ac:dyDescent="0.2">
      <c r="A158" s="15" t="s">
        <v>44</v>
      </c>
      <c r="C158" s="41">
        <v>40</v>
      </c>
      <c r="E158" s="25"/>
      <c r="G158" s="25"/>
    </row>
    <row r="159" spans="1:21" ht="21.75" customHeight="1" x14ac:dyDescent="0.2">
      <c r="A159" s="16" t="s">
        <v>213</v>
      </c>
      <c r="B159" s="17"/>
      <c r="C159" s="41"/>
      <c r="E159" s="25"/>
      <c r="G159" s="25"/>
      <c r="H159" s="25"/>
      <c r="I159" s="25"/>
      <c r="J159" s="25"/>
      <c r="K159" s="25"/>
    </row>
    <row r="160" spans="1:21" ht="21.75" customHeight="1" thickBot="1" x14ac:dyDescent="0.25">
      <c r="A160" s="16" t="s">
        <v>214</v>
      </c>
      <c r="B160" s="5"/>
      <c r="C160" s="41"/>
      <c r="E160" s="101">
        <v>0.57799999999999996</v>
      </c>
      <c r="F160" s="102"/>
      <c r="G160" s="101">
        <v>0.29299999999999998</v>
      </c>
      <c r="H160" s="102"/>
      <c r="I160" s="101">
        <v>0.57799999999999996</v>
      </c>
      <c r="J160" s="102"/>
      <c r="K160" s="101">
        <v>0.29299999999999998</v>
      </c>
    </row>
    <row r="161" spans="1:21" ht="21.75" customHeight="1" thickTop="1" x14ac:dyDescent="0.2">
      <c r="A161" s="16" t="s">
        <v>310</v>
      </c>
      <c r="B161" s="5"/>
      <c r="C161" s="41"/>
      <c r="E161" s="103"/>
      <c r="F161" s="102"/>
      <c r="G161" s="103"/>
      <c r="H161" s="102"/>
      <c r="I161" s="103"/>
      <c r="J161" s="102"/>
      <c r="K161" s="103"/>
    </row>
    <row r="162" spans="1:21" ht="21.75" customHeight="1" thickBot="1" x14ac:dyDescent="0.25">
      <c r="A162" s="16" t="s">
        <v>214</v>
      </c>
      <c r="B162" s="5"/>
      <c r="C162" s="41"/>
      <c r="E162" s="101">
        <v>0.53600000000000003</v>
      </c>
      <c r="F162" s="102"/>
      <c r="G162" s="103"/>
      <c r="H162" s="102"/>
      <c r="I162" s="101">
        <v>0.53600000000000003</v>
      </c>
      <c r="J162" s="102"/>
      <c r="K162" s="103"/>
    </row>
    <row r="163" spans="1:21" ht="21.75" customHeight="1" thickTop="1" x14ac:dyDescent="0.2">
      <c r="A163" s="16"/>
      <c r="B163" s="5"/>
      <c r="C163" s="41"/>
      <c r="E163" s="103"/>
      <c r="F163" s="102"/>
      <c r="G163" s="103"/>
      <c r="H163" s="102"/>
      <c r="I163" s="103"/>
      <c r="J163" s="102"/>
      <c r="K163" s="103"/>
    </row>
    <row r="164" spans="1:21" s="76" customFormat="1" ht="21.75" customHeight="1" x14ac:dyDescent="0.2">
      <c r="A164" s="80"/>
      <c r="C164" s="83"/>
      <c r="D164" s="82"/>
      <c r="E164" s="83"/>
      <c r="F164" s="92"/>
      <c r="G164" s="93"/>
      <c r="H164" s="84"/>
      <c r="I164" s="93"/>
      <c r="J164" s="86"/>
      <c r="K164" s="86"/>
      <c r="M164" s="77"/>
      <c r="O164" s="77"/>
      <c r="Q164" s="77"/>
      <c r="S164" s="77"/>
      <c r="U164" s="77"/>
    </row>
    <row r="165" spans="1:21" s="76" customFormat="1" ht="21.75" customHeight="1" x14ac:dyDescent="0.2">
      <c r="A165" s="7" t="s">
        <v>268</v>
      </c>
      <c r="I165" s="77"/>
      <c r="K165" s="6"/>
      <c r="M165" s="77"/>
      <c r="O165" s="77"/>
      <c r="Q165" s="77"/>
      <c r="S165" s="77"/>
      <c r="U165" s="77"/>
    </row>
    <row r="166" spans="1:21" s="76" customFormat="1" ht="21.75" customHeight="1" x14ac:dyDescent="0.2">
      <c r="A166" s="7"/>
      <c r="I166" s="77"/>
      <c r="K166" s="6"/>
      <c r="M166" s="77"/>
      <c r="O166" s="77"/>
      <c r="Q166" s="77"/>
      <c r="S166" s="77"/>
      <c r="U166" s="77"/>
    </row>
    <row r="167" spans="1:21" s="7" customFormat="1" ht="21.75" customHeight="1" x14ac:dyDescent="0.2">
      <c r="B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pans="1:21" s="7" customFormat="1" ht="21.75" customHeight="1" x14ac:dyDescent="0.2">
      <c r="B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7" customFormat="1" ht="21.75" customHeight="1" x14ac:dyDescent="0.2">
      <c r="B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7" customFormat="1" ht="21.75" customHeight="1" x14ac:dyDescent="0.2">
      <c r="B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s="7" customFormat="1" ht="21.75" customHeight="1" x14ac:dyDescent="0.2">
      <c r="B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s="7" customFormat="1" ht="21.75" customHeight="1" x14ac:dyDescent="0.2">
      <c r="B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s="7" customFormat="1" ht="21.75" customHeight="1" x14ac:dyDescent="0.2">
      <c r="B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s="7" customFormat="1" ht="21.75" customHeight="1" x14ac:dyDescent="0.2">
      <c r="B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</row>
    <row r="175" spans="1:21" s="7" customFormat="1" ht="21.75" customHeight="1" x14ac:dyDescent="0.2">
      <c r="B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</row>
    <row r="176" spans="1:21" s="7" customFormat="1" ht="21.75" customHeight="1" x14ac:dyDescent="0.2">
      <c r="B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pans="2:21" s="7" customFormat="1" ht="21.75" customHeight="1" x14ac:dyDescent="0.2">
      <c r="B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pans="2:21" s="7" customFormat="1" ht="21.75" customHeight="1" x14ac:dyDescent="0.2">
      <c r="B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2:21" s="7" customFormat="1" ht="21.75" customHeight="1" x14ac:dyDescent="0.2">
      <c r="B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pans="2:21" s="7" customFormat="1" ht="21.75" customHeight="1" x14ac:dyDescent="0.2">
      <c r="B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pans="2:21" s="7" customFormat="1" ht="21.75" customHeight="1" x14ac:dyDescent="0.2">
      <c r="B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pans="2:21" s="7" customFormat="1" ht="21.75" customHeight="1" x14ac:dyDescent="0.2">
      <c r="B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pans="2:21" s="7" customFormat="1" ht="21.75" customHeight="1" x14ac:dyDescent="0.2">
      <c r="B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2:21" s="7" customFormat="1" ht="21.75" customHeight="1" x14ac:dyDescent="0.2">
      <c r="B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2:21" s="7" customFormat="1" ht="21.75" customHeight="1" x14ac:dyDescent="0.2">
      <c r="B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2:21" s="7" customFormat="1" ht="21.75" customHeight="1" x14ac:dyDescent="0.2">
      <c r="B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2:21" s="7" customFormat="1" ht="21.75" customHeight="1" x14ac:dyDescent="0.2">
      <c r="B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2:21" s="7" customFormat="1" ht="21.75" customHeight="1" x14ac:dyDescent="0.2">
      <c r="B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2:21" s="7" customFormat="1" ht="21.75" customHeight="1" x14ac:dyDescent="0.2">
      <c r="B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2:21" s="7" customFormat="1" ht="21.75" customHeight="1" x14ac:dyDescent="0.2">
      <c r="B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2:21" s="7" customFormat="1" ht="21.75" customHeight="1" x14ac:dyDescent="0.2">
      <c r="B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pans="2:21" s="7" customFormat="1" ht="21.75" customHeight="1" x14ac:dyDescent="0.2">
      <c r="B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pans="2:21" s="7" customFormat="1" ht="21.75" customHeight="1" x14ac:dyDescent="0.2">
      <c r="B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2:21" s="7" customFormat="1" ht="21.75" customHeight="1" x14ac:dyDescent="0.2">
      <c r="B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2:21" s="7" customFormat="1" ht="21.75" customHeight="1" x14ac:dyDescent="0.2">
      <c r="B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2:21" s="7" customFormat="1" ht="21.75" customHeight="1" x14ac:dyDescent="0.2">
      <c r="B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2:21" s="7" customFormat="1" ht="21.75" customHeight="1" x14ac:dyDescent="0.2">
      <c r="B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2:21" s="7" customFormat="1" ht="21.75" customHeight="1" x14ac:dyDescent="0.2">
      <c r="B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2:21" s="7" customFormat="1" ht="21.75" customHeight="1" x14ac:dyDescent="0.2">
      <c r="B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2:21" s="7" customFormat="1" ht="21.75" customHeight="1" x14ac:dyDescent="0.2">
      <c r="B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pans="2:21" s="7" customFormat="1" ht="21.75" customHeight="1" x14ac:dyDescent="0.2">
      <c r="B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2:21" s="7" customFormat="1" ht="21.75" customHeight="1" x14ac:dyDescent="0.2">
      <c r="B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2:21" s="7" customFormat="1" ht="21.75" customHeight="1" x14ac:dyDescent="0.2">
      <c r="B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2:21" s="7" customFormat="1" ht="21.75" customHeight="1" x14ac:dyDescent="0.2">
      <c r="B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2:21" s="7" customFormat="1" ht="21.75" customHeight="1" x14ac:dyDescent="0.2">
      <c r="B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2:21" s="7" customFormat="1" ht="21.75" customHeight="1" x14ac:dyDescent="0.2">
      <c r="B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</row>
    <row r="207" spans="2:21" s="7" customFormat="1" ht="21.75" customHeight="1" x14ac:dyDescent="0.2">
      <c r="B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</row>
    <row r="208" spans="2:21" s="7" customFormat="1" ht="21.75" customHeight="1" x14ac:dyDescent="0.2">
      <c r="B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</sheetData>
  <pageMargins left="0.78740157480314965" right="0.39370078740157483" top="0.78740157480314965" bottom="0.19685039370078741" header="0.19685039370078741" footer="0.19685039370078741"/>
  <pageSetup paperSize="9" scale="58" fitToHeight="7" orientation="portrait" r:id="rId1"/>
  <headerFooter>
    <evenHeader>&amp;R&amp;"Arial,Italic"&amp;12For internal use only</evenHeader>
  </headerFooter>
  <rowBreaks count="3" manualBreakCount="3">
    <brk id="55" max="16383" man="1"/>
    <brk id="81" max="16383" man="1"/>
    <brk id="13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50"/>
  <sheetViews>
    <sheetView showGridLines="0" topLeftCell="A32" zoomScale="55" zoomScaleNormal="55" zoomScaleSheetLayoutView="70" workbookViewId="0">
      <selection activeCell="U36" sqref="U36"/>
    </sheetView>
  </sheetViews>
  <sheetFormatPr defaultColWidth="9.140625" defaultRowHeight="23.25" x14ac:dyDescent="0.2"/>
  <cols>
    <col min="1" max="1" width="12.85546875" style="8" customWidth="1"/>
    <col min="2" max="2" width="9.85546875" style="8" customWidth="1"/>
    <col min="3" max="3" width="20" style="8" customWidth="1"/>
    <col min="4" max="4" width="1.28515625" style="26" customWidth="1"/>
    <col min="5" max="5" width="15" style="8" customWidth="1"/>
    <col min="6" max="6" width="1.7109375" style="8" customWidth="1"/>
    <col min="7" max="7" width="15" style="8" customWidth="1"/>
    <col min="8" max="8" width="1.7109375" style="8" customWidth="1"/>
    <col min="9" max="9" width="15" style="8" customWidth="1"/>
    <col min="10" max="10" width="1.7109375" style="8" customWidth="1"/>
    <col min="11" max="11" width="15" style="8" customWidth="1"/>
    <col min="12" max="12" width="1.7109375" style="8" customWidth="1"/>
    <col min="13" max="13" width="15" style="8" customWidth="1"/>
    <col min="14" max="14" width="1.7109375" style="8" customWidth="1"/>
    <col min="15" max="15" width="15" style="8" customWidth="1"/>
    <col min="16" max="16" width="1.7109375" style="8" customWidth="1"/>
    <col min="17" max="17" width="15" style="8" customWidth="1"/>
    <col min="18" max="18" width="1.5703125" style="8" customWidth="1"/>
    <col min="19" max="19" width="15" style="8" customWidth="1"/>
    <col min="20" max="20" width="1.7109375" style="8" customWidth="1"/>
    <col min="21" max="21" width="15" style="8" customWidth="1"/>
    <col min="22" max="22" width="1.7109375" style="8" customWidth="1"/>
    <col min="23" max="23" width="15" style="8" customWidth="1"/>
    <col min="24" max="24" width="1.7109375" style="8" customWidth="1"/>
    <col min="25" max="25" width="15" style="8" customWidth="1"/>
    <col min="26" max="26" width="1.7109375" style="8" customWidth="1"/>
    <col min="27" max="27" width="16" style="8" customWidth="1"/>
    <col min="28" max="28" width="1.7109375" style="8" customWidth="1"/>
    <col min="29" max="29" width="16" style="8" customWidth="1"/>
    <col min="30" max="30" width="1.7109375" style="8" customWidth="1"/>
    <col min="31" max="31" width="15" style="8" customWidth="1"/>
    <col min="32" max="32" width="1.7109375" style="8" customWidth="1"/>
    <col min="33" max="33" width="15" style="8" customWidth="1"/>
    <col min="34" max="34" width="1.7109375" style="8" customWidth="1"/>
    <col min="35" max="35" width="15" style="8" customWidth="1"/>
    <col min="36" max="16384" width="9.140625" style="8"/>
  </cols>
  <sheetData>
    <row r="1" spans="1:35" ht="22.5" customHeight="1" x14ac:dyDescent="0.2">
      <c r="B1" s="60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2" t="s">
        <v>109</v>
      </c>
    </row>
    <row r="2" spans="1:35" ht="22.5" customHeight="1" x14ac:dyDescent="0.2">
      <c r="A2" s="21" t="s">
        <v>100</v>
      </c>
      <c r="B2" s="35"/>
      <c r="C2" s="35"/>
      <c r="D2" s="63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5" ht="22.5" customHeight="1" x14ac:dyDescent="0.2">
      <c r="A3" s="35" t="s">
        <v>127</v>
      </c>
      <c r="B3" s="35"/>
      <c r="C3" s="35"/>
      <c r="D3" s="63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4" spans="1:35" ht="22.5" customHeight="1" x14ac:dyDescent="0.2">
      <c r="A4" s="35" t="s">
        <v>293</v>
      </c>
      <c r="B4" s="35"/>
      <c r="C4" s="35"/>
      <c r="D4" s="6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</row>
    <row r="5" spans="1:35" ht="22.5" customHeight="1" x14ac:dyDescent="0.2">
      <c r="B5" s="64"/>
      <c r="C5" s="64"/>
      <c r="D5" s="65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6"/>
      <c r="V5" s="66"/>
      <c r="W5" s="66"/>
      <c r="X5" s="64"/>
      <c r="Y5" s="66"/>
      <c r="Z5" s="64"/>
      <c r="AA5" s="64"/>
      <c r="AB5" s="64"/>
      <c r="AC5" s="66"/>
      <c r="AD5" s="64"/>
      <c r="AE5" s="66"/>
      <c r="AF5" s="64"/>
      <c r="AG5" s="64"/>
      <c r="AH5" s="64"/>
      <c r="AI5" s="66" t="s">
        <v>111</v>
      </c>
    </row>
    <row r="6" spans="1:35" ht="22.5" customHeight="1" x14ac:dyDescent="0.2">
      <c r="A6" s="18"/>
      <c r="B6" s="18"/>
      <c r="C6" s="18"/>
      <c r="D6" s="67"/>
      <c r="E6" s="120" t="s">
        <v>1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</row>
    <row r="7" spans="1:35" ht="22.5" customHeight="1" x14ac:dyDescent="0.2">
      <c r="A7" s="18"/>
      <c r="B7" s="18"/>
      <c r="C7" s="18"/>
      <c r="D7" s="68"/>
      <c r="E7" s="121" t="s">
        <v>82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69"/>
      <c r="AG7" s="18"/>
      <c r="AH7" s="69"/>
      <c r="AI7" s="69"/>
    </row>
    <row r="8" spans="1:35" ht="22.5" customHeight="1" x14ac:dyDescent="0.2">
      <c r="A8" s="18"/>
      <c r="B8" s="18"/>
      <c r="C8" s="18"/>
      <c r="D8" s="68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121" t="s">
        <v>35</v>
      </c>
      <c r="V8" s="121"/>
      <c r="W8" s="121"/>
      <c r="X8" s="121"/>
      <c r="Y8" s="121"/>
      <c r="Z8" s="121"/>
      <c r="AA8" s="121"/>
      <c r="AB8" s="121"/>
      <c r="AC8" s="121"/>
      <c r="AD8" s="22"/>
      <c r="AE8" s="22"/>
      <c r="AF8" s="69"/>
      <c r="AG8" s="18"/>
      <c r="AH8" s="69"/>
      <c r="AI8" s="69"/>
    </row>
    <row r="9" spans="1:35" ht="22.5" customHeight="1" x14ac:dyDescent="0.2">
      <c r="A9" s="18"/>
      <c r="B9" s="18"/>
      <c r="C9" s="18"/>
      <c r="D9" s="68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121" t="s">
        <v>64</v>
      </c>
      <c r="V9" s="121"/>
      <c r="W9" s="121"/>
      <c r="X9" s="121"/>
      <c r="Y9" s="121"/>
      <c r="Z9" s="121"/>
      <c r="AA9" s="121"/>
      <c r="AB9" s="22"/>
      <c r="AC9" s="22"/>
      <c r="AD9" s="22"/>
      <c r="AE9" s="22"/>
      <c r="AF9" s="69"/>
      <c r="AG9" s="18" t="s">
        <v>65</v>
      </c>
      <c r="AH9" s="69"/>
      <c r="AI9" s="69"/>
    </row>
    <row r="10" spans="1:35" ht="22.5" customHeight="1" x14ac:dyDescent="0.2">
      <c r="A10" s="18"/>
      <c r="B10" s="18"/>
      <c r="C10" s="18"/>
      <c r="D10" s="68"/>
      <c r="E10" s="22"/>
      <c r="F10" s="22"/>
      <c r="G10" s="22"/>
      <c r="H10" s="22"/>
      <c r="I10" s="18" t="s">
        <v>113</v>
      </c>
      <c r="J10" s="18"/>
      <c r="K10" s="18"/>
      <c r="L10" s="18"/>
      <c r="M10" s="18"/>
      <c r="N10" s="18"/>
      <c r="O10" s="18"/>
      <c r="P10" s="22"/>
      <c r="Q10" s="22"/>
      <c r="R10" s="22"/>
      <c r="S10" s="22"/>
      <c r="T10" s="22"/>
      <c r="U10" s="18" t="s">
        <v>84</v>
      </c>
      <c r="V10" s="18"/>
      <c r="W10" s="18"/>
      <c r="X10" s="22"/>
      <c r="Y10" s="22"/>
      <c r="Z10" s="22"/>
      <c r="AA10" s="22" t="s">
        <v>254</v>
      </c>
      <c r="AB10" s="22"/>
      <c r="AC10" s="22"/>
      <c r="AD10" s="22"/>
      <c r="AE10" s="22"/>
      <c r="AF10" s="69"/>
      <c r="AG10" s="18" t="s">
        <v>68</v>
      </c>
      <c r="AH10" s="69"/>
      <c r="AI10" s="69"/>
    </row>
    <row r="11" spans="1:35" s="18" customFormat="1" ht="22.5" customHeight="1" x14ac:dyDescent="0.2">
      <c r="D11" s="22"/>
      <c r="I11" s="18" t="s">
        <v>114</v>
      </c>
      <c r="K11" s="18" t="s">
        <v>251</v>
      </c>
      <c r="M11" s="18" t="s">
        <v>312</v>
      </c>
      <c r="T11" s="22"/>
      <c r="U11" s="18" t="s">
        <v>85</v>
      </c>
      <c r="W11" s="18" t="s">
        <v>161</v>
      </c>
      <c r="X11" s="22"/>
      <c r="Y11" s="18" t="s">
        <v>66</v>
      </c>
      <c r="Z11" s="22"/>
      <c r="AA11" s="22" t="s">
        <v>255</v>
      </c>
      <c r="AB11" s="22"/>
      <c r="AC11" s="18" t="s">
        <v>67</v>
      </c>
      <c r="AD11" s="22"/>
      <c r="AE11" s="18" t="s">
        <v>67</v>
      </c>
      <c r="AF11" s="22"/>
      <c r="AG11" s="18" t="s">
        <v>73</v>
      </c>
      <c r="AH11" s="22"/>
    </row>
    <row r="12" spans="1:35" s="18" customFormat="1" ht="22.5" customHeight="1" x14ac:dyDescent="0.2">
      <c r="E12" s="22" t="s">
        <v>28</v>
      </c>
      <c r="G12" s="18" t="s">
        <v>69</v>
      </c>
      <c r="I12" s="18" t="s">
        <v>115</v>
      </c>
      <c r="K12" s="18" t="s">
        <v>252</v>
      </c>
      <c r="M12" s="18" t="s">
        <v>313</v>
      </c>
      <c r="O12" s="18" t="s">
        <v>315</v>
      </c>
      <c r="Q12" s="122" t="s">
        <v>32</v>
      </c>
      <c r="R12" s="122"/>
      <c r="S12" s="122"/>
      <c r="T12" s="22"/>
      <c r="U12" s="18" t="s">
        <v>70</v>
      </c>
      <c r="W12" s="18" t="s">
        <v>162</v>
      </c>
      <c r="X12" s="22"/>
      <c r="Y12" s="18" t="s">
        <v>71</v>
      </c>
      <c r="Z12" s="22"/>
      <c r="AA12" s="22" t="s">
        <v>256</v>
      </c>
      <c r="AB12" s="22"/>
      <c r="AC12" s="18" t="s">
        <v>72</v>
      </c>
      <c r="AD12" s="22"/>
      <c r="AE12" s="18" t="s">
        <v>27</v>
      </c>
      <c r="AF12" s="22"/>
      <c r="AG12" s="18" t="s">
        <v>80</v>
      </c>
      <c r="AH12" s="22"/>
      <c r="AI12" s="18" t="s">
        <v>67</v>
      </c>
    </row>
    <row r="13" spans="1:35" s="18" customFormat="1" ht="22.5" customHeight="1" x14ac:dyDescent="0.2">
      <c r="D13" s="22"/>
      <c r="E13" s="107" t="s">
        <v>74</v>
      </c>
      <c r="G13" s="107" t="s">
        <v>75</v>
      </c>
      <c r="H13" s="22"/>
      <c r="I13" s="107" t="s">
        <v>116</v>
      </c>
      <c r="J13" s="22"/>
      <c r="K13" s="107" t="s">
        <v>253</v>
      </c>
      <c r="L13" s="22"/>
      <c r="M13" s="107" t="s">
        <v>314</v>
      </c>
      <c r="N13" s="22"/>
      <c r="O13" s="107" t="s">
        <v>316</v>
      </c>
      <c r="Q13" s="107" t="s">
        <v>76</v>
      </c>
      <c r="S13" s="107" t="s">
        <v>77</v>
      </c>
      <c r="U13" s="107" t="s">
        <v>78</v>
      </c>
      <c r="V13" s="22"/>
      <c r="W13" s="107" t="s">
        <v>163</v>
      </c>
      <c r="Y13" s="107" t="s">
        <v>4</v>
      </c>
      <c r="AA13" s="107" t="s">
        <v>257</v>
      </c>
      <c r="AC13" s="107" t="s">
        <v>79</v>
      </c>
      <c r="AE13" s="107" t="s">
        <v>86</v>
      </c>
      <c r="AG13" s="107" t="s">
        <v>87</v>
      </c>
      <c r="AI13" s="107" t="s">
        <v>27</v>
      </c>
    </row>
    <row r="14" spans="1:35" ht="22.5" customHeight="1" x14ac:dyDescent="0.2">
      <c r="A14" s="15" t="s">
        <v>240</v>
      </c>
      <c r="C14" s="70"/>
      <c r="D14" s="70"/>
      <c r="E14" s="19">
        <v>906609</v>
      </c>
      <c r="F14" s="19"/>
      <c r="G14" s="19">
        <v>548089</v>
      </c>
      <c r="H14" s="19"/>
      <c r="I14" s="19">
        <v>797028</v>
      </c>
      <c r="J14" s="19"/>
      <c r="K14" s="19">
        <v>-901</v>
      </c>
      <c r="L14" s="19"/>
      <c r="M14" s="19">
        <v>0</v>
      </c>
      <c r="N14" s="19"/>
      <c r="O14" s="19">
        <v>0</v>
      </c>
      <c r="P14" s="19"/>
      <c r="Q14" s="19">
        <v>90661</v>
      </c>
      <c r="R14" s="19"/>
      <c r="S14" s="19">
        <v>563777</v>
      </c>
      <c r="T14" s="19"/>
      <c r="U14" s="19">
        <v>-510</v>
      </c>
      <c r="V14" s="19"/>
      <c r="W14" s="19">
        <v>2967</v>
      </c>
      <c r="X14" s="19"/>
      <c r="Y14" s="19">
        <v>115861</v>
      </c>
      <c r="Z14" s="19"/>
      <c r="AA14" s="19">
        <v>-542</v>
      </c>
      <c r="AB14" s="19"/>
      <c r="AC14" s="19">
        <f>SUM(U14:AA14)</f>
        <v>117776</v>
      </c>
      <c r="AD14" s="19"/>
      <c r="AE14" s="19">
        <f>SUM(E14:S14,AC14)</f>
        <v>3023039</v>
      </c>
      <c r="AF14" s="19"/>
      <c r="AG14" s="19">
        <v>1845745</v>
      </c>
      <c r="AH14" s="19"/>
      <c r="AI14" s="19">
        <f>SUM(AE14:AG14)</f>
        <v>4868784</v>
      </c>
    </row>
    <row r="15" spans="1:35" ht="22.5" customHeight="1" x14ac:dyDescent="0.2">
      <c r="A15" s="7" t="s">
        <v>203</v>
      </c>
      <c r="C15" s="70"/>
      <c r="D15" s="70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9"/>
      <c r="O15" s="19">
        <v>0</v>
      </c>
      <c r="P15" s="19"/>
      <c r="Q15" s="19">
        <v>0</v>
      </c>
      <c r="R15" s="19"/>
      <c r="S15" s="19">
        <f>SUM(PL!G148)</f>
        <v>265475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19">
        <f>SUM(U15:AA15)</f>
        <v>0</v>
      </c>
      <c r="AD15" s="19"/>
      <c r="AE15" s="19">
        <f>SUM(E15:S15)+AC15</f>
        <v>265475</v>
      </c>
      <c r="AF15" s="19"/>
      <c r="AG15" s="19">
        <f>SUM(PL!G149)</f>
        <v>194708</v>
      </c>
      <c r="AH15" s="19"/>
      <c r="AI15" s="19">
        <f>AE15+AG15</f>
        <v>460183</v>
      </c>
    </row>
    <row r="16" spans="1:35" ht="22.5" customHeight="1" x14ac:dyDescent="0.2">
      <c r="A16" s="72" t="s">
        <v>97</v>
      </c>
      <c r="C16" s="70"/>
      <c r="D16" s="70"/>
      <c r="E16" s="20">
        <v>0</v>
      </c>
      <c r="F16" s="19"/>
      <c r="G16" s="20">
        <v>0</v>
      </c>
      <c r="H16" s="19"/>
      <c r="I16" s="20">
        <v>0</v>
      </c>
      <c r="J16" s="19"/>
      <c r="K16" s="19">
        <v>0</v>
      </c>
      <c r="L16" s="19"/>
      <c r="M16" s="19">
        <v>0</v>
      </c>
      <c r="N16" s="19"/>
      <c r="O16" s="19">
        <v>0</v>
      </c>
      <c r="P16" s="19"/>
      <c r="Q16" s="20">
        <v>0</v>
      </c>
      <c r="R16" s="19"/>
      <c r="S16" s="20">
        <v>0</v>
      </c>
      <c r="T16" s="19"/>
      <c r="U16" s="20">
        <v>43</v>
      </c>
      <c r="V16" s="19"/>
      <c r="W16" s="20">
        <v>0</v>
      </c>
      <c r="X16" s="19"/>
      <c r="Y16" s="20">
        <v>0</v>
      </c>
      <c r="Z16" s="19"/>
      <c r="AA16" s="20">
        <v>0</v>
      </c>
      <c r="AB16" s="19"/>
      <c r="AC16" s="19">
        <f>SUM(U16:AA16)</f>
        <v>43</v>
      </c>
      <c r="AD16" s="19"/>
      <c r="AE16" s="20">
        <f>SUM(E16:S16)+AC16</f>
        <v>43</v>
      </c>
      <c r="AF16" s="19"/>
      <c r="AG16" s="20">
        <v>41</v>
      </c>
      <c r="AH16" s="19"/>
      <c r="AI16" s="20">
        <f>AE16+AG16</f>
        <v>84</v>
      </c>
    </row>
    <row r="17" spans="1:35" ht="22.5" customHeight="1" x14ac:dyDescent="0.2">
      <c r="A17" s="7" t="s">
        <v>112</v>
      </c>
      <c r="C17" s="70"/>
      <c r="D17" s="70"/>
      <c r="E17" s="73">
        <f>SUM(E15:E16)</f>
        <v>0</v>
      </c>
      <c r="F17" s="19"/>
      <c r="G17" s="73">
        <f>SUM(G15:G16)</f>
        <v>0</v>
      </c>
      <c r="H17" s="19"/>
      <c r="I17" s="73">
        <f>SUM(I15:I16)</f>
        <v>0</v>
      </c>
      <c r="J17" s="19"/>
      <c r="K17" s="73">
        <f>SUM(K15:K16)</f>
        <v>0</v>
      </c>
      <c r="L17" s="19"/>
      <c r="M17" s="73">
        <f>SUM(M15:M16)</f>
        <v>0</v>
      </c>
      <c r="N17" s="19"/>
      <c r="O17" s="73">
        <f>SUM(O15:O16)</f>
        <v>0</v>
      </c>
      <c r="P17" s="19"/>
      <c r="Q17" s="73">
        <f>SUM(Q15:Q16)</f>
        <v>0</v>
      </c>
      <c r="R17" s="19"/>
      <c r="S17" s="73">
        <f>SUM(S15:S16)</f>
        <v>265475</v>
      </c>
      <c r="T17" s="19"/>
      <c r="U17" s="73">
        <f>SUM(U15:U16)</f>
        <v>43</v>
      </c>
      <c r="V17" s="19"/>
      <c r="W17" s="73">
        <f>SUM(W15:W16)</f>
        <v>0</v>
      </c>
      <c r="X17" s="19"/>
      <c r="Y17" s="73">
        <f>SUM(Y15:Y16)</f>
        <v>0</v>
      </c>
      <c r="Z17" s="19"/>
      <c r="AA17" s="73">
        <f>SUM(AA15:AA16)</f>
        <v>0</v>
      </c>
      <c r="AB17" s="19"/>
      <c r="AC17" s="73">
        <f>SUM(AC15:AC16)</f>
        <v>43</v>
      </c>
      <c r="AD17" s="19"/>
      <c r="AE17" s="73">
        <f>SUM(AE15:AE16)</f>
        <v>265518</v>
      </c>
      <c r="AF17" s="19"/>
      <c r="AG17" s="73">
        <f>SUM(AG15:AG16)</f>
        <v>194749</v>
      </c>
      <c r="AH17" s="19"/>
      <c r="AI17" s="73">
        <f>SUM(AI15:AI16)</f>
        <v>460267</v>
      </c>
    </row>
    <row r="18" spans="1:35" ht="22.5" customHeight="1" x14ac:dyDescent="0.2">
      <c r="A18" s="7" t="s">
        <v>105</v>
      </c>
      <c r="C18" s="70"/>
      <c r="D18" s="70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</row>
    <row r="19" spans="1:35" ht="22.5" customHeight="1" x14ac:dyDescent="0.2">
      <c r="A19" s="7" t="s">
        <v>187</v>
      </c>
      <c r="C19" s="70"/>
      <c r="D19" s="70"/>
      <c r="E19" s="19">
        <v>0</v>
      </c>
      <c r="F19" s="19"/>
      <c r="G19" s="19">
        <v>0</v>
      </c>
      <c r="H19" s="19"/>
      <c r="I19" s="19">
        <v>318220</v>
      </c>
      <c r="J19" s="19"/>
      <c r="K19" s="19">
        <v>0</v>
      </c>
      <c r="L19" s="19"/>
      <c r="M19" s="19">
        <v>0</v>
      </c>
      <c r="N19" s="19"/>
      <c r="O19" s="19">
        <v>0</v>
      </c>
      <c r="P19" s="19"/>
      <c r="Q19" s="19">
        <v>0</v>
      </c>
      <c r="R19" s="19"/>
      <c r="S19" s="19">
        <v>0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19">
        <f>SUM(U19:AA19)</f>
        <v>0</v>
      </c>
      <c r="AD19" s="19"/>
      <c r="AE19" s="19">
        <f>SUM(E19:S19)+AC19</f>
        <v>318220</v>
      </c>
      <c r="AF19" s="19"/>
      <c r="AG19" s="19">
        <v>96287</v>
      </c>
      <c r="AH19" s="19"/>
      <c r="AI19" s="19">
        <f>AE19+AG19</f>
        <v>414507</v>
      </c>
    </row>
    <row r="20" spans="1:35" ht="22.5" customHeight="1" x14ac:dyDescent="0.2">
      <c r="A20" s="7" t="s">
        <v>168</v>
      </c>
      <c r="C20" s="70"/>
      <c r="D20" s="70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</row>
    <row r="21" spans="1:35" ht="22.5" customHeight="1" x14ac:dyDescent="0.2">
      <c r="A21" s="7" t="s">
        <v>215</v>
      </c>
      <c r="C21" s="70"/>
      <c r="D21" s="70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19">
        <v>0</v>
      </c>
      <c r="R21" s="19"/>
      <c r="S21" s="19">
        <v>0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19">
        <f>SUM(U21:AA21)</f>
        <v>0</v>
      </c>
      <c r="AD21" s="19"/>
      <c r="AE21" s="19">
        <f>SUM(E21:S21)+AC21</f>
        <v>0</v>
      </c>
      <c r="AF21" s="19"/>
      <c r="AG21" s="19">
        <v>55867</v>
      </c>
      <c r="AH21" s="19"/>
      <c r="AI21" s="19">
        <f>AE21+AG21</f>
        <v>55867</v>
      </c>
    </row>
    <row r="22" spans="1:35" ht="22.5" customHeight="1" x14ac:dyDescent="0.2">
      <c r="A22" s="7" t="s">
        <v>334</v>
      </c>
      <c r="C22" s="70"/>
      <c r="D22" s="70"/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0</v>
      </c>
      <c r="P22" s="19"/>
      <c r="Q22" s="19">
        <v>0</v>
      </c>
      <c r="R22" s="19"/>
      <c r="S22" s="19">
        <v>-217582</v>
      </c>
      <c r="T22" s="19"/>
      <c r="U22" s="19">
        <v>0</v>
      </c>
      <c r="V22" s="19">
        <v>0</v>
      </c>
      <c r="W22" s="19">
        <v>0</v>
      </c>
      <c r="X22" s="19"/>
      <c r="Y22" s="19">
        <v>0</v>
      </c>
      <c r="Z22" s="19"/>
      <c r="AA22" s="19">
        <v>0</v>
      </c>
      <c r="AB22" s="19"/>
      <c r="AC22" s="19">
        <f>SUM(U22:AA22)</f>
        <v>0</v>
      </c>
      <c r="AD22" s="19"/>
      <c r="AE22" s="19">
        <f>SUM(E22:S22)+AC22</f>
        <v>-217582</v>
      </c>
      <c r="AF22" s="19"/>
      <c r="AG22" s="19">
        <v>0</v>
      </c>
      <c r="AH22" s="19"/>
      <c r="AI22" s="19">
        <f>AE22+AG22</f>
        <v>-217582</v>
      </c>
    </row>
    <row r="23" spans="1:35" ht="22.5" customHeight="1" x14ac:dyDescent="0.2">
      <c r="A23" s="7" t="s">
        <v>249</v>
      </c>
      <c r="C23" s="70"/>
      <c r="D23" s="70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</row>
    <row r="24" spans="1:35" ht="22.5" customHeight="1" x14ac:dyDescent="0.2">
      <c r="A24" s="7" t="s">
        <v>250</v>
      </c>
      <c r="C24" s="70"/>
      <c r="D24" s="70"/>
      <c r="E24" s="20">
        <v>0</v>
      </c>
      <c r="F24" s="19"/>
      <c r="G24" s="20">
        <v>0</v>
      </c>
      <c r="H24" s="19"/>
      <c r="I24" s="20">
        <v>0</v>
      </c>
      <c r="J24" s="19"/>
      <c r="K24" s="20">
        <v>0</v>
      </c>
      <c r="L24" s="19"/>
      <c r="M24" s="20">
        <v>0</v>
      </c>
      <c r="N24" s="19"/>
      <c r="O24" s="20">
        <v>0</v>
      </c>
      <c r="P24" s="19"/>
      <c r="Q24" s="20">
        <v>0</v>
      </c>
      <c r="R24" s="19"/>
      <c r="S24" s="20">
        <v>0</v>
      </c>
      <c r="T24" s="19"/>
      <c r="U24" s="20">
        <v>0</v>
      </c>
      <c r="V24" s="19"/>
      <c r="W24" s="20">
        <v>0</v>
      </c>
      <c r="X24" s="19"/>
      <c r="Y24" s="20">
        <v>0</v>
      </c>
      <c r="Z24" s="19"/>
      <c r="AA24" s="20">
        <v>0</v>
      </c>
      <c r="AB24" s="19"/>
      <c r="AC24" s="20">
        <f>SUM(U24:Y24)</f>
        <v>0</v>
      </c>
      <c r="AD24" s="19"/>
      <c r="AE24" s="20">
        <f>SUM(E24:S24)+AC24</f>
        <v>0</v>
      </c>
      <c r="AF24" s="19"/>
      <c r="AG24" s="20">
        <v>-138902</v>
      </c>
      <c r="AH24" s="19"/>
      <c r="AI24" s="20">
        <f>AE24+AG24</f>
        <v>-138902</v>
      </c>
    </row>
    <row r="25" spans="1:35" ht="22.5" customHeight="1" thickBot="1" x14ac:dyDescent="0.25">
      <c r="A25" s="15" t="s">
        <v>241</v>
      </c>
      <c r="D25" s="22"/>
      <c r="E25" s="74">
        <f>SUM(E14,E17:E22)</f>
        <v>906609</v>
      </c>
      <c r="F25" s="19"/>
      <c r="G25" s="74">
        <f>SUM(G14,G17:G22)</f>
        <v>548089</v>
      </c>
      <c r="H25" s="19"/>
      <c r="I25" s="74">
        <f>SUM(I14,I17:I22)</f>
        <v>1115248</v>
      </c>
      <c r="J25" s="19"/>
      <c r="K25" s="74">
        <f>SUM(K14,K17:K22)</f>
        <v>-901</v>
      </c>
      <c r="L25" s="19"/>
      <c r="M25" s="74">
        <f>SUM(M14,M17:M22)</f>
        <v>0</v>
      </c>
      <c r="N25" s="19"/>
      <c r="O25" s="74">
        <f>SUM(O14,O17:O22)</f>
        <v>0</v>
      </c>
      <c r="P25" s="19"/>
      <c r="Q25" s="74">
        <f>SUM(Q14,Q17:Q22)</f>
        <v>90661</v>
      </c>
      <c r="R25" s="19"/>
      <c r="S25" s="74">
        <f>SUM(S14,S17:S22)</f>
        <v>611670</v>
      </c>
      <c r="T25" s="19"/>
      <c r="U25" s="74">
        <f>SUM(U14,U17:U22)</f>
        <v>-467</v>
      </c>
      <c r="V25" s="19"/>
      <c r="W25" s="74">
        <f>SUM(W14,W17:W22)</f>
        <v>2967</v>
      </c>
      <c r="X25" s="19"/>
      <c r="Y25" s="74">
        <f>SUM(Y14,Y17:Y22)</f>
        <v>115861</v>
      </c>
      <c r="Z25" s="19"/>
      <c r="AA25" s="74">
        <f>SUM(AA14,AA17:AA22)</f>
        <v>-542</v>
      </c>
      <c r="AB25" s="19"/>
      <c r="AC25" s="74">
        <f>SUM(AC14,AC17:AC22)</f>
        <v>117819</v>
      </c>
      <c r="AD25" s="19"/>
      <c r="AE25" s="74">
        <f>SUM(AE14,AE17:AE22)</f>
        <v>3389195</v>
      </c>
      <c r="AF25" s="19"/>
      <c r="AG25" s="74">
        <f>SUM(AG14,AG17:AG24)</f>
        <v>2053746</v>
      </c>
      <c r="AH25" s="19"/>
      <c r="AI25" s="74">
        <f>SUM(AI14,AI17:AI24)</f>
        <v>5442941</v>
      </c>
    </row>
    <row r="26" spans="1:35" ht="19.5" customHeight="1" thickTop="1" x14ac:dyDescent="0.2">
      <c r="A26" s="15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5" ht="22.5" customHeight="1" x14ac:dyDescent="0.2">
      <c r="A27" s="15" t="s">
        <v>294</v>
      </c>
      <c r="C27" s="71"/>
      <c r="D27" s="71"/>
      <c r="E27" s="19">
        <v>921434</v>
      </c>
      <c r="F27" s="19"/>
      <c r="G27" s="19">
        <v>696497</v>
      </c>
      <c r="H27" s="19"/>
      <c r="I27" s="19">
        <v>1149790</v>
      </c>
      <c r="J27" s="19"/>
      <c r="K27" s="19">
        <v>-901</v>
      </c>
      <c r="L27" s="19"/>
      <c r="M27" s="19">
        <v>2149</v>
      </c>
      <c r="N27" s="19"/>
      <c r="O27" s="19">
        <v>32367</v>
      </c>
      <c r="P27" s="19"/>
      <c r="Q27" s="19">
        <v>147072</v>
      </c>
      <c r="R27" s="19"/>
      <c r="S27" s="19">
        <v>678666</v>
      </c>
      <c r="T27" s="19"/>
      <c r="U27" s="19">
        <v>-517</v>
      </c>
      <c r="V27" s="19"/>
      <c r="W27" s="19">
        <v>2966</v>
      </c>
      <c r="X27" s="19"/>
      <c r="Y27" s="19">
        <v>115861</v>
      </c>
      <c r="Z27" s="19"/>
      <c r="AA27" s="19">
        <v>-6202</v>
      </c>
      <c r="AB27" s="19"/>
      <c r="AC27" s="19">
        <f>SUM(U27:AA27)</f>
        <v>112108</v>
      </c>
      <c r="AD27" s="19"/>
      <c r="AE27" s="19">
        <f>SUM(E27:S27,AC27)</f>
        <v>3739182</v>
      </c>
      <c r="AF27" s="19"/>
      <c r="AG27" s="19">
        <v>3026976</v>
      </c>
      <c r="AH27" s="19"/>
      <c r="AI27" s="19">
        <f>SUM(AE27:AG27)</f>
        <v>6766158</v>
      </c>
    </row>
    <row r="28" spans="1:35" ht="22.5" customHeight="1" x14ac:dyDescent="0.2">
      <c r="A28" s="7" t="s">
        <v>203</v>
      </c>
      <c r="C28" s="70"/>
      <c r="D28" s="70"/>
      <c r="E28" s="19">
        <v>0</v>
      </c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19">
        <v>0</v>
      </c>
      <c r="N28" s="19"/>
      <c r="O28" s="19">
        <v>0</v>
      </c>
      <c r="P28" s="19"/>
      <c r="Q28" s="19">
        <v>0</v>
      </c>
      <c r="R28" s="19"/>
      <c r="S28" s="19">
        <f>SUM(PL!E148)</f>
        <v>565711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19">
        <f t="shared" ref="AC28:AC29" si="0">SUM(U28:AA28)</f>
        <v>0</v>
      </c>
      <c r="AD28" s="19"/>
      <c r="AE28" s="19">
        <f>SUM(E28:S28,AC28)</f>
        <v>565711</v>
      </c>
      <c r="AF28" s="19"/>
      <c r="AG28" s="19">
        <f>SUM(PL!E149)</f>
        <v>241756</v>
      </c>
      <c r="AH28" s="19"/>
      <c r="AI28" s="19">
        <f t="shared" ref="AI28:AI29" si="1">SUM(AE28:AG28)</f>
        <v>807467</v>
      </c>
    </row>
    <row r="29" spans="1:35" ht="22.5" customHeight="1" x14ac:dyDescent="0.2">
      <c r="A29" s="72" t="s">
        <v>97</v>
      </c>
      <c r="C29" s="70"/>
      <c r="D29" s="70"/>
      <c r="E29" s="20">
        <v>0</v>
      </c>
      <c r="F29" s="19"/>
      <c r="G29" s="20">
        <v>0</v>
      </c>
      <c r="H29" s="19"/>
      <c r="I29" s="20">
        <v>0</v>
      </c>
      <c r="J29" s="19"/>
      <c r="K29" s="20">
        <v>0</v>
      </c>
      <c r="L29" s="19"/>
      <c r="M29" s="20">
        <v>0</v>
      </c>
      <c r="N29" s="19"/>
      <c r="O29" s="20">
        <v>0</v>
      </c>
      <c r="P29" s="19"/>
      <c r="Q29" s="20">
        <v>0</v>
      </c>
      <c r="R29" s="19"/>
      <c r="S29" s="20">
        <v>0</v>
      </c>
      <c r="T29" s="19"/>
      <c r="U29" s="20">
        <v>70</v>
      </c>
      <c r="V29" s="19"/>
      <c r="W29" s="20">
        <f>SUM(PL!E132)</f>
        <v>17358</v>
      </c>
      <c r="X29" s="19"/>
      <c r="Y29" s="20">
        <v>0</v>
      </c>
      <c r="Z29" s="19"/>
      <c r="AA29" s="20">
        <v>0</v>
      </c>
      <c r="AB29" s="19"/>
      <c r="AC29" s="20">
        <f t="shared" si="0"/>
        <v>17428</v>
      </c>
      <c r="AD29" s="19"/>
      <c r="AE29" s="20">
        <f>SUM(E29:S29,AC29)</f>
        <v>17428</v>
      </c>
      <c r="AF29" s="19"/>
      <c r="AG29" s="20">
        <v>62</v>
      </c>
      <c r="AH29" s="19"/>
      <c r="AI29" s="20">
        <f t="shared" si="1"/>
        <v>17490</v>
      </c>
    </row>
    <row r="30" spans="1:35" ht="22.5" customHeight="1" x14ac:dyDescent="0.2">
      <c r="A30" s="7" t="s">
        <v>112</v>
      </c>
      <c r="C30" s="70"/>
      <c r="D30" s="70"/>
      <c r="E30" s="19">
        <f>SUM(E28:E29)</f>
        <v>0</v>
      </c>
      <c r="F30" s="19"/>
      <c r="G30" s="19">
        <f>SUM(G28:G29)</f>
        <v>0</v>
      </c>
      <c r="H30" s="19"/>
      <c r="I30" s="19">
        <f>SUM(I28:I29)</f>
        <v>0</v>
      </c>
      <c r="J30" s="19"/>
      <c r="K30" s="19">
        <f>SUM(K28:K29)</f>
        <v>0</v>
      </c>
      <c r="L30" s="19"/>
      <c r="M30" s="19">
        <f>SUM(M28:M29)</f>
        <v>0</v>
      </c>
      <c r="N30" s="19"/>
      <c r="O30" s="19">
        <f>SUM(O28:O29)</f>
        <v>0</v>
      </c>
      <c r="P30" s="19"/>
      <c r="Q30" s="19">
        <f>SUM(Q28:Q29)</f>
        <v>0</v>
      </c>
      <c r="R30" s="19"/>
      <c r="S30" s="19">
        <f>SUM(S28:S29)</f>
        <v>565711</v>
      </c>
      <c r="T30" s="19"/>
      <c r="U30" s="19">
        <f>SUM(U28:U29)</f>
        <v>70</v>
      </c>
      <c r="V30" s="19"/>
      <c r="W30" s="19">
        <f>SUM(W28:W29)</f>
        <v>17358</v>
      </c>
      <c r="X30" s="19"/>
      <c r="Y30" s="19">
        <f>SUM(Y28:Y29)</f>
        <v>0</v>
      </c>
      <c r="Z30" s="19"/>
      <c r="AA30" s="19">
        <f>SUM(AA28:AA29)</f>
        <v>0</v>
      </c>
      <c r="AB30" s="19"/>
      <c r="AC30" s="19">
        <f>SUM(AC28:AC29)</f>
        <v>17428</v>
      </c>
      <c r="AD30" s="19"/>
      <c r="AE30" s="19">
        <f>SUM(AE28:AE29)</f>
        <v>583139</v>
      </c>
      <c r="AF30" s="19"/>
      <c r="AG30" s="19">
        <f>SUM(AG28:AG29)</f>
        <v>241818</v>
      </c>
      <c r="AH30" s="19"/>
      <c r="AI30" s="19">
        <f>SUM(AI28:AI29)</f>
        <v>824957</v>
      </c>
    </row>
    <row r="31" spans="1:35" ht="22.5" customHeight="1" x14ac:dyDescent="0.2">
      <c r="A31" s="7" t="s">
        <v>105</v>
      </c>
      <c r="C31" s="70"/>
      <c r="D31" s="70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</row>
    <row r="32" spans="1:35" ht="22.5" customHeight="1" x14ac:dyDescent="0.2">
      <c r="A32" s="7" t="s">
        <v>317</v>
      </c>
      <c r="C32" s="70"/>
      <c r="D32" s="70"/>
      <c r="E32" s="19">
        <v>0</v>
      </c>
      <c r="F32" s="19"/>
      <c r="G32" s="19">
        <v>0</v>
      </c>
      <c r="H32" s="19"/>
      <c r="I32" s="19">
        <v>-121405</v>
      </c>
      <c r="J32" s="19"/>
      <c r="K32" s="19">
        <v>0</v>
      </c>
      <c r="L32" s="19"/>
      <c r="M32" s="19">
        <v>0</v>
      </c>
      <c r="N32" s="19"/>
      <c r="O32" s="19">
        <v>0</v>
      </c>
      <c r="P32" s="19"/>
      <c r="Q32" s="19">
        <v>0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19">
        <f>SUM(U32:AA32)</f>
        <v>0</v>
      </c>
      <c r="AD32" s="19"/>
      <c r="AE32" s="19">
        <f>SUM(E32:S32,AC32)</f>
        <v>-121405</v>
      </c>
      <c r="AF32" s="19"/>
      <c r="AG32" s="19">
        <v>342001</v>
      </c>
      <c r="AH32" s="19"/>
      <c r="AI32" s="19">
        <f>SUM(AE32:AG32)</f>
        <v>220596</v>
      </c>
    </row>
    <row r="33" spans="1:35" ht="22.5" customHeight="1" x14ac:dyDescent="0.2">
      <c r="A33" s="7" t="s">
        <v>318</v>
      </c>
      <c r="C33" s="70"/>
      <c r="D33" s="70"/>
      <c r="E33" s="19">
        <v>0</v>
      </c>
      <c r="F33" s="19"/>
      <c r="G33" s="19">
        <v>0</v>
      </c>
      <c r="H33" s="19"/>
      <c r="I33" s="19">
        <v>-2682</v>
      </c>
      <c r="J33" s="19"/>
      <c r="K33" s="19">
        <v>0</v>
      </c>
      <c r="L33" s="19">
        <v>0</v>
      </c>
      <c r="M33" s="19">
        <v>0</v>
      </c>
      <c r="N33" s="19"/>
      <c r="O33" s="19">
        <v>0</v>
      </c>
      <c r="P33" s="19"/>
      <c r="Q33" s="19">
        <v>0</v>
      </c>
      <c r="R33" s="19"/>
      <c r="S33" s="19">
        <v>2682</v>
      </c>
      <c r="T33" s="19"/>
      <c r="U33" s="19">
        <v>0</v>
      </c>
      <c r="V33" s="19"/>
      <c r="W33" s="19">
        <v>0</v>
      </c>
      <c r="X33" s="19"/>
      <c r="Y33" s="19">
        <v>0</v>
      </c>
      <c r="Z33" s="19"/>
      <c r="AA33" s="19">
        <v>0</v>
      </c>
      <c r="AB33" s="19"/>
      <c r="AC33" s="19">
        <f>SUM(U33:AA33)</f>
        <v>0</v>
      </c>
      <c r="AD33" s="19"/>
      <c r="AE33" s="19">
        <f>SUM(E33:S33,AC33)</f>
        <v>0</v>
      </c>
      <c r="AF33" s="19"/>
      <c r="AG33" s="19">
        <v>0</v>
      </c>
      <c r="AH33" s="19"/>
      <c r="AI33" s="19">
        <f>SUM(AE33:AG33)</f>
        <v>0</v>
      </c>
    </row>
    <row r="34" spans="1:35" ht="19.350000000000001" customHeight="1" x14ac:dyDescent="0.2">
      <c r="A34" s="7" t="s">
        <v>168</v>
      </c>
      <c r="C34" s="75"/>
      <c r="D34" s="75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</row>
    <row r="35" spans="1:35" ht="19.350000000000001" customHeight="1" x14ac:dyDescent="0.2">
      <c r="A35" s="7" t="s">
        <v>336</v>
      </c>
      <c r="C35" s="75"/>
      <c r="D35" s="75"/>
      <c r="E35" s="19">
        <v>102614</v>
      </c>
      <c r="F35" s="19"/>
      <c r="G35" s="19">
        <v>1233335</v>
      </c>
      <c r="H35" s="19"/>
      <c r="I35" s="19">
        <v>0</v>
      </c>
      <c r="J35" s="19"/>
      <c r="K35" s="19">
        <v>0</v>
      </c>
      <c r="L35" s="19"/>
      <c r="M35" s="19">
        <v>0</v>
      </c>
      <c r="N35" s="19"/>
      <c r="O35" s="19">
        <v>-32367</v>
      </c>
      <c r="P35" s="19"/>
      <c r="Q35" s="19">
        <v>0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19">
        <f t="shared" ref="AC35" si="2">SUM(U35:AA35)</f>
        <v>0</v>
      </c>
      <c r="AD35" s="19"/>
      <c r="AE35" s="19">
        <f>SUM(E35:S35,AC35)</f>
        <v>1303582</v>
      </c>
      <c r="AF35" s="19"/>
      <c r="AG35" s="19">
        <v>0</v>
      </c>
      <c r="AH35" s="19"/>
      <c r="AI35" s="19">
        <f t="shared" ref="AI35:AI37" si="3">SUM(AE35:AG35)</f>
        <v>1303582</v>
      </c>
    </row>
    <row r="36" spans="1:35" ht="19.350000000000001" customHeight="1" x14ac:dyDescent="0.2">
      <c r="A36" s="7" t="s">
        <v>168</v>
      </c>
      <c r="C36" s="75"/>
      <c r="D36" s="75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</row>
    <row r="37" spans="1:35" ht="19.350000000000001" customHeight="1" x14ac:dyDescent="0.2">
      <c r="A37" s="7" t="s">
        <v>215</v>
      </c>
      <c r="C37" s="75"/>
      <c r="D37" s="75"/>
      <c r="E37" s="19">
        <v>0</v>
      </c>
      <c r="F37" s="19"/>
      <c r="G37" s="19">
        <v>0</v>
      </c>
      <c r="H37" s="19"/>
      <c r="I37" s="19">
        <v>0</v>
      </c>
      <c r="J37" s="19"/>
      <c r="K37" s="19">
        <v>0</v>
      </c>
      <c r="L37" s="19"/>
      <c r="M37" s="19">
        <v>0</v>
      </c>
      <c r="N37" s="19"/>
      <c r="O37" s="19">
        <v>0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v>0</v>
      </c>
      <c r="AB37" s="19"/>
      <c r="AC37" s="19">
        <f t="shared" ref="AC37" si="4">SUM(U37:AA37)</f>
        <v>0</v>
      </c>
      <c r="AD37" s="19"/>
      <c r="AE37" s="19">
        <f>SUM(E37:S37,AC37)</f>
        <v>0</v>
      </c>
      <c r="AF37" s="19"/>
      <c r="AG37" s="19">
        <v>573316</v>
      </c>
      <c r="AH37" s="19"/>
      <c r="AI37" s="19">
        <f t="shared" si="3"/>
        <v>573316</v>
      </c>
    </row>
    <row r="38" spans="1:35" ht="22.5" customHeight="1" x14ac:dyDescent="0.2">
      <c r="A38" s="42" t="s">
        <v>319</v>
      </c>
      <c r="C38" s="70"/>
      <c r="D38" s="70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</row>
    <row r="39" spans="1:35" ht="22.5" customHeight="1" x14ac:dyDescent="0.2">
      <c r="A39" s="42" t="s">
        <v>215</v>
      </c>
      <c r="C39" s="70"/>
      <c r="D39" s="70"/>
      <c r="E39" s="19">
        <v>0</v>
      </c>
      <c r="F39" s="19"/>
      <c r="G39" s="19">
        <v>0</v>
      </c>
      <c r="H39" s="19"/>
      <c r="I39" s="19">
        <v>0</v>
      </c>
      <c r="J39" s="19"/>
      <c r="K39" s="19">
        <v>0</v>
      </c>
      <c r="L39" s="19"/>
      <c r="M39" s="19">
        <v>0</v>
      </c>
      <c r="N39" s="19"/>
      <c r="O39" s="19">
        <v>0</v>
      </c>
      <c r="P39" s="19"/>
      <c r="Q39" s="19">
        <v>0</v>
      </c>
      <c r="R39" s="19"/>
      <c r="S39" s="19">
        <v>0</v>
      </c>
      <c r="T39" s="19"/>
      <c r="U39" s="19">
        <v>0</v>
      </c>
      <c r="V39" s="19"/>
      <c r="W39" s="19">
        <v>0</v>
      </c>
      <c r="X39" s="19"/>
      <c r="Y39" s="19">
        <v>0</v>
      </c>
      <c r="Z39" s="19"/>
      <c r="AA39" s="19">
        <v>0</v>
      </c>
      <c r="AB39" s="19"/>
      <c r="AC39" s="19">
        <f>SUM(U39:AA39)</f>
        <v>0</v>
      </c>
      <c r="AD39" s="19"/>
      <c r="AE39" s="19">
        <f t="shared" ref="AE39:AE44" si="5">SUM(E39:S39,AC39)</f>
        <v>0</v>
      </c>
      <c r="AF39" s="19"/>
      <c r="AG39" s="19">
        <v>188950</v>
      </c>
      <c r="AH39" s="19"/>
      <c r="AI39" s="19">
        <f t="shared" ref="AI39:AI43" si="6">SUM(AE39:AG39)</f>
        <v>188950</v>
      </c>
    </row>
    <row r="40" spans="1:35" ht="22.5" customHeight="1" x14ac:dyDescent="0.2">
      <c r="A40" s="42" t="s">
        <v>320</v>
      </c>
      <c r="C40" s="70"/>
      <c r="D40" s="70"/>
      <c r="E40" s="19">
        <v>0</v>
      </c>
      <c r="F40" s="19"/>
      <c r="G40" s="19">
        <v>0</v>
      </c>
      <c r="H40" s="19"/>
      <c r="I40" s="19">
        <v>0</v>
      </c>
      <c r="J40" s="19"/>
      <c r="K40" s="19">
        <v>0</v>
      </c>
      <c r="L40" s="19"/>
      <c r="M40" s="19">
        <v>0</v>
      </c>
      <c r="N40" s="19"/>
      <c r="O40" s="19">
        <v>95574</v>
      </c>
      <c r="P40" s="19"/>
      <c r="Q40" s="19">
        <v>0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19">
        <f t="shared" ref="AC40:AC43" si="7">SUM(U40:AA40)</f>
        <v>0</v>
      </c>
      <c r="AD40" s="19"/>
      <c r="AE40" s="19">
        <f t="shared" si="5"/>
        <v>95574</v>
      </c>
      <c r="AF40" s="19"/>
      <c r="AG40" s="19">
        <v>0</v>
      </c>
      <c r="AH40" s="19"/>
      <c r="AI40" s="19">
        <f t="shared" si="6"/>
        <v>95574</v>
      </c>
    </row>
    <row r="41" spans="1:35" ht="22.5" customHeight="1" x14ac:dyDescent="0.2">
      <c r="A41" s="42" t="s">
        <v>339</v>
      </c>
      <c r="C41" s="70"/>
      <c r="D41" s="70"/>
      <c r="E41" s="19">
        <v>0</v>
      </c>
      <c r="F41" s="19"/>
      <c r="G41" s="19">
        <v>0</v>
      </c>
      <c r="H41" s="19"/>
      <c r="I41" s="19">
        <v>0</v>
      </c>
      <c r="J41" s="19"/>
      <c r="K41" s="19">
        <v>0</v>
      </c>
      <c r="L41" s="19"/>
      <c r="M41" s="19">
        <v>0</v>
      </c>
      <c r="N41" s="19"/>
      <c r="O41" s="19">
        <v>0</v>
      </c>
      <c r="P41" s="19"/>
      <c r="Q41" s="19">
        <v>0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19">
        <v>0</v>
      </c>
      <c r="Z41" s="19"/>
      <c r="AA41" s="19">
        <v>0</v>
      </c>
      <c r="AB41" s="19"/>
      <c r="AC41" s="19">
        <f t="shared" ref="AC41" si="8">SUM(U41:AA41)</f>
        <v>0</v>
      </c>
      <c r="AD41" s="19"/>
      <c r="AE41" s="19">
        <f t="shared" ref="AE41" si="9">SUM(E41:S41,AC41)</f>
        <v>0</v>
      </c>
      <c r="AF41" s="19"/>
      <c r="AG41" s="19">
        <v>149995</v>
      </c>
      <c r="AH41" s="19"/>
      <c r="AI41" s="19">
        <f t="shared" si="6"/>
        <v>149995</v>
      </c>
    </row>
    <row r="42" spans="1:35" ht="22.5" customHeight="1" x14ac:dyDescent="0.2">
      <c r="A42" s="42" t="s">
        <v>321</v>
      </c>
      <c r="C42" s="70"/>
      <c r="D42" s="70"/>
      <c r="E42" s="19">
        <v>0</v>
      </c>
      <c r="F42" s="19"/>
      <c r="G42" s="19">
        <v>0</v>
      </c>
      <c r="H42" s="19"/>
      <c r="I42" s="19">
        <v>0</v>
      </c>
      <c r="J42" s="19"/>
      <c r="K42" s="19">
        <v>0</v>
      </c>
      <c r="L42" s="19"/>
      <c r="M42" s="19">
        <v>1636</v>
      </c>
      <c r="N42" s="19"/>
      <c r="O42" s="19">
        <v>0</v>
      </c>
      <c r="P42" s="19"/>
      <c r="Q42" s="19">
        <v>0</v>
      </c>
      <c r="R42" s="19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19">
        <f t="shared" si="7"/>
        <v>0</v>
      </c>
      <c r="AD42" s="19"/>
      <c r="AE42" s="19">
        <f t="shared" si="5"/>
        <v>1636</v>
      </c>
      <c r="AF42" s="19"/>
      <c r="AG42" s="19">
        <v>3617</v>
      </c>
      <c r="AH42" s="19"/>
      <c r="AI42" s="19">
        <f t="shared" si="6"/>
        <v>5253</v>
      </c>
    </row>
    <row r="43" spans="1:35" ht="22.5" customHeight="1" x14ac:dyDescent="0.2">
      <c r="A43" s="42" t="s">
        <v>322</v>
      </c>
      <c r="C43" s="70"/>
      <c r="D43" s="70"/>
      <c r="E43" s="19">
        <v>0</v>
      </c>
      <c r="F43" s="19"/>
      <c r="G43" s="19">
        <v>0</v>
      </c>
      <c r="H43" s="19"/>
      <c r="I43" s="19">
        <v>0</v>
      </c>
      <c r="J43" s="19"/>
      <c r="K43" s="19">
        <v>0</v>
      </c>
      <c r="L43" s="19"/>
      <c r="M43" s="19">
        <v>0</v>
      </c>
      <c r="N43" s="19"/>
      <c r="O43" s="19">
        <v>0</v>
      </c>
      <c r="P43" s="19"/>
      <c r="Q43" s="19">
        <v>0</v>
      </c>
      <c r="R43" s="19"/>
      <c r="S43" s="19">
        <v>-253</v>
      </c>
      <c r="T43" s="19"/>
      <c r="U43" s="19">
        <v>0</v>
      </c>
      <c r="V43" s="19"/>
      <c r="W43" s="19">
        <v>0</v>
      </c>
      <c r="X43" s="19"/>
      <c r="Y43" s="19">
        <v>0</v>
      </c>
      <c r="Z43" s="19"/>
      <c r="AA43" s="19">
        <v>0</v>
      </c>
      <c r="AB43" s="19"/>
      <c r="AC43" s="19">
        <f t="shared" si="7"/>
        <v>0</v>
      </c>
      <c r="AD43" s="19"/>
      <c r="AE43" s="19">
        <f t="shared" si="5"/>
        <v>-253</v>
      </c>
      <c r="AF43" s="19"/>
      <c r="AG43" s="19">
        <v>0</v>
      </c>
      <c r="AH43" s="19"/>
      <c r="AI43" s="19">
        <f t="shared" si="6"/>
        <v>-253</v>
      </c>
    </row>
    <row r="44" spans="1:35" ht="22.5" customHeight="1" x14ac:dyDescent="0.2">
      <c r="A44" s="7" t="s">
        <v>334</v>
      </c>
      <c r="C44" s="70"/>
      <c r="D44" s="70"/>
      <c r="E44" s="19">
        <v>0</v>
      </c>
      <c r="F44" s="19"/>
      <c r="G44" s="19">
        <v>0</v>
      </c>
      <c r="H44" s="19"/>
      <c r="I44" s="19">
        <v>0</v>
      </c>
      <c r="J44" s="19"/>
      <c r="K44" s="19">
        <v>0</v>
      </c>
      <c r="L44" s="19"/>
      <c r="M44" s="19">
        <v>0</v>
      </c>
      <c r="N44" s="19"/>
      <c r="O44" s="19">
        <v>0</v>
      </c>
      <c r="P44" s="19"/>
      <c r="Q44" s="19">
        <v>0</v>
      </c>
      <c r="R44" s="19"/>
      <c r="S44" s="19">
        <v>-399347</v>
      </c>
      <c r="T44" s="19"/>
      <c r="U44" s="19">
        <v>0</v>
      </c>
      <c r="V44" s="19"/>
      <c r="W44" s="19">
        <v>0</v>
      </c>
      <c r="X44" s="19"/>
      <c r="Y44" s="19">
        <v>0</v>
      </c>
      <c r="Z44" s="19"/>
      <c r="AA44" s="19">
        <v>0</v>
      </c>
      <c r="AB44" s="19"/>
      <c r="AC44" s="19">
        <f>SUM(U44:AA44)</f>
        <v>0</v>
      </c>
      <c r="AD44" s="19"/>
      <c r="AE44" s="19">
        <f t="shared" si="5"/>
        <v>-399347</v>
      </c>
      <c r="AF44" s="19"/>
      <c r="AG44" s="19">
        <v>0</v>
      </c>
      <c r="AH44" s="19"/>
      <c r="AI44" s="19">
        <f>SUM(AE44:AG44)</f>
        <v>-399347</v>
      </c>
    </row>
    <row r="45" spans="1:35" ht="22.5" customHeight="1" x14ac:dyDescent="0.2">
      <c r="A45" s="7" t="s">
        <v>249</v>
      </c>
      <c r="C45" s="70"/>
      <c r="D45" s="70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</row>
    <row r="46" spans="1:35" ht="22.5" customHeight="1" x14ac:dyDescent="0.2">
      <c r="A46" s="7" t="s">
        <v>250</v>
      </c>
      <c r="C46" s="70"/>
      <c r="D46" s="70"/>
      <c r="E46" s="19">
        <v>0</v>
      </c>
      <c r="F46" s="19"/>
      <c r="G46" s="19">
        <v>0</v>
      </c>
      <c r="H46" s="19"/>
      <c r="I46" s="19">
        <v>0</v>
      </c>
      <c r="J46" s="19"/>
      <c r="K46" s="19">
        <v>0</v>
      </c>
      <c r="L46" s="19"/>
      <c r="M46" s="19">
        <v>0</v>
      </c>
      <c r="N46" s="19"/>
      <c r="O46" s="19">
        <v>0</v>
      </c>
      <c r="P46" s="19"/>
      <c r="Q46" s="19">
        <v>0</v>
      </c>
      <c r="R46" s="19"/>
      <c r="S46" s="19">
        <v>0</v>
      </c>
      <c r="T46" s="19"/>
      <c r="U46" s="19">
        <v>0</v>
      </c>
      <c r="V46" s="19"/>
      <c r="W46" s="19">
        <v>0</v>
      </c>
      <c r="X46" s="19"/>
      <c r="Y46" s="19">
        <v>0</v>
      </c>
      <c r="Z46" s="19"/>
      <c r="AA46" s="19">
        <v>0</v>
      </c>
      <c r="AB46" s="19"/>
      <c r="AC46" s="19">
        <f>SUM(U46:AA46)</f>
        <v>0</v>
      </c>
      <c r="AD46" s="19"/>
      <c r="AE46" s="19">
        <f>SUM(E46:S46,AC46)</f>
        <v>0</v>
      </c>
      <c r="AF46" s="19"/>
      <c r="AG46" s="19">
        <v>-214606</v>
      </c>
      <c r="AH46" s="19"/>
      <c r="AI46" s="19">
        <f>SUM(AE46:AG46)</f>
        <v>-214606</v>
      </c>
    </row>
    <row r="47" spans="1:35" ht="22.5" customHeight="1" thickBot="1" x14ac:dyDescent="0.25">
      <c r="A47" s="15" t="s">
        <v>295</v>
      </c>
      <c r="D47" s="22"/>
      <c r="E47" s="23">
        <f>SUM(E27,E30:E46)</f>
        <v>1024048</v>
      </c>
      <c r="F47" s="22"/>
      <c r="G47" s="23">
        <f>SUM(G27,G30:G46)</f>
        <v>1929832</v>
      </c>
      <c r="H47" s="22"/>
      <c r="I47" s="23">
        <f>SUM(I27,I30:I46)</f>
        <v>1025703</v>
      </c>
      <c r="J47" s="22"/>
      <c r="K47" s="23">
        <f>SUM(K27,K30:K46)</f>
        <v>-901</v>
      </c>
      <c r="L47" s="22"/>
      <c r="M47" s="23">
        <f>SUM(M27,M30:M46)</f>
        <v>3785</v>
      </c>
      <c r="N47" s="22"/>
      <c r="O47" s="23">
        <f>SUM(O27,O30:O46)</f>
        <v>95574</v>
      </c>
      <c r="P47" s="22"/>
      <c r="Q47" s="23">
        <f>SUM(Q27,Q30:Q46)</f>
        <v>147072</v>
      </c>
      <c r="R47" s="22"/>
      <c r="S47" s="23">
        <f>SUM(S27,S30:S46)</f>
        <v>847459</v>
      </c>
      <c r="T47" s="18"/>
      <c r="U47" s="23">
        <f>SUM(U27,U30:U46)</f>
        <v>-447</v>
      </c>
      <c r="V47" s="22"/>
      <c r="W47" s="23">
        <f>SUM(W27,W30:W46)</f>
        <v>20324</v>
      </c>
      <c r="X47" s="18"/>
      <c r="Y47" s="23">
        <f>SUM(Y27,Y30:Y46)</f>
        <v>115861</v>
      </c>
      <c r="Z47" s="18"/>
      <c r="AA47" s="23">
        <f>SUM(AA27,AA30:AA46)</f>
        <v>-6202</v>
      </c>
      <c r="AB47" s="18"/>
      <c r="AC47" s="23">
        <f>SUM(AC27,AC30:AC46)</f>
        <v>129536</v>
      </c>
      <c r="AD47" s="18"/>
      <c r="AE47" s="23">
        <f>SUM(AE27,AE30:AE46)</f>
        <v>5202108</v>
      </c>
      <c r="AF47" s="18"/>
      <c r="AG47" s="23">
        <f>SUM(AG27,AG30:AG46)</f>
        <v>4312067</v>
      </c>
      <c r="AH47" s="18"/>
      <c r="AI47" s="23">
        <f>SUM(AI27,AI30:AI46)</f>
        <v>9514175</v>
      </c>
    </row>
    <row r="48" spans="1:35" ht="14.25" customHeight="1" thickTop="1" x14ac:dyDescent="0.2">
      <c r="A48" s="15"/>
      <c r="D48" s="22"/>
      <c r="E48" s="22">
        <f>SUM(E27-BS!G101)</f>
        <v>0</v>
      </c>
      <c r="F48" s="22"/>
      <c r="G48" s="22">
        <f>SUM(G27-BS!G102)</f>
        <v>0</v>
      </c>
      <c r="H48" s="22"/>
      <c r="I48" s="22">
        <f>SUM(I27-BS!G103)</f>
        <v>0</v>
      </c>
      <c r="J48" s="22"/>
      <c r="K48" s="22">
        <f>SUM(K27-BS!G104)</f>
        <v>0</v>
      </c>
      <c r="L48" s="22"/>
      <c r="M48" s="22">
        <f>SUM(M27-BS!G105)</f>
        <v>0</v>
      </c>
      <c r="N48" s="22"/>
      <c r="O48" s="22">
        <f>SUM(O27-BS!G106)</f>
        <v>0</v>
      </c>
      <c r="P48" s="22"/>
      <c r="Q48" s="22">
        <f>SUM(Q27-BS!G108)</f>
        <v>0</v>
      </c>
      <c r="R48" s="22"/>
      <c r="S48" s="22">
        <f>SUM(S27-BS!G109)</f>
        <v>0</v>
      </c>
      <c r="T48" s="18"/>
      <c r="U48" s="22"/>
      <c r="V48" s="22"/>
      <c r="W48" s="22"/>
      <c r="X48" s="18"/>
      <c r="Y48" s="22"/>
      <c r="Z48" s="18"/>
      <c r="AA48" s="18"/>
      <c r="AB48" s="18"/>
      <c r="AC48" s="22">
        <f>SUM(AC27-BS!G110)</f>
        <v>0</v>
      </c>
      <c r="AD48" s="18"/>
      <c r="AE48" s="22">
        <f>SUM(AE27-BS!G111)</f>
        <v>0</v>
      </c>
      <c r="AF48" s="18"/>
      <c r="AG48" s="22">
        <f>SUM(AG27-BS!G112)</f>
        <v>0</v>
      </c>
      <c r="AH48" s="18"/>
      <c r="AI48" s="22">
        <f>SUM(AI27-BS!G113)</f>
        <v>0</v>
      </c>
    </row>
    <row r="49" spans="1:35" ht="17.25" customHeight="1" x14ac:dyDescent="0.2">
      <c r="A49" s="15"/>
      <c r="D49" s="22"/>
      <c r="E49" s="22">
        <f>SUM(E47-BS!E101)</f>
        <v>0</v>
      </c>
      <c r="F49" s="22"/>
      <c r="G49" s="22">
        <f>SUM(G47-BS!E102)</f>
        <v>0</v>
      </c>
      <c r="H49" s="22"/>
      <c r="I49" s="22">
        <f>SUM(I47-BS!E103)</f>
        <v>0</v>
      </c>
      <c r="J49" s="22"/>
      <c r="K49" s="22">
        <f>SUM(K47-BS!E104)</f>
        <v>0</v>
      </c>
      <c r="L49" s="22"/>
      <c r="M49" s="22">
        <f>SUM(M47-BS!E105)</f>
        <v>0</v>
      </c>
      <c r="N49" s="22"/>
      <c r="O49" s="22">
        <f>SUM(O47-BS!E106)</f>
        <v>0</v>
      </c>
      <c r="P49" s="22"/>
      <c r="Q49" s="22">
        <f>SUM(Q47-BS!E108)</f>
        <v>0</v>
      </c>
      <c r="R49" s="22"/>
      <c r="S49" s="22">
        <f>SUM(S47-BS!E109)</f>
        <v>0</v>
      </c>
      <c r="T49" s="18"/>
      <c r="U49" s="22"/>
      <c r="V49" s="22"/>
      <c r="W49" s="22"/>
      <c r="X49" s="18"/>
      <c r="Y49" s="22"/>
      <c r="Z49" s="18"/>
      <c r="AA49" s="18"/>
      <c r="AB49" s="18"/>
      <c r="AC49" s="22">
        <f>SUM(AC47-BS!E110)</f>
        <v>0</v>
      </c>
      <c r="AD49" s="18"/>
      <c r="AE49" s="22">
        <f>SUM(AE47-BS!E111)</f>
        <v>0</v>
      </c>
      <c r="AF49" s="18"/>
      <c r="AG49" s="22">
        <f>SUM(AG47-BS!E112)</f>
        <v>0</v>
      </c>
      <c r="AH49" s="18"/>
      <c r="AI49" s="22">
        <f>SUM(AI47-BS!E113)</f>
        <v>0</v>
      </c>
    </row>
    <row r="50" spans="1:35" ht="22.5" customHeight="1" x14ac:dyDescent="0.2">
      <c r="A50" s="7" t="s">
        <v>268</v>
      </c>
    </row>
  </sheetData>
  <mergeCells count="5">
    <mergeCell ref="E6:AI6"/>
    <mergeCell ref="E7:AE7"/>
    <mergeCell ref="U8:AC8"/>
    <mergeCell ref="Q12:S12"/>
    <mergeCell ref="U9:AA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38"/>
  <sheetViews>
    <sheetView showGridLines="0" topLeftCell="A13" zoomScale="55" zoomScaleNormal="55" zoomScaleSheetLayoutView="70" workbookViewId="0">
      <selection activeCell="O24" sqref="O24"/>
    </sheetView>
  </sheetViews>
  <sheetFormatPr defaultColWidth="9.140625" defaultRowHeight="23.25" x14ac:dyDescent="0.2"/>
  <cols>
    <col min="1" max="1" width="12.85546875" style="8" customWidth="1"/>
    <col min="2" max="2" width="5.28515625" style="8" customWidth="1"/>
    <col min="3" max="3" width="21.42578125" style="8" customWidth="1"/>
    <col min="4" max="4" width="1.42578125" style="26" customWidth="1"/>
    <col min="5" max="5" width="17.5703125" style="8" customWidth="1"/>
    <col min="6" max="6" width="1.42578125" style="8" customWidth="1"/>
    <col min="7" max="7" width="17.5703125" style="8" customWidth="1"/>
    <col min="8" max="8" width="1.42578125" style="8" customWidth="1"/>
    <col min="9" max="9" width="17.5703125" style="8" customWidth="1"/>
    <col min="10" max="10" width="1.42578125" style="8" customWidth="1"/>
    <col min="11" max="11" width="17.5703125" style="8" customWidth="1"/>
    <col min="12" max="12" width="1.42578125" style="8" customWidth="1"/>
    <col min="13" max="13" width="17.5703125" style="8" customWidth="1"/>
    <col min="14" max="14" width="1.7109375" style="8" customWidth="1"/>
    <col min="15" max="15" width="17.5703125" style="8" customWidth="1"/>
    <col min="16" max="16" width="1.42578125" style="8" customWidth="1"/>
    <col min="17" max="17" width="17.5703125" style="8" customWidth="1"/>
    <col min="18" max="18" width="1.42578125" style="8" customWidth="1"/>
    <col min="19" max="19" width="17.5703125" style="8" customWidth="1"/>
    <col min="20" max="20" width="1.42578125" style="8" customWidth="1"/>
    <col min="21" max="21" width="17.5703125" style="8" customWidth="1"/>
    <col min="22" max="22" width="1.42578125" style="26" customWidth="1"/>
    <col min="23" max="23" width="17.5703125" style="8" customWidth="1"/>
    <col min="24" max="24" width="1.42578125" style="8" customWidth="1"/>
    <col min="25" max="25" width="17.5703125" style="8" customWidth="1"/>
    <col min="26" max="26" width="1.42578125" style="8" customWidth="1"/>
    <col min="27" max="27" width="17.5703125" style="8" customWidth="1"/>
    <col min="28" max="16384" width="9.140625" style="8"/>
  </cols>
  <sheetData>
    <row r="1" spans="1:27" ht="22.5" customHeight="1" x14ac:dyDescent="0.2">
      <c r="B1" s="60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  <c r="W1" s="60"/>
      <c r="X1" s="60"/>
      <c r="Y1" s="60"/>
      <c r="Z1" s="60"/>
      <c r="AA1" s="62" t="s">
        <v>109</v>
      </c>
    </row>
    <row r="2" spans="1:27" ht="22.5" customHeight="1" x14ac:dyDescent="0.2">
      <c r="A2" s="21" t="s">
        <v>100</v>
      </c>
      <c r="B2" s="35"/>
      <c r="C2" s="35"/>
      <c r="D2" s="63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63"/>
      <c r="W2" s="35"/>
      <c r="X2" s="35"/>
      <c r="Y2" s="35"/>
      <c r="Z2" s="35"/>
      <c r="AA2" s="35"/>
    </row>
    <row r="3" spans="1:27" ht="22.5" customHeight="1" x14ac:dyDescent="0.2">
      <c r="A3" s="35" t="s">
        <v>88</v>
      </c>
      <c r="B3" s="35"/>
      <c r="C3" s="35"/>
      <c r="D3" s="63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63"/>
      <c r="W3" s="35"/>
      <c r="X3" s="35"/>
      <c r="Y3" s="35"/>
      <c r="Z3" s="35"/>
      <c r="AA3" s="35"/>
    </row>
    <row r="4" spans="1:27" ht="22.5" customHeight="1" x14ac:dyDescent="0.2">
      <c r="A4" s="35" t="s">
        <v>293</v>
      </c>
      <c r="B4" s="35"/>
      <c r="C4" s="35"/>
      <c r="D4" s="6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63"/>
      <c r="W4" s="35"/>
      <c r="X4" s="35"/>
      <c r="Y4" s="35"/>
      <c r="Z4" s="35"/>
      <c r="AA4" s="35"/>
    </row>
    <row r="5" spans="1:27" ht="22.5" customHeight="1" x14ac:dyDescent="0.2">
      <c r="B5" s="64"/>
      <c r="C5" s="64"/>
      <c r="D5" s="65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6"/>
      <c r="V5" s="108"/>
      <c r="W5" s="66"/>
      <c r="X5" s="66"/>
      <c r="Y5" s="66"/>
      <c r="Z5" s="64"/>
      <c r="AA5" s="66" t="s">
        <v>111</v>
      </c>
    </row>
    <row r="6" spans="1:27" ht="22.5" customHeight="1" x14ac:dyDescent="0.2">
      <c r="A6" s="18"/>
      <c r="B6" s="18"/>
      <c r="C6" s="18"/>
      <c r="D6" s="67"/>
      <c r="E6" s="120" t="s">
        <v>2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</row>
    <row r="7" spans="1:27" ht="22.5" customHeight="1" x14ac:dyDescent="0.2">
      <c r="A7" s="18"/>
      <c r="B7" s="18"/>
      <c r="C7" s="18"/>
      <c r="D7" s="67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121" t="s">
        <v>35</v>
      </c>
      <c r="V7" s="121"/>
      <c r="W7" s="121"/>
      <c r="X7" s="121"/>
      <c r="Y7" s="121"/>
      <c r="Z7" s="69"/>
      <c r="AA7" s="69"/>
    </row>
    <row r="8" spans="1:27" ht="22.5" customHeight="1" x14ac:dyDescent="0.2">
      <c r="A8" s="18"/>
      <c r="B8" s="18"/>
      <c r="C8" s="18"/>
      <c r="D8" s="67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121" t="s">
        <v>64</v>
      </c>
      <c r="V8" s="121"/>
      <c r="W8" s="121"/>
      <c r="X8" s="22"/>
      <c r="Y8" s="22"/>
      <c r="Z8" s="69"/>
      <c r="AA8" s="69"/>
    </row>
    <row r="9" spans="1:27" ht="22.5" customHeight="1" x14ac:dyDescent="0.2">
      <c r="A9" s="18"/>
      <c r="B9" s="18"/>
      <c r="C9" s="18"/>
      <c r="D9" s="67"/>
      <c r="E9" s="69"/>
      <c r="F9" s="69"/>
      <c r="G9" s="69"/>
      <c r="H9" s="69"/>
      <c r="I9" s="18" t="s">
        <v>113</v>
      </c>
      <c r="J9" s="22"/>
      <c r="P9" s="22"/>
      <c r="Q9" s="69"/>
      <c r="R9" s="69"/>
      <c r="S9" s="69"/>
      <c r="T9" s="69"/>
      <c r="U9" s="18" t="s">
        <v>161</v>
      </c>
      <c r="V9" s="22"/>
      <c r="X9" s="69"/>
      <c r="Y9" s="69"/>
      <c r="Z9" s="69"/>
      <c r="AA9" s="69"/>
    </row>
    <row r="10" spans="1:27" s="18" customFormat="1" ht="22.5" customHeight="1" x14ac:dyDescent="0.2">
      <c r="D10" s="22"/>
      <c r="I10" s="18" t="s">
        <v>114</v>
      </c>
      <c r="J10" s="22"/>
      <c r="K10" s="18" t="s">
        <v>251</v>
      </c>
      <c r="M10" s="18" t="s">
        <v>312</v>
      </c>
      <c r="P10" s="22"/>
      <c r="T10" s="22"/>
      <c r="U10" s="18" t="s">
        <v>162</v>
      </c>
      <c r="V10" s="22"/>
      <c r="W10" s="18" t="s">
        <v>66</v>
      </c>
      <c r="Y10" s="18" t="s">
        <v>67</v>
      </c>
      <c r="Z10" s="22"/>
    </row>
    <row r="11" spans="1:27" s="18" customFormat="1" ht="22.5" customHeight="1" x14ac:dyDescent="0.2">
      <c r="E11" s="22" t="s">
        <v>28</v>
      </c>
      <c r="G11" s="18" t="s">
        <v>69</v>
      </c>
      <c r="I11" s="18" t="s">
        <v>115</v>
      </c>
      <c r="K11" s="18" t="s">
        <v>252</v>
      </c>
      <c r="M11" s="18" t="s">
        <v>313</v>
      </c>
      <c r="O11" s="18" t="s">
        <v>315</v>
      </c>
      <c r="Q11" s="122" t="s">
        <v>32</v>
      </c>
      <c r="R11" s="122"/>
      <c r="S11" s="122"/>
      <c r="T11" s="22"/>
      <c r="U11" s="18" t="s">
        <v>164</v>
      </c>
      <c r="V11" s="22"/>
      <c r="W11" s="18" t="s">
        <v>71</v>
      </c>
      <c r="Y11" s="18" t="s">
        <v>72</v>
      </c>
      <c r="Z11" s="22"/>
      <c r="AA11" s="18" t="s">
        <v>67</v>
      </c>
    </row>
    <row r="12" spans="1:27" s="18" customFormat="1" ht="22.5" customHeight="1" x14ac:dyDescent="0.2">
      <c r="D12" s="22"/>
      <c r="E12" s="106" t="s">
        <v>74</v>
      </c>
      <c r="G12" s="106" t="s">
        <v>75</v>
      </c>
      <c r="H12" s="22"/>
      <c r="I12" s="106" t="s">
        <v>116</v>
      </c>
      <c r="K12" s="106" t="s">
        <v>253</v>
      </c>
      <c r="L12" s="22"/>
      <c r="M12" s="106" t="s">
        <v>314</v>
      </c>
      <c r="N12" s="22"/>
      <c r="O12" s="106" t="s">
        <v>316</v>
      </c>
      <c r="Q12" s="106" t="s">
        <v>76</v>
      </c>
      <c r="S12" s="106" t="s">
        <v>77</v>
      </c>
      <c r="U12" s="106" t="s">
        <v>165</v>
      </c>
      <c r="V12" s="22"/>
      <c r="W12" s="106" t="s">
        <v>4</v>
      </c>
      <c r="X12" s="22"/>
      <c r="Y12" s="106" t="s">
        <v>79</v>
      </c>
      <c r="AA12" s="106" t="s">
        <v>27</v>
      </c>
    </row>
    <row r="13" spans="1:27" ht="22.5" customHeight="1" x14ac:dyDescent="0.2">
      <c r="A13" s="15" t="s">
        <v>240</v>
      </c>
      <c r="D13" s="22"/>
      <c r="E13" s="50">
        <v>906609</v>
      </c>
      <c r="F13" s="50"/>
      <c r="G13" s="50">
        <v>548089</v>
      </c>
      <c r="H13" s="50"/>
      <c r="I13" s="50">
        <v>797028</v>
      </c>
      <c r="J13" s="19"/>
      <c r="K13" s="50">
        <v>-901</v>
      </c>
      <c r="L13" s="50"/>
      <c r="M13" s="50">
        <v>0</v>
      </c>
      <c r="N13" s="50"/>
      <c r="O13" s="50">
        <v>0</v>
      </c>
      <c r="P13" s="19"/>
      <c r="Q13" s="50">
        <v>90661</v>
      </c>
      <c r="R13" s="50"/>
      <c r="S13" s="50">
        <v>621961</v>
      </c>
      <c r="T13" s="50"/>
      <c r="U13" s="50">
        <v>1916</v>
      </c>
      <c r="V13" s="109"/>
      <c r="W13" s="50">
        <v>57676</v>
      </c>
      <c r="X13" s="50"/>
      <c r="Y13" s="50">
        <f>SUM(U13:W13)</f>
        <v>59592</v>
      </c>
      <c r="Z13" s="50"/>
      <c r="AA13" s="50">
        <f>SUM(E13:S13,Y13)</f>
        <v>3023039</v>
      </c>
    </row>
    <row r="14" spans="1:27" ht="22.5" customHeight="1" x14ac:dyDescent="0.2">
      <c r="A14" s="7" t="s">
        <v>203</v>
      </c>
      <c r="C14" s="70"/>
      <c r="D14" s="70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19"/>
      <c r="M14" s="19">
        <v>0</v>
      </c>
      <c r="N14" s="19"/>
      <c r="O14" s="19">
        <v>0</v>
      </c>
      <c r="P14" s="19"/>
      <c r="Q14" s="19">
        <v>0</v>
      </c>
      <c r="R14" s="19"/>
      <c r="S14" s="19">
        <f>SUM(PL!K148)</f>
        <v>265475</v>
      </c>
      <c r="T14" s="19"/>
      <c r="U14" s="19">
        <v>0</v>
      </c>
      <c r="V14" s="19"/>
      <c r="W14" s="19">
        <v>0</v>
      </c>
      <c r="X14" s="19"/>
      <c r="Y14" s="19">
        <f>SUM(U14:W14)</f>
        <v>0</v>
      </c>
      <c r="Z14" s="19"/>
      <c r="AA14" s="19">
        <f>SUM(E14:S14)+Y14</f>
        <v>265475</v>
      </c>
    </row>
    <row r="15" spans="1:27" ht="22.5" customHeight="1" x14ac:dyDescent="0.2">
      <c r="A15" s="72" t="s">
        <v>97</v>
      </c>
      <c r="C15" s="70"/>
      <c r="D15" s="70"/>
      <c r="E15" s="20">
        <v>0</v>
      </c>
      <c r="F15" s="19"/>
      <c r="G15" s="20">
        <v>0</v>
      </c>
      <c r="H15" s="19"/>
      <c r="I15" s="20">
        <v>0</v>
      </c>
      <c r="J15" s="19"/>
      <c r="K15" s="20">
        <v>0</v>
      </c>
      <c r="L15" s="19"/>
      <c r="M15" s="20">
        <v>0</v>
      </c>
      <c r="N15" s="19"/>
      <c r="O15" s="20">
        <v>0</v>
      </c>
      <c r="P15" s="19"/>
      <c r="Q15" s="20">
        <v>0</v>
      </c>
      <c r="R15" s="19"/>
      <c r="S15" s="20">
        <v>0</v>
      </c>
      <c r="T15" s="19"/>
      <c r="U15" s="20">
        <f>SUM(PL!K135)</f>
        <v>43</v>
      </c>
      <c r="V15" s="19"/>
      <c r="W15" s="20">
        <v>0</v>
      </c>
      <c r="X15" s="19"/>
      <c r="Y15" s="20">
        <f>SUM(U15:W15)</f>
        <v>43</v>
      </c>
      <c r="Z15" s="19"/>
      <c r="AA15" s="20">
        <f>SUM(E15:S15)+Y15</f>
        <v>43</v>
      </c>
    </row>
    <row r="16" spans="1:27" ht="22.5" customHeight="1" x14ac:dyDescent="0.2">
      <c r="A16" s="7" t="s">
        <v>112</v>
      </c>
      <c r="C16" s="70"/>
      <c r="D16" s="70"/>
      <c r="E16" s="19">
        <f>SUM(E14:E15)</f>
        <v>0</v>
      </c>
      <c r="F16" s="19"/>
      <c r="G16" s="19">
        <f>SUM(G14:G15)</f>
        <v>0</v>
      </c>
      <c r="H16" s="19"/>
      <c r="I16" s="19">
        <f>SUM(I14:I15)</f>
        <v>0</v>
      </c>
      <c r="J16" s="19"/>
      <c r="K16" s="19">
        <f>SUM(K14:K15)</f>
        <v>0</v>
      </c>
      <c r="L16" s="19"/>
      <c r="M16" s="19">
        <f>SUM(M14:M15)</f>
        <v>0</v>
      </c>
      <c r="N16" s="19"/>
      <c r="O16" s="19">
        <f>SUM(O14:O15)</f>
        <v>0</v>
      </c>
      <c r="P16" s="19"/>
      <c r="Q16" s="19">
        <f>SUM(Q14:Q15)</f>
        <v>0</v>
      </c>
      <c r="R16" s="19"/>
      <c r="S16" s="19">
        <f>SUM(S14:S15)</f>
        <v>265475</v>
      </c>
      <c r="T16" s="19"/>
      <c r="U16" s="19">
        <f>SUM(U14:U15)</f>
        <v>43</v>
      </c>
      <c r="V16" s="19"/>
      <c r="W16" s="19">
        <f>SUM(W14:W15)</f>
        <v>0</v>
      </c>
      <c r="X16" s="19"/>
      <c r="Y16" s="19">
        <f>SUM(Y14:Y15)</f>
        <v>43</v>
      </c>
      <c r="Z16" s="19"/>
      <c r="AA16" s="19">
        <f>SUM(AA14:AA15)</f>
        <v>265518</v>
      </c>
    </row>
    <row r="17" spans="1:31" ht="22.5" customHeight="1" x14ac:dyDescent="0.2">
      <c r="A17" s="7" t="s">
        <v>105</v>
      </c>
      <c r="C17" s="70"/>
      <c r="D17" s="70"/>
      <c r="E17" s="19"/>
      <c r="F17" s="19"/>
      <c r="G17" s="19"/>
      <c r="H17" s="19"/>
      <c r="I17" s="19"/>
      <c r="J17" s="110"/>
      <c r="K17" s="19"/>
      <c r="L17" s="19"/>
      <c r="M17" s="19"/>
      <c r="N17" s="19"/>
      <c r="O17" s="19"/>
      <c r="P17" s="110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31" ht="22.5" customHeight="1" x14ac:dyDescent="0.2">
      <c r="A18" s="7" t="s">
        <v>188</v>
      </c>
      <c r="C18" s="70"/>
      <c r="D18" s="70"/>
      <c r="E18" s="19">
        <v>0</v>
      </c>
      <c r="F18" s="19"/>
      <c r="G18" s="19">
        <v>0</v>
      </c>
      <c r="H18" s="19"/>
      <c r="I18" s="19">
        <v>318220</v>
      </c>
      <c r="J18" s="51"/>
      <c r="K18" s="19">
        <v>0</v>
      </c>
      <c r="L18" s="19"/>
      <c r="M18" s="19">
        <v>0</v>
      </c>
      <c r="N18" s="19"/>
      <c r="O18" s="19">
        <v>0</v>
      </c>
      <c r="P18" s="51"/>
      <c r="Q18" s="19">
        <v>0</v>
      </c>
      <c r="R18" s="19"/>
      <c r="S18" s="19">
        <v>0</v>
      </c>
      <c r="T18" s="19"/>
      <c r="U18" s="19">
        <v>0</v>
      </c>
      <c r="V18" s="19"/>
      <c r="W18" s="19">
        <v>0</v>
      </c>
      <c r="X18" s="19"/>
      <c r="Y18" s="19">
        <f>SUM(U18:W18)</f>
        <v>0</v>
      </c>
      <c r="Z18" s="19"/>
      <c r="AA18" s="19">
        <f>SUM(E18:S18)+Y18</f>
        <v>318220</v>
      </c>
    </row>
    <row r="19" spans="1:31" ht="22.5" customHeight="1" x14ac:dyDescent="0.2">
      <c r="A19" s="7" t="s">
        <v>334</v>
      </c>
      <c r="C19" s="70"/>
      <c r="D19" s="70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v>0</v>
      </c>
      <c r="N19" s="19"/>
      <c r="O19" s="19">
        <v>0</v>
      </c>
      <c r="P19" s="19"/>
      <c r="Q19" s="19">
        <v>0</v>
      </c>
      <c r="R19" s="19"/>
      <c r="S19" s="19">
        <v>-217582</v>
      </c>
      <c r="T19" s="19"/>
      <c r="U19" s="19">
        <v>0</v>
      </c>
      <c r="V19" s="19"/>
      <c r="W19" s="19">
        <v>0</v>
      </c>
      <c r="X19" s="19"/>
      <c r="Y19" s="19">
        <f>SUM(U19:W19)</f>
        <v>0</v>
      </c>
      <c r="Z19" s="19"/>
      <c r="AA19" s="19">
        <f>SUM(E19:S19)+Y19</f>
        <v>-217582</v>
      </c>
      <c r="AB19" s="19"/>
      <c r="AC19" s="19"/>
      <c r="AD19" s="19"/>
      <c r="AE19" s="19"/>
    </row>
    <row r="20" spans="1:31" ht="22.5" customHeight="1" thickBot="1" x14ac:dyDescent="0.25">
      <c r="A20" s="15" t="s">
        <v>241</v>
      </c>
      <c r="D20" s="22"/>
      <c r="E20" s="111">
        <f>SUM(E13,E16:E19)</f>
        <v>906609</v>
      </c>
      <c r="F20" s="19"/>
      <c r="G20" s="111">
        <f>SUM(G13,G16:G19)</f>
        <v>548089</v>
      </c>
      <c r="H20" s="19"/>
      <c r="I20" s="111">
        <f>SUM(I13,I16:I19)</f>
        <v>1115248</v>
      </c>
      <c r="J20" s="19"/>
      <c r="K20" s="111">
        <f>SUM(K13,K16:K19)</f>
        <v>-901</v>
      </c>
      <c r="L20" s="19"/>
      <c r="M20" s="111">
        <f>SUM(M13,M16:M19)</f>
        <v>0</v>
      </c>
      <c r="N20" s="19"/>
      <c r="O20" s="111">
        <f>SUM(O13,O16:O19)</f>
        <v>0</v>
      </c>
      <c r="P20" s="19"/>
      <c r="Q20" s="111">
        <f>SUM(Q13,Q16:Q19)</f>
        <v>90661</v>
      </c>
      <c r="R20" s="19"/>
      <c r="S20" s="111">
        <f>SUM(S13,S16:S19)</f>
        <v>669854</v>
      </c>
      <c r="T20" s="19"/>
      <c r="U20" s="111">
        <f>SUM(U13,U16:U19)</f>
        <v>1959</v>
      </c>
      <c r="V20" s="19"/>
      <c r="W20" s="111">
        <f>SUM(W13,W16:W19)</f>
        <v>57676</v>
      </c>
      <c r="X20" s="19"/>
      <c r="Y20" s="111">
        <f>SUM(Y13,Y16:Y19)</f>
        <v>59635</v>
      </c>
      <c r="Z20" s="19"/>
      <c r="AA20" s="111">
        <f>SUM(AA13,AA16:AA19)</f>
        <v>3389195</v>
      </c>
    </row>
    <row r="21" spans="1:31" ht="22.5" customHeight="1" thickTop="1" x14ac:dyDescent="0.2">
      <c r="A21" s="15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31" ht="22.5" customHeight="1" x14ac:dyDescent="0.2">
      <c r="A22" s="15" t="s">
        <v>294</v>
      </c>
      <c r="D22" s="22"/>
      <c r="E22" s="19">
        <v>921434</v>
      </c>
      <c r="F22" s="19"/>
      <c r="G22" s="19">
        <v>696497</v>
      </c>
      <c r="H22" s="19"/>
      <c r="I22" s="19">
        <v>1149790</v>
      </c>
      <c r="J22" s="51"/>
      <c r="K22" s="19">
        <v>-901</v>
      </c>
      <c r="L22" s="19"/>
      <c r="M22" s="19">
        <v>2149</v>
      </c>
      <c r="N22" s="19"/>
      <c r="O22" s="19">
        <v>32367</v>
      </c>
      <c r="P22" s="51"/>
      <c r="Q22" s="19">
        <v>147072</v>
      </c>
      <c r="R22" s="19"/>
      <c r="S22" s="19">
        <v>736850</v>
      </c>
      <c r="T22" s="19"/>
      <c r="U22" s="19">
        <v>-3752</v>
      </c>
      <c r="V22" s="19"/>
      <c r="W22" s="19">
        <v>57676</v>
      </c>
      <c r="X22" s="19"/>
      <c r="Y22" s="19">
        <f>SUM(U22:W22)</f>
        <v>53924</v>
      </c>
      <c r="Z22" s="19"/>
      <c r="AA22" s="19">
        <f>SUM(E22:S22,Y22)</f>
        <v>3739182</v>
      </c>
    </row>
    <row r="23" spans="1:31" ht="22.5" customHeight="1" x14ac:dyDescent="0.2">
      <c r="A23" s="7" t="s">
        <v>203</v>
      </c>
      <c r="C23" s="70"/>
      <c r="D23" s="70"/>
      <c r="E23" s="19">
        <v>0</v>
      </c>
      <c r="F23" s="19"/>
      <c r="G23" s="19">
        <v>0</v>
      </c>
      <c r="H23" s="19"/>
      <c r="I23" s="19">
        <v>0</v>
      </c>
      <c r="J23" s="51"/>
      <c r="K23" s="19">
        <v>0</v>
      </c>
      <c r="L23" s="19"/>
      <c r="M23" s="19">
        <v>0</v>
      </c>
      <c r="N23" s="19"/>
      <c r="O23" s="19">
        <v>0</v>
      </c>
      <c r="P23" s="51"/>
      <c r="Q23" s="19">
        <v>0</v>
      </c>
      <c r="R23" s="19"/>
      <c r="S23" s="19">
        <f>SUM(PL!I148)</f>
        <v>565711</v>
      </c>
      <c r="T23" s="19"/>
      <c r="U23" s="19">
        <v>0</v>
      </c>
      <c r="V23" s="19"/>
      <c r="W23" s="19">
        <v>0</v>
      </c>
      <c r="X23" s="19"/>
      <c r="Y23" s="19">
        <f>SUM(U23:W23)</f>
        <v>0</v>
      </c>
      <c r="Z23" s="19"/>
      <c r="AA23" s="19">
        <f>SUM(E23:S23)+Y23</f>
        <v>565711</v>
      </c>
    </row>
    <row r="24" spans="1:31" ht="22.5" customHeight="1" x14ac:dyDescent="0.2">
      <c r="A24" s="72" t="s">
        <v>97</v>
      </c>
      <c r="C24" s="70"/>
      <c r="D24" s="70"/>
      <c r="E24" s="20">
        <v>0</v>
      </c>
      <c r="F24" s="19"/>
      <c r="G24" s="20">
        <v>0</v>
      </c>
      <c r="H24" s="19"/>
      <c r="I24" s="20">
        <v>0</v>
      </c>
      <c r="J24" s="51"/>
      <c r="K24" s="20">
        <v>0</v>
      </c>
      <c r="L24" s="19"/>
      <c r="M24" s="20">
        <v>0</v>
      </c>
      <c r="N24" s="19"/>
      <c r="O24" s="20">
        <v>0</v>
      </c>
      <c r="P24" s="51"/>
      <c r="Q24" s="20">
        <v>0</v>
      </c>
      <c r="R24" s="19"/>
      <c r="S24" s="20">
        <v>0</v>
      </c>
      <c r="T24" s="19"/>
      <c r="U24" s="20">
        <f>SUM(PL!I135)</f>
        <v>17428</v>
      </c>
      <c r="V24" s="19"/>
      <c r="W24" s="20">
        <v>0</v>
      </c>
      <c r="X24" s="19"/>
      <c r="Y24" s="20">
        <f>SUM(U24:W24)</f>
        <v>17428</v>
      </c>
      <c r="Z24" s="19"/>
      <c r="AA24" s="20">
        <f>SUM(E24:S24)+Y24</f>
        <v>17428</v>
      </c>
    </row>
    <row r="25" spans="1:31" ht="22.5" customHeight="1" x14ac:dyDescent="0.2">
      <c r="A25" s="7" t="s">
        <v>112</v>
      </c>
      <c r="C25" s="70"/>
      <c r="D25" s="70"/>
      <c r="E25" s="19">
        <f>SUM(E23:E24)</f>
        <v>0</v>
      </c>
      <c r="F25" s="19"/>
      <c r="G25" s="19">
        <f>SUM(G23:G24)</f>
        <v>0</v>
      </c>
      <c r="H25" s="19"/>
      <c r="I25" s="19">
        <f>SUM(I23:I24)</f>
        <v>0</v>
      </c>
      <c r="J25" s="51"/>
      <c r="K25" s="19">
        <f>SUM(K23:K24)</f>
        <v>0</v>
      </c>
      <c r="L25" s="19"/>
      <c r="M25" s="19">
        <f>SUM(M23:M24)</f>
        <v>0</v>
      </c>
      <c r="N25" s="19"/>
      <c r="O25" s="19">
        <f>SUM(O23:O24)</f>
        <v>0</v>
      </c>
      <c r="P25" s="51"/>
      <c r="Q25" s="19">
        <f>SUM(Q23:Q24)</f>
        <v>0</v>
      </c>
      <c r="R25" s="19"/>
      <c r="S25" s="19">
        <f>SUM(S23:S24)</f>
        <v>565711</v>
      </c>
      <c r="T25" s="19"/>
      <c r="U25" s="19">
        <f>SUM(U23:U24)</f>
        <v>17428</v>
      </c>
      <c r="V25" s="19"/>
      <c r="W25" s="19">
        <f>SUM(W23:W24)</f>
        <v>0</v>
      </c>
      <c r="X25" s="19"/>
      <c r="Y25" s="19">
        <f>SUM(Y23:Y24)</f>
        <v>17428</v>
      </c>
      <c r="Z25" s="19"/>
      <c r="AA25" s="19">
        <f>SUM(AA23:AA24)</f>
        <v>583139</v>
      </c>
    </row>
    <row r="26" spans="1:31" ht="22.5" customHeight="1" x14ac:dyDescent="0.2">
      <c r="A26" s="7" t="s">
        <v>105</v>
      </c>
      <c r="C26" s="70"/>
      <c r="D26" s="70"/>
      <c r="E26" s="19"/>
      <c r="F26" s="19"/>
      <c r="G26" s="19"/>
      <c r="H26" s="19"/>
      <c r="I26" s="19"/>
      <c r="J26" s="51"/>
      <c r="K26" s="19"/>
      <c r="L26" s="19"/>
      <c r="M26" s="19"/>
      <c r="N26" s="19"/>
      <c r="O26" s="19"/>
      <c r="P26" s="51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31" ht="22.5" customHeight="1" x14ac:dyDescent="0.2">
      <c r="A27" s="7" t="s">
        <v>317</v>
      </c>
      <c r="C27" s="70"/>
      <c r="D27" s="70"/>
      <c r="E27" s="19">
        <v>0</v>
      </c>
      <c r="F27" s="19"/>
      <c r="G27" s="19">
        <v>0</v>
      </c>
      <c r="H27" s="19"/>
      <c r="I27" s="33">
        <v>-121405</v>
      </c>
      <c r="J27" s="51"/>
      <c r="K27" s="19">
        <v>0</v>
      </c>
      <c r="L27" s="19"/>
      <c r="M27" s="19">
        <v>0</v>
      </c>
      <c r="N27" s="19"/>
      <c r="O27" s="19">
        <v>0</v>
      </c>
      <c r="P27" s="51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f>SUM(U27:W27)</f>
        <v>0</v>
      </c>
      <c r="Z27" s="19"/>
      <c r="AA27" s="19">
        <f>SUM(E27:S27)+Y27</f>
        <v>-121405</v>
      </c>
    </row>
    <row r="28" spans="1:31" ht="22.5" customHeight="1" x14ac:dyDescent="0.2">
      <c r="A28" s="7" t="s">
        <v>318</v>
      </c>
      <c r="C28" s="70"/>
      <c r="D28" s="70"/>
      <c r="E28" s="19">
        <v>0</v>
      </c>
      <c r="F28" s="19"/>
      <c r="G28" s="19">
        <v>0</v>
      </c>
      <c r="H28" s="19"/>
      <c r="I28" s="19">
        <v>-2682</v>
      </c>
      <c r="J28" s="19"/>
      <c r="K28" s="33">
        <v>0</v>
      </c>
      <c r="L28" s="33"/>
      <c r="M28" s="33">
        <v>0</v>
      </c>
      <c r="N28" s="33"/>
      <c r="O28" s="33">
        <v>0</v>
      </c>
      <c r="P28" s="19"/>
      <c r="Q28" s="19">
        <v>0</v>
      </c>
      <c r="R28" s="19"/>
      <c r="S28" s="33">
        <v>2682</v>
      </c>
      <c r="T28" s="19"/>
      <c r="U28" s="19">
        <v>0</v>
      </c>
      <c r="V28" s="19"/>
      <c r="W28" s="19">
        <v>0</v>
      </c>
      <c r="X28" s="19"/>
      <c r="Y28" s="19">
        <f>SUM(U28:W28)</f>
        <v>0</v>
      </c>
      <c r="Z28" s="19"/>
      <c r="AA28" s="19">
        <f>SUM(E28:S28)+Y28</f>
        <v>0</v>
      </c>
      <c r="AB28" s="19"/>
      <c r="AC28" s="19"/>
      <c r="AD28" s="19"/>
      <c r="AE28" s="19"/>
    </row>
    <row r="29" spans="1:31" ht="22.5" customHeight="1" x14ac:dyDescent="0.2">
      <c r="A29" s="7" t="s">
        <v>168</v>
      </c>
      <c r="C29" s="70"/>
      <c r="D29" s="70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</row>
    <row r="30" spans="1:31" ht="22.5" customHeight="1" x14ac:dyDescent="0.2">
      <c r="A30" s="7" t="s">
        <v>336</v>
      </c>
      <c r="C30" s="70"/>
      <c r="D30" s="70"/>
      <c r="E30" s="19">
        <v>102614</v>
      </c>
      <c r="F30" s="19"/>
      <c r="G30" s="19">
        <v>1233335</v>
      </c>
      <c r="H30" s="19"/>
      <c r="I30" s="19">
        <v>0</v>
      </c>
      <c r="J30" s="19"/>
      <c r="K30" s="19">
        <v>0</v>
      </c>
      <c r="L30" s="19"/>
      <c r="M30" s="19">
        <v>0</v>
      </c>
      <c r="N30" s="19"/>
      <c r="O30" s="19">
        <v>-32367</v>
      </c>
      <c r="P30" s="19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f t="shared" ref="Y30:Y33" si="0">SUM(U30:W30)</f>
        <v>0</v>
      </c>
      <c r="Z30" s="19"/>
      <c r="AA30" s="19">
        <f>SUM(E30:S30)+Y30</f>
        <v>1303582</v>
      </c>
      <c r="AB30" s="19"/>
      <c r="AC30" s="19"/>
      <c r="AD30" s="19"/>
      <c r="AE30" s="19"/>
    </row>
    <row r="31" spans="1:31" ht="22.5" customHeight="1" x14ac:dyDescent="0.2">
      <c r="A31" s="42" t="s">
        <v>320</v>
      </c>
      <c r="C31" s="70"/>
      <c r="D31" s="70"/>
      <c r="E31" s="19">
        <v>0</v>
      </c>
      <c r="F31" s="19"/>
      <c r="G31" s="19">
        <v>0</v>
      </c>
      <c r="H31" s="19"/>
      <c r="I31" s="19">
        <v>0</v>
      </c>
      <c r="J31" s="19"/>
      <c r="K31" s="19">
        <v>0</v>
      </c>
      <c r="L31" s="19"/>
      <c r="M31" s="19">
        <v>0</v>
      </c>
      <c r="N31" s="19"/>
      <c r="O31" s="19">
        <v>95574</v>
      </c>
      <c r="P31" s="19"/>
      <c r="Q31" s="19">
        <v>0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9">
        <f t="shared" si="0"/>
        <v>0</v>
      </c>
      <c r="Z31" s="19"/>
      <c r="AA31" s="19">
        <f>SUM(E31:S31)+Y31</f>
        <v>95574</v>
      </c>
      <c r="AB31" s="19"/>
      <c r="AC31" s="19"/>
      <c r="AD31" s="19"/>
      <c r="AE31" s="19"/>
    </row>
    <row r="32" spans="1:31" ht="22.5" customHeight="1" x14ac:dyDescent="0.2">
      <c r="A32" s="42" t="s">
        <v>321</v>
      </c>
      <c r="C32" s="70"/>
      <c r="D32" s="70"/>
      <c r="E32" s="19">
        <v>0</v>
      </c>
      <c r="F32" s="19"/>
      <c r="G32" s="19">
        <v>0</v>
      </c>
      <c r="H32" s="19"/>
      <c r="I32" s="19">
        <v>0</v>
      </c>
      <c r="J32" s="19"/>
      <c r="K32" s="19">
        <v>0</v>
      </c>
      <c r="L32" s="19"/>
      <c r="M32" s="19">
        <v>1636</v>
      </c>
      <c r="N32" s="19"/>
      <c r="O32" s="33">
        <v>0</v>
      </c>
      <c r="P32" s="19"/>
      <c r="Q32" s="19">
        <v>0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>
        <f t="shared" si="0"/>
        <v>0</v>
      </c>
      <c r="Z32" s="19"/>
      <c r="AA32" s="19">
        <f>SUM(E32:S32)+Y32</f>
        <v>1636</v>
      </c>
      <c r="AB32" s="19"/>
      <c r="AC32" s="19"/>
      <c r="AD32" s="19"/>
      <c r="AE32" s="19"/>
    </row>
    <row r="33" spans="1:31" ht="22.5" customHeight="1" x14ac:dyDescent="0.2">
      <c r="A33" s="42" t="s">
        <v>322</v>
      </c>
      <c r="C33" s="70"/>
      <c r="D33" s="70"/>
      <c r="E33" s="19">
        <v>0</v>
      </c>
      <c r="F33" s="19"/>
      <c r="G33" s="19">
        <v>0</v>
      </c>
      <c r="H33" s="19"/>
      <c r="I33" s="19">
        <v>0</v>
      </c>
      <c r="J33" s="19"/>
      <c r="K33" s="19">
        <v>0</v>
      </c>
      <c r="L33" s="19"/>
      <c r="M33" s="19">
        <v>0</v>
      </c>
      <c r="N33" s="19"/>
      <c r="O33" s="19">
        <v>0</v>
      </c>
      <c r="P33" s="19"/>
      <c r="Q33" s="19">
        <v>0</v>
      </c>
      <c r="R33" s="19"/>
      <c r="S33" s="19">
        <v>-253</v>
      </c>
      <c r="T33" s="19"/>
      <c r="U33" s="19">
        <v>0</v>
      </c>
      <c r="V33" s="19"/>
      <c r="W33" s="19">
        <v>0</v>
      </c>
      <c r="X33" s="19"/>
      <c r="Y33" s="19">
        <f t="shared" si="0"/>
        <v>0</v>
      </c>
      <c r="Z33" s="19"/>
      <c r="AA33" s="19">
        <f>SUM(E33:S33)+Y33</f>
        <v>-253</v>
      </c>
      <c r="AB33" s="19"/>
      <c r="AC33" s="19"/>
      <c r="AD33" s="19"/>
      <c r="AE33" s="19"/>
    </row>
    <row r="34" spans="1:31" ht="22.5" customHeight="1" x14ac:dyDescent="0.2">
      <c r="A34" s="7" t="s">
        <v>334</v>
      </c>
      <c r="C34" s="70"/>
      <c r="D34" s="70"/>
      <c r="E34" s="19">
        <v>0</v>
      </c>
      <c r="F34" s="19"/>
      <c r="G34" s="19">
        <v>0</v>
      </c>
      <c r="H34" s="19"/>
      <c r="I34" s="19">
        <v>0</v>
      </c>
      <c r="J34" s="19"/>
      <c r="K34" s="19">
        <v>0</v>
      </c>
      <c r="L34" s="19"/>
      <c r="M34" s="19">
        <v>0</v>
      </c>
      <c r="N34" s="19"/>
      <c r="O34" s="19">
        <v>0</v>
      </c>
      <c r="P34" s="19"/>
      <c r="Q34" s="19">
        <v>0</v>
      </c>
      <c r="R34" s="19"/>
      <c r="S34" s="19">
        <v>-399347</v>
      </c>
      <c r="T34" s="19"/>
      <c r="U34" s="19">
        <v>0</v>
      </c>
      <c r="V34" s="19"/>
      <c r="W34" s="19">
        <v>0</v>
      </c>
      <c r="X34" s="19"/>
      <c r="Y34" s="19">
        <f>SUM(U34:W34)</f>
        <v>0</v>
      </c>
      <c r="Z34" s="19"/>
      <c r="AA34" s="19">
        <f>SUM(E34:S34)+Y34</f>
        <v>-399347</v>
      </c>
      <c r="AB34" s="19"/>
      <c r="AC34" s="19"/>
      <c r="AD34" s="19"/>
      <c r="AE34" s="19"/>
    </row>
    <row r="35" spans="1:31" ht="22.5" customHeight="1" thickBot="1" x14ac:dyDescent="0.25">
      <c r="A35" s="15" t="s">
        <v>295</v>
      </c>
      <c r="D35" s="22"/>
      <c r="E35" s="112">
        <f>SUM(E22,E25:E34)</f>
        <v>1024048</v>
      </c>
      <c r="F35" s="109"/>
      <c r="G35" s="112">
        <f>SUM(G22,G25:G34)</f>
        <v>1929832</v>
      </c>
      <c r="H35" s="109"/>
      <c r="I35" s="112">
        <f>SUM(I22,I25:I34)</f>
        <v>1025703</v>
      </c>
      <c r="J35" s="51"/>
      <c r="K35" s="112">
        <f>SUM(K22,K25:K34)</f>
        <v>-901</v>
      </c>
      <c r="L35" s="109"/>
      <c r="M35" s="112">
        <f>SUM(M22,M25:M34)</f>
        <v>3785</v>
      </c>
      <c r="N35" s="109"/>
      <c r="O35" s="112">
        <f>SUM(O22,O25:O34)</f>
        <v>95574</v>
      </c>
      <c r="P35" s="51"/>
      <c r="Q35" s="112">
        <f>SUM(Q22,Q25:Q34)</f>
        <v>147072</v>
      </c>
      <c r="R35" s="109"/>
      <c r="S35" s="112">
        <f>SUM(S22,S25:S34)</f>
        <v>905643</v>
      </c>
      <c r="T35" s="50"/>
      <c r="U35" s="112">
        <f>SUM(U22,U25:U34)</f>
        <v>13676</v>
      </c>
      <c r="V35" s="109"/>
      <c r="W35" s="112">
        <f>SUM(W22,W25:W34)</f>
        <v>57676</v>
      </c>
      <c r="X35" s="109"/>
      <c r="Y35" s="112">
        <f>SUM(Y22,Y25:Y34)</f>
        <v>71352</v>
      </c>
      <c r="Z35" s="50"/>
      <c r="AA35" s="112">
        <f>SUM(AA22,AA25:AA34)</f>
        <v>5202108</v>
      </c>
    </row>
    <row r="36" spans="1:31" ht="22.5" customHeight="1" thickTop="1" x14ac:dyDescent="0.2">
      <c r="A36" s="15"/>
      <c r="D36" s="22"/>
      <c r="E36" s="22">
        <f>SUM(E22-BS!K101)</f>
        <v>0</v>
      </c>
      <c r="F36" s="22"/>
      <c r="G36" s="22">
        <f>SUM(G22-BS!K102)</f>
        <v>0</v>
      </c>
      <c r="H36" s="22"/>
      <c r="I36" s="8">
        <f>SUM(I22-BS!K103)</f>
        <v>0</v>
      </c>
      <c r="K36" s="8">
        <f>SUM(K22-BS!K104)</f>
        <v>0</v>
      </c>
      <c r="M36" s="8">
        <f>SUM(M22-BS!K105)</f>
        <v>0</v>
      </c>
      <c r="O36" s="8">
        <f>SUM(O22-BS!K106)</f>
        <v>0</v>
      </c>
      <c r="Q36" s="22">
        <f>SUM(Q22-BS!K108)</f>
        <v>0</v>
      </c>
      <c r="R36" s="22"/>
      <c r="S36" s="22">
        <f>SUM(S22-BS!K109)</f>
        <v>0</v>
      </c>
      <c r="T36" s="18"/>
      <c r="W36" s="22"/>
      <c r="X36" s="22"/>
      <c r="Y36" s="22">
        <f>SUM(Y22-BS!K110)</f>
        <v>0</v>
      </c>
      <c r="Z36" s="18"/>
      <c r="AA36" s="22">
        <f>SUM(AA22-BS!K111)</f>
        <v>0</v>
      </c>
    </row>
    <row r="37" spans="1:31" ht="22.5" customHeight="1" x14ac:dyDescent="0.2">
      <c r="A37" s="15"/>
      <c r="D37" s="22"/>
      <c r="E37" s="22">
        <f>SUM(E35-BS!I101)</f>
        <v>0</v>
      </c>
      <c r="F37" s="22"/>
      <c r="G37" s="22">
        <f>SUM(G35-BS!I102)</f>
        <v>0</v>
      </c>
      <c r="H37" s="22"/>
      <c r="I37" s="8">
        <f>SUM(I35-BS!I103)</f>
        <v>0</v>
      </c>
      <c r="K37" s="8">
        <f>K35-BS!I104</f>
        <v>0</v>
      </c>
      <c r="M37" s="8">
        <f>SUM(M35-BS!I105)</f>
        <v>0</v>
      </c>
      <c r="O37" s="8">
        <f>SUM(O35-BS!I106)</f>
        <v>0</v>
      </c>
      <c r="Q37" s="22">
        <f>SUM(Q35-BS!I108)</f>
        <v>0</v>
      </c>
      <c r="R37" s="22"/>
      <c r="S37" s="22">
        <f>SUM(S35-BS!I109)</f>
        <v>0</v>
      </c>
      <c r="T37" s="18"/>
      <c r="W37" s="22"/>
      <c r="X37" s="22"/>
      <c r="Y37" s="22">
        <f>Y35-BS!I110</f>
        <v>0</v>
      </c>
      <c r="Z37" s="18"/>
      <c r="AA37" s="22">
        <f>SUM(AA35-BS!I111)</f>
        <v>0</v>
      </c>
    </row>
    <row r="38" spans="1:31" ht="22.5" customHeight="1" x14ac:dyDescent="0.2">
      <c r="A38" s="7" t="s">
        <v>268</v>
      </c>
    </row>
  </sheetData>
  <mergeCells count="4">
    <mergeCell ref="E6:AA6"/>
    <mergeCell ref="Q11:S11"/>
    <mergeCell ref="U7:Y7"/>
    <mergeCell ref="U8:W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0"/>
  <sheetViews>
    <sheetView showGridLines="0" tabSelected="1" view="pageBreakPreview" topLeftCell="A100" zoomScale="85" zoomScaleNormal="85" zoomScaleSheetLayoutView="85" workbookViewId="0">
      <selection activeCell="E87" sqref="E87"/>
    </sheetView>
  </sheetViews>
  <sheetFormatPr defaultColWidth="10.7109375" defaultRowHeight="20.100000000000001" customHeight="1" x14ac:dyDescent="0.2"/>
  <cols>
    <col min="1" max="1" width="91.7109375" style="7" customWidth="1"/>
    <col min="2" max="2" width="1.42578125" style="8" customWidth="1"/>
    <col min="3" max="3" width="15.7109375" style="8" customWidth="1"/>
    <col min="4" max="4" width="1.42578125" style="8" customWidth="1"/>
    <col min="5" max="5" width="15.7109375" style="8" customWidth="1"/>
    <col min="6" max="6" width="1.42578125" style="8" customWidth="1"/>
    <col min="7" max="7" width="15.7109375" style="8" customWidth="1"/>
    <col min="8" max="8" width="1.42578125" style="8" customWidth="1"/>
    <col min="9" max="9" width="15.7109375" style="8" customWidth="1"/>
    <col min="10" max="10" width="1.42578125" style="8" customWidth="1"/>
    <col min="11" max="16384" width="10.7109375" style="8"/>
  </cols>
  <sheetData>
    <row r="1" spans="1:10" s="5" customFormat="1" ht="18.2" customHeight="1" x14ac:dyDescent="0.2">
      <c r="B1" s="4"/>
      <c r="C1" s="4"/>
      <c r="D1" s="4"/>
      <c r="E1" s="4"/>
      <c r="F1" s="4"/>
      <c r="G1" s="4"/>
      <c r="H1" s="4"/>
      <c r="I1" s="6"/>
      <c r="J1" s="34" t="s">
        <v>109</v>
      </c>
    </row>
    <row r="2" spans="1:10" s="5" customFormat="1" ht="18.2" customHeight="1" x14ac:dyDescent="0.2">
      <c r="A2" s="1" t="s">
        <v>100</v>
      </c>
      <c r="B2" s="4"/>
      <c r="C2" s="4"/>
      <c r="D2" s="4"/>
      <c r="E2" s="4"/>
      <c r="F2" s="4"/>
      <c r="G2" s="4"/>
      <c r="H2" s="4"/>
      <c r="I2" s="4"/>
    </row>
    <row r="3" spans="1:10" s="5" customFormat="1" ht="18.2" customHeight="1" x14ac:dyDescent="0.2">
      <c r="A3" s="21" t="s">
        <v>47</v>
      </c>
      <c r="B3" s="4"/>
      <c r="C3" s="4"/>
      <c r="D3" s="4"/>
      <c r="E3" s="4"/>
      <c r="F3" s="4"/>
      <c r="G3" s="4"/>
      <c r="H3" s="4"/>
      <c r="I3" s="4"/>
    </row>
    <row r="4" spans="1:10" s="5" customFormat="1" ht="18.2" customHeight="1" x14ac:dyDescent="0.2">
      <c r="A4" s="1" t="s">
        <v>293</v>
      </c>
      <c r="B4" s="4"/>
      <c r="C4" s="4"/>
      <c r="D4" s="4"/>
      <c r="E4" s="4"/>
      <c r="F4" s="4"/>
      <c r="G4" s="4"/>
      <c r="H4" s="4"/>
      <c r="I4" s="4"/>
    </row>
    <row r="5" spans="1:10" s="5" customFormat="1" ht="18.2" customHeight="1" x14ac:dyDescent="0.2">
      <c r="B5" s="4"/>
      <c r="C5" s="4"/>
      <c r="D5" s="4"/>
      <c r="E5" s="4"/>
      <c r="F5" s="4"/>
      <c r="G5" s="2"/>
      <c r="H5" s="4"/>
      <c r="I5" s="6" t="s">
        <v>110</v>
      </c>
    </row>
    <row r="6" spans="1:10" ht="18.2" customHeight="1" x14ac:dyDescent="0.2">
      <c r="C6" s="116"/>
      <c r="D6" s="116" t="s">
        <v>1</v>
      </c>
      <c r="E6" s="116"/>
      <c r="F6" s="9"/>
      <c r="G6" s="116"/>
      <c r="H6" s="116" t="s">
        <v>2</v>
      </c>
      <c r="I6" s="116"/>
    </row>
    <row r="7" spans="1:10" ht="18.2" customHeight="1" x14ac:dyDescent="0.2">
      <c r="B7" s="11"/>
      <c r="C7" s="12">
        <v>2564</v>
      </c>
      <c r="D7" s="13"/>
      <c r="E7" s="12">
        <v>2563</v>
      </c>
      <c r="F7" s="14"/>
      <c r="G7" s="12">
        <v>2564</v>
      </c>
      <c r="H7" s="13"/>
      <c r="I7" s="12">
        <v>2563</v>
      </c>
    </row>
    <row r="8" spans="1:10" ht="18.2" customHeight="1" x14ac:dyDescent="0.2">
      <c r="A8" s="15" t="s">
        <v>48</v>
      </c>
      <c r="C8" s="18"/>
      <c r="D8" s="18"/>
      <c r="E8" s="18"/>
      <c r="G8" s="18"/>
      <c r="H8" s="18"/>
      <c r="I8" s="18"/>
    </row>
    <row r="9" spans="1:10" ht="18.2" customHeight="1" x14ac:dyDescent="0.2">
      <c r="A9" s="7" t="s">
        <v>272</v>
      </c>
      <c r="C9" s="22">
        <f>SUM(PL!E123)</f>
        <v>928240</v>
      </c>
      <c r="D9" s="22"/>
      <c r="E9" s="22">
        <f>SUM(PL!G123)</f>
        <v>535121</v>
      </c>
      <c r="F9" s="22"/>
      <c r="G9" s="22">
        <f>SUM(PL!I123)</f>
        <v>542129</v>
      </c>
      <c r="H9" s="22"/>
      <c r="I9" s="22">
        <f>SUM(PL!K123)</f>
        <v>259497</v>
      </c>
    </row>
    <row r="10" spans="1:10" ht="18.2" customHeight="1" x14ac:dyDescent="0.2">
      <c r="A10" s="7" t="s">
        <v>273</v>
      </c>
      <c r="C10" s="18"/>
      <c r="D10" s="18"/>
      <c r="E10" s="18"/>
      <c r="F10" s="18"/>
      <c r="G10" s="18"/>
      <c r="H10" s="18"/>
      <c r="I10" s="18"/>
    </row>
    <row r="11" spans="1:10" ht="18.2" customHeight="1" x14ac:dyDescent="0.2">
      <c r="A11" s="7" t="s">
        <v>49</v>
      </c>
      <c r="C11" s="18"/>
      <c r="D11" s="18"/>
      <c r="E11" s="18"/>
      <c r="F11" s="18"/>
      <c r="G11" s="18"/>
      <c r="H11" s="18"/>
      <c r="I11" s="18"/>
    </row>
    <row r="12" spans="1:10" ht="18.2" customHeight="1" x14ac:dyDescent="0.2">
      <c r="A12" s="16" t="s">
        <v>50</v>
      </c>
      <c r="C12" s="18">
        <v>286196</v>
      </c>
      <c r="D12" s="18"/>
      <c r="E12" s="18">
        <v>247564</v>
      </c>
      <c r="F12" s="18"/>
      <c r="G12" s="18">
        <v>10442</v>
      </c>
      <c r="H12" s="18"/>
      <c r="I12" s="18">
        <v>10182</v>
      </c>
    </row>
    <row r="13" spans="1:10" ht="18.2" customHeight="1" x14ac:dyDescent="0.2">
      <c r="A13" s="16" t="s">
        <v>350</v>
      </c>
      <c r="C13" s="18">
        <v>-38724</v>
      </c>
      <c r="D13" s="18"/>
      <c r="E13" s="18">
        <v>-3211</v>
      </c>
      <c r="F13" s="18"/>
      <c r="G13" s="33">
        <v>-29</v>
      </c>
      <c r="H13" s="19"/>
      <c r="I13" s="19">
        <v>0</v>
      </c>
    </row>
    <row r="14" spans="1:10" ht="18.2" customHeight="1" x14ac:dyDescent="0.2">
      <c r="A14" s="16" t="s">
        <v>180</v>
      </c>
      <c r="C14" s="33">
        <v>20267</v>
      </c>
      <c r="D14" s="18"/>
      <c r="E14" s="33">
        <v>37338</v>
      </c>
      <c r="F14" s="18"/>
      <c r="G14" s="33">
        <v>0</v>
      </c>
      <c r="H14" s="19"/>
      <c r="I14" s="19">
        <v>0</v>
      </c>
    </row>
    <row r="15" spans="1:10" ht="18.2" customHeight="1" x14ac:dyDescent="0.2">
      <c r="A15" s="16" t="s">
        <v>323</v>
      </c>
      <c r="C15" s="33">
        <v>-11102</v>
      </c>
      <c r="D15" s="18"/>
      <c r="E15" s="33">
        <v>35125</v>
      </c>
      <c r="F15" s="18"/>
      <c r="G15" s="33">
        <v>-2073</v>
      </c>
      <c r="H15" s="19"/>
      <c r="I15" s="19">
        <v>-7</v>
      </c>
    </row>
    <row r="16" spans="1:10" ht="18.2" customHeight="1" x14ac:dyDescent="0.2">
      <c r="A16" s="16" t="s">
        <v>346</v>
      </c>
      <c r="C16" s="33">
        <v>-4223</v>
      </c>
      <c r="D16" s="19"/>
      <c r="E16" s="33">
        <v>0</v>
      </c>
      <c r="F16" s="19"/>
      <c r="G16" s="33">
        <v>0</v>
      </c>
      <c r="H16" s="19"/>
      <c r="I16" s="19">
        <v>0</v>
      </c>
    </row>
    <row r="17" spans="1:9" ht="18.2" customHeight="1" x14ac:dyDescent="0.2">
      <c r="A17" s="16" t="s">
        <v>156</v>
      </c>
      <c r="C17" s="33">
        <v>0</v>
      </c>
      <c r="D17" s="19"/>
      <c r="E17" s="33">
        <v>331502</v>
      </c>
      <c r="F17" s="19"/>
      <c r="G17" s="33">
        <v>0</v>
      </c>
      <c r="H17" s="19"/>
      <c r="I17" s="19">
        <v>0</v>
      </c>
    </row>
    <row r="18" spans="1:9" ht="18.2" customHeight="1" x14ac:dyDescent="0.2">
      <c r="A18" s="16" t="s">
        <v>278</v>
      </c>
      <c r="C18" s="33">
        <v>-40529</v>
      </c>
      <c r="D18" s="19"/>
      <c r="E18" s="33">
        <v>11292</v>
      </c>
      <c r="F18" s="19"/>
      <c r="G18" s="33">
        <v>0</v>
      </c>
      <c r="H18" s="19"/>
      <c r="I18" s="19">
        <v>0</v>
      </c>
    </row>
    <row r="19" spans="1:9" ht="18.2" customHeight="1" x14ac:dyDescent="0.2">
      <c r="A19" s="16" t="s">
        <v>282</v>
      </c>
      <c r="C19" s="8">
        <v>37899</v>
      </c>
      <c r="D19" s="19"/>
      <c r="E19" s="8">
        <v>-10856</v>
      </c>
      <c r="F19" s="19"/>
      <c r="G19" s="33">
        <v>0</v>
      </c>
      <c r="H19" s="19"/>
      <c r="I19" s="19">
        <v>0</v>
      </c>
    </row>
    <row r="20" spans="1:9" ht="18.2" customHeight="1" x14ac:dyDescent="0.2">
      <c r="A20" s="16" t="s">
        <v>198</v>
      </c>
      <c r="C20" s="33">
        <v>-10367</v>
      </c>
      <c r="D20" s="19"/>
      <c r="E20" s="33">
        <v>2659</v>
      </c>
      <c r="F20" s="19"/>
      <c r="G20" s="33">
        <v>0</v>
      </c>
      <c r="H20" s="19"/>
      <c r="I20" s="19">
        <v>0</v>
      </c>
    </row>
    <row r="21" spans="1:9" ht="18.2" customHeight="1" x14ac:dyDescent="0.2">
      <c r="A21" s="16" t="s">
        <v>202</v>
      </c>
      <c r="C21" s="33">
        <v>-18347</v>
      </c>
      <c r="D21" s="19"/>
      <c r="E21" s="33">
        <v>-6718</v>
      </c>
      <c r="F21" s="19"/>
      <c r="G21" s="33">
        <v>0</v>
      </c>
      <c r="H21" s="19"/>
      <c r="I21" s="19">
        <v>0</v>
      </c>
    </row>
    <row r="22" spans="1:9" ht="18.2" customHeight="1" x14ac:dyDescent="0.2">
      <c r="A22" s="7" t="s">
        <v>283</v>
      </c>
      <c r="D22" s="19"/>
      <c r="F22" s="19"/>
      <c r="G22" s="33"/>
      <c r="H22" s="19"/>
      <c r="I22" s="19"/>
    </row>
    <row r="23" spans="1:9" ht="18.2" customHeight="1" x14ac:dyDescent="0.2">
      <c r="A23" s="7" t="s">
        <v>279</v>
      </c>
      <c r="C23" s="33">
        <v>2609</v>
      </c>
      <c r="D23" s="19"/>
      <c r="E23" s="33">
        <v>4615</v>
      </c>
      <c r="F23" s="19"/>
      <c r="G23" s="33">
        <v>-489</v>
      </c>
      <c r="H23" s="19"/>
      <c r="I23" s="19">
        <v>75</v>
      </c>
    </row>
    <row r="24" spans="1:9" ht="18.2" customHeight="1" x14ac:dyDescent="0.2">
      <c r="A24" s="7" t="s">
        <v>218</v>
      </c>
      <c r="C24" s="33">
        <v>355</v>
      </c>
      <c r="D24" s="19"/>
      <c r="E24" s="33">
        <v>83</v>
      </c>
      <c r="F24" s="19"/>
      <c r="G24" s="33">
        <v>0</v>
      </c>
      <c r="H24" s="19"/>
      <c r="I24" s="19">
        <v>0</v>
      </c>
    </row>
    <row r="25" spans="1:9" ht="18.2" customHeight="1" x14ac:dyDescent="0.2">
      <c r="A25" s="7" t="s">
        <v>277</v>
      </c>
      <c r="C25" s="33">
        <v>40275</v>
      </c>
      <c r="D25" s="19"/>
      <c r="E25" s="33">
        <v>80710</v>
      </c>
      <c r="F25" s="19"/>
      <c r="G25" s="33">
        <v>16340</v>
      </c>
      <c r="H25" s="19"/>
      <c r="I25" s="19">
        <v>13289</v>
      </c>
    </row>
    <row r="26" spans="1:9" ht="18.2" customHeight="1" x14ac:dyDescent="0.2">
      <c r="A26" s="7" t="s">
        <v>284</v>
      </c>
      <c r="C26" s="33">
        <v>0</v>
      </c>
      <c r="D26" s="19"/>
      <c r="E26" s="33">
        <v>-3379</v>
      </c>
      <c r="F26" s="19"/>
      <c r="G26" s="33">
        <v>0</v>
      </c>
      <c r="H26" s="19"/>
      <c r="I26" s="19">
        <v>0</v>
      </c>
    </row>
    <row r="27" spans="1:9" ht="18.2" customHeight="1" x14ac:dyDescent="0.2">
      <c r="A27" s="7" t="s">
        <v>220</v>
      </c>
      <c r="C27" s="33">
        <v>21336</v>
      </c>
      <c r="D27" s="19"/>
      <c r="E27" s="33">
        <v>6455</v>
      </c>
      <c r="F27" s="19"/>
      <c r="G27" s="33">
        <v>0</v>
      </c>
      <c r="H27" s="19"/>
      <c r="I27" s="19">
        <v>0</v>
      </c>
    </row>
    <row r="28" spans="1:9" ht="18.2" customHeight="1" x14ac:dyDescent="0.2">
      <c r="A28" s="7" t="s">
        <v>324</v>
      </c>
      <c r="C28" s="33">
        <v>-77</v>
      </c>
      <c r="D28" s="19"/>
      <c r="E28" s="33">
        <v>0</v>
      </c>
      <c r="F28" s="19"/>
      <c r="G28" s="33">
        <v>0</v>
      </c>
      <c r="H28" s="19"/>
      <c r="I28" s="19">
        <v>0</v>
      </c>
    </row>
    <row r="29" spans="1:9" ht="18.2" customHeight="1" x14ac:dyDescent="0.2">
      <c r="A29" s="7" t="s">
        <v>221</v>
      </c>
      <c r="C29" s="33">
        <v>1333</v>
      </c>
      <c r="D29" s="19"/>
      <c r="E29" s="33">
        <v>0</v>
      </c>
      <c r="F29" s="19"/>
      <c r="G29" s="33">
        <v>0</v>
      </c>
      <c r="H29" s="19"/>
      <c r="I29" s="19">
        <v>0</v>
      </c>
    </row>
    <row r="30" spans="1:9" ht="18.2" customHeight="1" x14ac:dyDescent="0.2">
      <c r="A30" s="7" t="s">
        <v>274</v>
      </c>
      <c r="C30" s="33">
        <v>0</v>
      </c>
      <c r="D30" s="19"/>
      <c r="E30" s="33">
        <v>0</v>
      </c>
      <c r="F30" s="19"/>
      <c r="G30" s="33">
        <v>-439552</v>
      </c>
      <c r="H30" s="19"/>
      <c r="I30" s="19">
        <v>-221484</v>
      </c>
    </row>
    <row r="31" spans="1:9" ht="18.2" customHeight="1" x14ac:dyDescent="0.2">
      <c r="A31" s="7" t="s">
        <v>275</v>
      </c>
      <c r="C31" s="33">
        <v>-134513</v>
      </c>
      <c r="D31" s="19"/>
      <c r="E31" s="33">
        <v>-59348</v>
      </c>
      <c r="F31" s="19"/>
      <c r="G31" s="33">
        <v>-134513</v>
      </c>
      <c r="H31" s="19"/>
      <c r="I31" s="19">
        <v>-59348</v>
      </c>
    </row>
    <row r="32" spans="1:9" ht="18.2" customHeight="1" x14ac:dyDescent="0.2">
      <c r="A32" s="7" t="s">
        <v>325</v>
      </c>
      <c r="C32" s="33">
        <v>-65971</v>
      </c>
      <c r="D32" s="19"/>
      <c r="E32" s="33">
        <v>0</v>
      </c>
      <c r="F32" s="19"/>
      <c r="G32" s="33">
        <v>-97343</v>
      </c>
      <c r="H32" s="19"/>
      <c r="I32" s="19">
        <v>0</v>
      </c>
    </row>
    <row r="33" spans="1:9" ht="18.2" customHeight="1" x14ac:dyDescent="0.2">
      <c r="A33" s="7" t="s">
        <v>337</v>
      </c>
      <c r="C33" s="8">
        <v>-2199</v>
      </c>
      <c r="D33" s="19"/>
      <c r="E33" s="33">
        <v>1255</v>
      </c>
      <c r="F33" s="19"/>
      <c r="G33" s="33">
        <v>717</v>
      </c>
      <c r="H33" s="19"/>
      <c r="I33" s="19">
        <v>0</v>
      </c>
    </row>
    <row r="34" spans="1:9" ht="18.2" customHeight="1" x14ac:dyDescent="0.2">
      <c r="A34" s="7" t="s">
        <v>351</v>
      </c>
      <c r="C34" s="8">
        <v>-5261</v>
      </c>
      <c r="D34" s="19"/>
      <c r="E34" s="33">
        <v>9657</v>
      </c>
      <c r="F34" s="19"/>
      <c r="G34" s="33">
        <v>-1680</v>
      </c>
      <c r="H34" s="19"/>
      <c r="I34" s="19">
        <v>0</v>
      </c>
    </row>
    <row r="35" spans="1:9" ht="18.2" customHeight="1" x14ac:dyDescent="0.2">
      <c r="A35" s="7" t="s">
        <v>134</v>
      </c>
      <c r="C35" s="33">
        <v>1099</v>
      </c>
      <c r="D35" s="18"/>
      <c r="E35" s="18">
        <v>827</v>
      </c>
      <c r="F35" s="18"/>
      <c r="G35" s="18">
        <v>265</v>
      </c>
      <c r="H35" s="18"/>
      <c r="I35" s="18">
        <v>392</v>
      </c>
    </row>
    <row r="36" spans="1:9" ht="18.2" customHeight="1" x14ac:dyDescent="0.2">
      <c r="A36" s="7" t="s">
        <v>326</v>
      </c>
      <c r="C36" s="18">
        <v>5253</v>
      </c>
      <c r="D36" s="33"/>
      <c r="E36" s="33">
        <v>0</v>
      </c>
      <c r="F36" s="33"/>
      <c r="G36" s="33">
        <v>0</v>
      </c>
      <c r="H36" s="33"/>
      <c r="I36" s="33">
        <v>0</v>
      </c>
    </row>
    <row r="37" spans="1:9" ht="18.2" customHeight="1" x14ac:dyDescent="0.2">
      <c r="A37" s="7" t="s">
        <v>51</v>
      </c>
      <c r="C37" s="33">
        <v>-1018447</v>
      </c>
      <c r="D37" s="18"/>
      <c r="E37" s="18">
        <v>-1134714</v>
      </c>
      <c r="F37" s="18"/>
      <c r="G37" s="18">
        <v>-18166</v>
      </c>
      <c r="H37" s="18"/>
      <c r="I37" s="18">
        <v>-65887</v>
      </c>
    </row>
    <row r="38" spans="1:9" ht="18.2" customHeight="1" x14ac:dyDescent="0.2">
      <c r="A38" s="7" t="s">
        <v>205</v>
      </c>
      <c r="C38" s="18">
        <v>-229</v>
      </c>
      <c r="D38" s="18"/>
      <c r="E38" s="18">
        <v>-758</v>
      </c>
      <c r="F38" s="18"/>
      <c r="G38" s="33">
        <v>0</v>
      </c>
      <c r="H38" s="19"/>
      <c r="I38" s="19">
        <v>0</v>
      </c>
    </row>
    <row r="39" spans="1:9" ht="18.2" customHeight="1" x14ac:dyDescent="0.2">
      <c r="A39" s="7" t="s">
        <v>52</v>
      </c>
      <c r="C39" s="118">
        <v>342527</v>
      </c>
      <c r="D39" s="18"/>
      <c r="E39" s="118">
        <v>297266</v>
      </c>
      <c r="F39" s="18"/>
      <c r="G39" s="118">
        <v>132850</v>
      </c>
      <c r="H39" s="18"/>
      <c r="I39" s="118">
        <v>108088</v>
      </c>
    </row>
    <row r="40" spans="1:9" ht="18.2" customHeight="1" x14ac:dyDescent="0.2">
      <c r="A40" s="7" t="s">
        <v>182</v>
      </c>
      <c r="C40" s="18"/>
      <c r="D40" s="18"/>
      <c r="E40" s="18"/>
      <c r="F40" s="18"/>
      <c r="G40" s="31" t="s">
        <v>131</v>
      </c>
      <c r="H40" s="18"/>
      <c r="I40" s="31" t="s">
        <v>131</v>
      </c>
    </row>
    <row r="41" spans="1:9" ht="18.2" customHeight="1" x14ac:dyDescent="0.2">
      <c r="A41" s="7" t="s">
        <v>53</v>
      </c>
      <c r="C41" s="18">
        <f>SUM(C9:C39)</f>
        <v>337400</v>
      </c>
      <c r="D41" s="18"/>
      <c r="E41" s="18">
        <f>SUM(E9:E39)</f>
        <v>382485</v>
      </c>
      <c r="F41" s="18"/>
      <c r="G41" s="18">
        <f>SUM(G9:G39)</f>
        <v>8898</v>
      </c>
      <c r="H41" s="18"/>
      <c r="I41" s="18">
        <f>SUM(I9:I39)</f>
        <v>44797</v>
      </c>
    </row>
    <row r="42" spans="1:9" ht="18.2" customHeight="1" x14ac:dyDescent="0.2">
      <c r="A42" s="7" t="s">
        <v>54</v>
      </c>
      <c r="C42" s="18"/>
      <c r="D42" s="18"/>
      <c r="E42" s="18"/>
      <c r="F42" s="18"/>
      <c r="G42" s="18"/>
      <c r="H42" s="18"/>
      <c r="I42" s="18"/>
    </row>
    <row r="43" spans="1:9" ht="18.2" customHeight="1" x14ac:dyDescent="0.2">
      <c r="A43" s="7" t="s">
        <v>91</v>
      </c>
      <c r="C43" s="18">
        <v>-60116</v>
      </c>
      <c r="D43" s="18"/>
      <c r="E43" s="18">
        <v>-17519</v>
      </c>
      <c r="F43" s="18"/>
      <c r="G43" s="18">
        <v>3560</v>
      </c>
      <c r="H43" s="18"/>
      <c r="I43" s="18">
        <v>-2330</v>
      </c>
    </row>
    <row r="44" spans="1:9" ht="18.2" customHeight="1" x14ac:dyDescent="0.2">
      <c r="A44" s="7" t="s">
        <v>55</v>
      </c>
      <c r="C44" s="18">
        <v>-5279</v>
      </c>
      <c r="D44" s="18"/>
      <c r="E44" s="18">
        <v>75950</v>
      </c>
      <c r="F44" s="18"/>
      <c r="G44" s="33">
        <v>0</v>
      </c>
      <c r="H44" s="18"/>
      <c r="I44" s="19">
        <v>0</v>
      </c>
    </row>
    <row r="45" spans="1:9" ht="18.2" customHeight="1" x14ac:dyDescent="0.2">
      <c r="A45" s="7" t="s">
        <v>148</v>
      </c>
      <c r="C45" s="33">
        <v>0</v>
      </c>
      <c r="D45" s="18"/>
      <c r="E45" s="18">
        <v>-3582</v>
      </c>
      <c r="F45" s="18"/>
      <c r="G45" s="33">
        <v>0</v>
      </c>
      <c r="H45" s="18"/>
      <c r="I45" s="19">
        <v>0</v>
      </c>
    </row>
    <row r="46" spans="1:9" ht="18.2" customHeight="1" x14ac:dyDescent="0.2">
      <c r="A46" s="7" t="s">
        <v>117</v>
      </c>
      <c r="C46" s="18">
        <v>12018</v>
      </c>
      <c r="D46" s="18"/>
      <c r="E46" s="18">
        <v>228429</v>
      </c>
      <c r="F46" s="18"/>
      <c r="G46" s="18">
        <v>2865</v>
      </c>
      <c r="H46" s="18"/>
      <c r="I46" s="18">
        <v>1134</v>
      </c>
    </row>
    <row r="47" spans="1:9" ht="18.2" customHeight="1" x14ac:dyDescent="0.2">
      <c r="A47" s="7" t="s">
        <v>189</v>
      </c>
      <c r="C47" s="18">
        <v>-18538</v>
      </c>
      <c r="D47" s="18"/>
      <c r="E47" s="18">
        <v>-17915</v>
      </c>
      <c r="F47" s="18"/>
      <c r="G47" s="33">
        <v>0</v>
      </c>
      <c r="H47" s="18"/>
      <c r="I47" s="19">
        <v>0</v>
      </c>
    </row>
    <row r="48" spans="1:9" ht="18.2" customHeight="1" x14ac:dyDescent="0.2">
      <c r="A48" s="7" t="s">
        <v>193</v>
      </c>
      <c r="C48" s="18">
        <v>12195</v>
      </c>
      <c r="D48" s="18"/>
      <c r="E48" s="18">
        <v>-9789</v>
      </c>
      <c r="F48" s="18"/>
      <c r="G48" s="33">
        <v>0</v>
      </c>
      <c r="H48" s="18"/>
      <c r="I48" s="19">
        <v>0</v>
      </c>
    </row>
    <row r="49" spans="1:9" ht="18.2" customHeight="1" x14ac:dyDescent="0.2">
      <c r="A49" s="7" t="s">
        <v>190</v>
      </c>
      <c r="C49" s="18">
        <v>-21044</v>
      </c>
      <c r="D49" s="18"/>
      <c r="E49" s="18">
        <v>-13026</v>
      </c>
      <c r="F49" s="18"/>
      <c r="G49" s="33">
        <v>0</v>
      </c>
      <c r="H49" s="18"/>
      <c r="I49" s="19">
        <v>0</v>
      </c>
    </row>
    <row r="50" spans="1:9" ht="18.2" customHeight="1" x14ac:dyDescent="0.2">
      <c r="A50" s="7" t="s">
        <v>155</v>
      </c>
      <c r="C50" s="18">
        <v>-4860</v>
      </c>
      <c r="D50" s="18"/>
      <c r="E50" s="18">
        <v>5241</v>
      </c>
      <c r="F50" s="18"/>
      <c r="G50" s="33">
        <v>-1175</v>
      </c>
      <c r="H50" s="18"/>
      <c r="I50" s="19">
        <v>106</v>
      </c>
    </row>
    <row r="51" spans="1:9" ht="18.2" customHeight="1" x14ac:dyDescent="0.2">
      <c r="A51" s="7" t="s">
        <v>258</v>
      </c>
      <c r="C51" s="18">
        <v>1138</v>
      </c>
      <c r="D51" s="18"/>
      <c r="E51" s="18">
        <v>20312</v>
      </c>
      <c r="F51" s="18"/>
      <c r="G51" s="33">
        <v>0</v>
      </c>
      <c r="H51" s="18"/>
      <c r="I51" s="19">
        <v>0</v>
      </c>
    </row>
    <row r="52" spans="1:9" ht="18.2" customHeight="1" x14ac:dyDescent="0.2">
      <c r="A52" s="16" t="s">
        <v>56</v>
      </c>
      <c r="C52" s="18">
        <v>-86494</v>
      </c>
      <c r="D52" s="18"/>
      <c r="E52" s="18">
        <v>-15296</v>
      </c>
      <c r="F52" s="18"/>
      <c r="G52" s="18">
        <v>-1041</v>
      </c>
      <c r="H52" s="18"/>
      <c r="I52" s="18">
        <v>-2191</v>
      </c>
    </row>
    <row r="53" spans="1:9" ht="18.2" customHeight="1" x14ac:dyDescent="0.2">
      <c r="A53" s="7" t="s">
        <v>194</v>
      </c>
      <c r="C53" s="33">
        <v>0</v>
      </c>
      <c r="D53" s="18"/>
      <c r="E53" s="18">
        <v>650</v>
      </c>
      <c r="F53" s="18"/>
      <c r="G53" s="33">
        <v>0</v>
      </c>
      <c r="H53" s="18"/>
      <c r="I53" s="19">
        <v>0</v>
      </c>
    </row>
    <row r="54" spans="1:9" ht="18.2" customHeight="1" x14ac:dyDescent="0.2">
      <c r="A54" s="16" t="s">
        <v>137</v>
      </c>
      <c r="C54" s="18">
        <v>-37870</v>
      </c>
      <c r="D54" s="18"/>
      <c r="E54" s="18">
        <v>-278316</v>
      </c>
      <c r="F54" s="18"/>
      <c r="G54" s="33">
        <v>0</v>
      </c>
      <c r="H54" s="18"/>
      <c r="I54" s="19">
        <v>0</v>
      </c>
    </row>
    <row r="55" spans="1:9" ht="18.2" customHeight="1" x14ac:dyDescent="0.2">
      <c r="A55" s="16" t="s">
        <v>195</v>
      </c>
      <c r="C55" s="18">
        <v>-8988</v>
      </c>
      <c r="D55" s="18"/>
      <c r="E55" s="18">
        <v>85315</v>
      </c>
      <c r="F55" s="18"/>
      <c r="G55" s="33">
        <v>0</v>
      </c>
      <c r="H55" s="18"/>
      <c r="I55" s="19">
        <v>0</v>
      </c>
    </row>
    <row r="56" spans="1:9" ht="18.2" customHeight="1" x14ac:dyDescent="0.2">
      <c r="A56" s="7" t="s">
        <v>157</v>
      </c>
      <c r="C56" s="18">
        <v>-2840691</v>
      </c>
      <c r="D56" s="18"/>
      <c r="E56" s="18">
        <v>-353484</v>
      </c>
      <c r="F56" s="18"/>
      <c r="G56" s="33">
        <v>0</v>
      </c>
      <c r="H56" s="18"/>
      <c r="I56" s="19">
        <v>0</v>
      </c>
    </row>
    <row r="57" spans="1:9" ht="18.2" customHeight="1" x14ac:dyDescent="0.2">
      <c r="A57" s="7" t="s">
        <v>259</v>
      </c>
      <c r="C57" s="18">
        <v>-9731</v>
      </c>
      <c r="D57" s="18"/>
      <c r="E57" s="18">
        <v>7307</v>
      </c>
      <c r="F57" s="18"/>
      <c r="G57" s="33">
        <v>0</v>
      </c>
      <c r="H57" s="18"/>
      <c r="I57" s="19">
        <v>0</v>
      </c>
    </row>
    <row r="58" spans="1:9" ht="18.2" customHeight="1" x14ac:dyDescent="0.2">
      <c r="A58" s="7" t="s">
        <v>260</v>
      </c>
      <c r="C58" s="18">
        <v>-4991</v>
      </c>
      <c r="D58" s="18"/>
      <c r="E58" s="18">
        <v>1224</v>
      </c>
      <c r="F58" s="18"/>
      <c r="G58" s="33">
        <v>631</v>
      </c>
      <c r="H58" s="18"/>
      <c r="I58" s="19">
        <v>1413</v>
      </c>
    </row>
    <row r="59" spans="1:9" ht="18.2" customHeight="1" x14ac:dyDescent="0.2">
      <c r="A59" s="7" t="s">
        <v>118</v>
      </c>
      <c r="C59" s="18">
        <v>-20777</v>
      </c>
      <c r="D59" s="18"/>
      <c r="E59" s="18">
        <v>-9261</v>
      </c>
      <c r="F59" s="18"/>
      <c r="G59" s="33">
        <v>6</v>
      </c>
      <c r="H59" s="18"/>
      <c r="I59" s="19">
        <v>56</v>
      </c>
    </row>
    <row r="60" spans="1:9" ht="18.2" customHeight="1" x14ac:dyDescent="0.2">
      <c r="A60" s="7" t="s">
        <v>57</v>
      </c>
      <c r="C60" s="18"/>
      <c r="D60" s="18"/>
      <c r="E60" s="18"/>
      <c r="F60" s="18"/>
      <c r="G60" s="18"/>
      <c r="H60" s="18"/>
      <c r="I60" s="18"/>
    </row>
    <row r="61" spans="1:9" ht="18.2" customHeight="1" x14ac:dyDescent="0.2">
      <c r="A61" s="16" t="s">
        <v>92</v>
      </c>
      <c r="C61" s="18">
        <v>76177</v>
      </c>
      <c r="D61" s="18"/>
      <c r="E61" s="18">
        <v>116574</v>
      </c>
      <c r="F61" s="18"/>
      <c r="G61" s="18">
        <v>1574</v>
      </c>
      <c r="H61" s="18"/>
      <c r="I61" s="18">
        <v>-9897</v>
      </c>
    </row>
    <row r="62" spans="1:9" ht="18.2" customHeight="1" x14ac:dyDescent="0.2">
      <c r="A62" s="16" t="s">
        <v>191</v>
      </c>
      <c r="C62" s="18">
        <v>2741</v>
      </c>
      <c r="D62" s="18"/>
      <c r="E62" s="18">
        <v>-9189</v>
      </c>
      <c r="F62" s="18"/>
      <c r="G62" s="33">
        <v>0</v>
      </c>
      <c r="H62" s="19"/>
      <c r="I62" s="19">
        <v>0</v>
      </c>
    </row>
    <row r="63" spans="1:9" ht="18.2" customHeight="1" x14ac:dyDescent="0.2">
      <c r="A63" s="16" t="s">
        <v>192</v>
      </c>
      <c r="C63" s="18">
        <v>-5186</v>
      </c>
      <c r="D63" s="18"/>
      <c r="E63" s="18">
        <v>40977</v>
      </c>
      <c r="F63" s="18"/>
      <c r="G63" s="33">
        <v>0</v>
      </c>
      <c r="H63" s="19"/>
      <c r="I63" s="19">
        <v>0</v>
      </c>
    </row>
    <row r="64" spans="1:9" ht="18.2" customHeight="1" x14ac:dyDescent="0.2">
      <c r="A64" s="16" t="s">
        <v>58</v>
      </c>
      <c r="C64" s="18">
        <v>-14445</v>
      </c>
      <c r="D64" s="18"/>
      <c r="E64" s="18">
        <v>32179</v>
      </c>
      <c r="F64" s="18"/>
      <c r="G64" s="18">
        <v>14055</v>
      </c>
      <c r="H64" s="18"/>
      <c r="I64" s="18">
        <v>295</v>
      </c>
    </row>
    <row r="65" spans="1:10" ht="18.2" customHeight="1" x14ac:dyDescent="0.2">
      <c r="A65" s="16" t="s">
        <v>261</v>
      </c>
      <c r="C65" s="18">
        <v>2708</v>
      </c>
      <c r="D65" s="18"/>
      <c r="E65" s="18">
        <v>-10501</v>
      </c>
      <c r="F65" s="18"/>
      <c r="G65" s="18">
        <v>372</v>
      </c>
      <c r="H65" s="18"/>
      <c r="I65" s="18">
        <v>-2175</v>
      </c>
    </row>
    <row r="66" spans="1:10" ht="18.2" customHeight="1" x14ac:dyDescent="0.2">
      <c r="A66" s="7" t="s">
        <v>59</v>
      </c>
      <c r="C66" s="22">
        <v>11855</v>
      </c>
      <c r="D66" s="18"/>
      <c r="E66" s="22">
        <v>-156</v>
      </c>
      <c r="F66" s="18"/>
      <c r="G66" s="22">
        <v>-122</v>
      </c>
      <c r="H66" s="18"/>
      <c r="I66" s="22">
        <v>101</v>
      </c>
    </row>
    <row r="67" spans="1:10" ht="18.2" customHeight="1" x14ac:dyDescent="0.2">
      <c r="A67" s="7" t="s">
        <v>353</v>
      </c>
      <c r="C67" s="119">
        <v>-29244</v>
      </c>
      <c r="D67" s="18"/>
      <c r="E67" s="20">
        <v>-11484</v>
      </c>
      <c r="F67" s="18"/>
      <c r="G67" s="20">
        <v>0</v>
      </c>
      <c r="H67" s="18"/>
      <c r="I67" s="20">
        <v>0</v>
      </c>
    </row>
    <row r="68" spans="1:10" ht="18.2" customHeight="1" x14ac:dyDescent="0.2">
      <c r="A68" s="7" t="s">
        <v>288</v>
      </c>
      <c r="C68" s="18">
        <f>SUM(C41:C67)</f>
        <v>-2712022</v>
      </c>
      <c r="D68" s="18"/>
      <c r="E68" s="18">
        <f>SUM(E41:E67)</f>
        <v>247125</v>
      </c>
      <c r="F68" s="18"/>
      <c r="G68" s="18">
        <f>SUM(G41:G67)</f>
        <v>29623</v>
      </c>
      <c r="H68" s="18"/>
      <c r="I68" s="18">
        <f>SUM(I41:I67)</f>
        <v>31309</v>
      </c>
    </row>
    <row r="69" spans="1:10" ht="18.2" customHeight="1" x14ac:dyDescent="0.2">
      <c r="A69" s="16" t="s">
        <v>51</v>
      </c>
      <c r="C69" s="18">
        <v>1113700</v>
      </c>
      <c r="D69" s="18"/>
      <c r="E69" s="18">
        <v>1029974</v>
      </c>
      <c r="F69" s="18"/>
      <c r="G69" s="18">
        <v>18166</v>
      </c>
      <c r="H69" s="18"/>
      <c r="I69" s="18">
        <v>65887</v>
      </c>
    </row>
    <row r="70" spans="1:10" ht="18.2" customHeight="1" x14ac:dyDescent="0.2">
      <c r="A70" s="16" t="s">
        <v>132</v>
      </c>
      <c r="C70" s="33">
        <v>0</v>
      </c>
      <c r="D70" s="18"/>
      <c r="E70" s="33">
        <v>-673</v>
      </c>
      <c r="F70" s="18"/>
      <c r="G70" s="33">
        <v>0</v>
      </c>
      <c r="H70" s="18"/>
      <c r="I70" s="19">
        <v>0</v>
      </c>
    </row>
    <row r="71" spans="1:10" ht="18.2" customHeight="1" x14ac:dyDescent="0.2">
      <c r="A71" s="16" t="s">
        <v>60</v>
      </c>
      <c r="C71" s="118">
        <v>-105241</v>
      </c>
      <c r="D71" s="18"/>
      <c r="E71" s="118">
        <v>-26206</v>
      </c>
      <c r="F71" s="18"/>
      <c r="G71" s="118">
        <v>-4216</v>
      </c>
      <c r="H71" s="18"/>
      <c r="I71" s="118">
        <v>-3571</v>
      </c>
    </row>
    <row r="72" spans="1:10" ht="18.2" customHeight="1" x14ac:dyDescent="0.2">
      <c r="A72" s="21" t="s">
        <v>343</v>
      </c>
      <c r="C72" s="118">
        <f>SUM(C68,C69:C71)</f>
        <v>-1703563</v>
      </c>
      <c r="D72" s="18"/>
      <c r="E72" s="118">
        <f>SUM(E68,E69:E71)</f>
        <v>1250220</v>
      </c>
      <c r="F72" s="18"/>
      <c r="G72" s="118">
        <f>SUM(G68,G69:G71)</f>
        <v>43573</v>
      </c>
      <c r="H72" s="18"/>
      <c r="I72" s="118">
        <f>SUM(I68,I69:I71)</f>
        <v>93625</v>
      </c>
    </row>
    <row r="73" spans="1:10" ht="18.2" customHeight="1" x14ac:dyDescent="0.2">
      <c r="C73" s="18"/>
      <c r="D73" s="18"/>
      <c r="E73" s="18"/>
      <c r="F73" s="18"/>
      <c r="G73" s="19"/>
      <c r="H73" s="18"/>
      <c r="I73" s="19"/>
    </row>
    <row r="74" spans="1:10" ht="20.100000000000001" customHeight="1" x14ac:dyDescent="0.2">
      <c r="A74" s="7" t="s">
        <v>268</v>
      </c>
      <c r="C74" s="18"/>
      <c r="D74" s="18"/>
      <c r="E74" s="18"/>
      <c r="F74" s="18"/>
      <c r="G74" s="19"/>
      <c r="H74" s="18"/>
      <c r="I74" s="19"/>
    </row>
    <row r="75" spans="1:10" s="5" customFormat="1" ht="20.100000000000001" customHeight="1" x14ac:dyDescent="0.2">
      <c r="B75" s="4"/>
      <c r="C75" s="4"/>
      <c r="D75" s="4"/>
      <c r="E75" s="4"/>
      <c r="F75" s="4"/>
      <c r="G75" s="4"/>
      <c r="H75" s="4"/>
      <c r="I75" s="6"/>
      <c r="J75" s="34" t="s">
        <v>109</v>
      </c>
    </row>
    <row r="76" spans="1:10" s="5" customFormat="1" ht="20.100000000000001" customHeight="1" x14ac:dyDescent="0.2">
      <c r="A76" s="1" t="s">
        <v>100</v>
      </c>
      <c r="B76" s="4"/>
      <c r="C76" s="4"/>
      <c r="D76" s="4"/>
      <c r="E76" s="4"/>
      <c r="F76" s="4"/>
      <c r="G76" s="4"/>
      <c r="H76" s="4"/>
      <c r="I76" s="4"/>
    </row>
    <row r="77" spans="1:10" s="5" customFormat="1" ht="20.100000000000001" customHeight="1" x14ac:dyDescent="0.2">
      <c r="A77" s="21" t="s">
        <v>128</v>
      </c>
      <c r="B77" s="4"/>
      <c r="C77" s="4"/>
      <c r="D77" s="4"/>
      <c r="E77" s="4"/>
      <c r="F77" s="4"/>
      <c r="G77" s="4"/>
      <c r="H77" s="4"/>
      <c r="I77" s="4"/>
    </row>
    <row r="78" spans="1:10" s="5" customFormat="1" ht="20.100000000000001" customHeight="1" x14ac:dyDescent="0.2">
      <c r="A78" s="1" t="s">
        <v>293</v>
      </c>
      <c r="B78" s="4"/>
      <c r="C78" s="4"/>
      <c r="D78" s="4"/>
      <c r="E78" s="4"/>
      <c r="F78" s="4"/>
      <c r="G78" s="4"/>
      <c r="H78" s="4"/>
      <c r="I78" s="4"/>
    </row>
    <row r="79" spans="1:10" s="5" customFormat="1" ht="20.100000000000001" customHeight="1" x14ac:dyDescent="0.2">
      <c r="B79" s="4"/>
      <c r="C79" s="4"/>
      <c r="D79" s="4"/>
      <c r="E79" s="4"/>
      <c r="F79" s="4"/>
      <c r="G79" s="2"/>
      <c r="H79" s="4"/>
      <c r="I79" s="6" t="s">
        <v>110</v>
      </c>
    </row>
    <row r="80" spans="1:10" ht="20.100000000000001" customHeight="1" x14ac:dyDescent="0.2">
      <c r="C80" s="116"/>
      <c r="D80" s="116" t="s">
        <v>1</v>
      </c>
      <c r="E80" s="116"/>
      <c r="F80" s="9"/>
      <c r="G80" s="116"/>
      <c r="H80" s="116" t="s">
        <v>2</v>
      </c>
      <c r="I80" s="116"/>
    </row>
    <row r="81" spans="1:9" ht="20.100000000000001" customHeight="1" x14ac:dyDescent="0.2">
      <c r="B81" s="11"/>
      <c r="C81" s="12">
        <v>2564</v>
      </c>
      <c r="D81" s="13"/>
      <c r="E81" s="12">
        <v>2563</v>
      </c>
      <c r="F81" s="14"/>
      <c r="G81" s="12">
        <v>2564</v>
      </c>
      <c r="H81" s="13"/>
      <c r="I81" s="12">
        <v>2563</v>
      </c>
    </row>
    <row r="82" spans="1:9" ht="20.100000000000001" customHeight="1" x14ac:dyDescent="0.2">
      <c r="A82" s="15" t="s">
        <v>61</v>
      </c>
      <c r="C82" s="24"/>
      <c r="D82" s="25"/>
      <c r="E82" s="24"/>
      <c r="G82" s="24"/>
      <c r="H82" s="25"/>
      <c r="I82" s="24"/>
    </row>
    <row r="83" spans="1:9" ht="20.100000000000001" customHeight="1" x14ac:dyDescent="0.2">
      <c r="A83" s="7" t="s">
        <v>276</v>
      </c>
      <c r="C83" s="33">
        <v>1174</v>
      </c>
      <c r="D83" s="19"/>
      <c r="E83" s="33">
        <v>5</v>
      </c>
      <c r="F83" s="19"/>
      <c r="G83" s="33">
        <v>0</v>
      </c>
      <c r="H83" s="19"/>
      <c r="I83" s="19">
        <v>0</v>
      </c>
    </row>
    <row r="84" spans="1:9" ht="20.100000000000001" customHeight="1" x14ac:dyDescent="0.2">
      <c r="A84" s="7" t="s">
        <v>327</v>
      </c>
      <c r="C84" s="33">
        <v>0</v>
      </c>
      <c r="D84" s="19"/>
      <c r="E84" s="33">
        <v>0</v>
      </c>
      <c r="F84" s="19"/>
      <c r="G84" s="33">
        <v>-140000</v>
      </c>
      <c r="H84" s="19"/>
      <c r="I84" s="19">
        <v>-371100</v>
      </c>
    </row>
    <row r="85" spans="1:9" ht="20.100000000000001" customHeight="1" x14ac:dyDescent="0.2">
      <c r="A85" s="7" t="s">
        <v>328</v>
      </c>
      <c r="C85" s="33">
        <v>2871000</v>
      </c>
      <c r="D85" s="19"/>
      <c r="E85" s="33">
        <v>0</v>
      </c>
      <c r="F85" s="19"/>
      <c r="G85" s="33">
        <v>2832000</v>
      </c>
      <c r="H85" s="19"/>
      <c r="I85" s="19">
        <v>254500</v>
      </c>
    </row>
    <row r="86" spans="1:9" ht="20.100000000000001" customHeight="1" x14ac:dyDescent="0.2">
      <c r="A86" s="29" t="s">
        <v>352</v>
      </c>
      <c r="C86" s="33">
        <v>-1128015</v>
      </c>
      <c r="D86" s="19"/>
      <c r="E86" s="33">
        <v>63346</v>
      </c>
      <c r="F86" s="19"/>
      <c r="G86" s="33">
        <v>-1118845</v>
      </c>
      <c r="H86" s="19"/>
      <c r="I86" s="33">
        <v>0</v>
      </c>
    </row>
    <row r="87" spans="1:9" ht="20.100000000000001" customHeight="1" x14ac:dyDescent="0.2">
      <c r="A87" s="29" t="s">
        <v>342</v>
      </c>
      <c r="C87" s="33">
        <v>0</v>
      </c>
      <c r="D87" s="19"/>
      <c r="E87" s="33">
        <v>-5000</v>
      </c>
      <c r="F87" s="19"/>
      <c r="G87" s="33">
        <v>0</v>
      </c>
      <c r="H87" s="19"/>
      <c r="I87" s="19">
        <v>0</v>
      </c>
    </row>
    <row r="88" spans="1:9" ht="20.100000000000001" customHeight="1" x14ac:dyDescent="0.2">
      <c r="A88" s="29" t="s">
        <v>267</v>
      </c>
      <c r="C88" s="33">
        <v>314820</v>
      </c>
      <c r="D88" s="19"/>
      <c r="E88" s="33">
        <v>543200</v>
      </c>
      <c r="F88" s="19"/>
      <c r="G88" s="33">
        <v>314820</v>
      </c>
      <c r="H88" s="19"/>
      <c r="I88" s="19">
        <v>543200</v>
      </c>
    </row>
    <row r="89" spans="1:9" ht="20.100000000000001" customHeight="1" x14ac:dyDescent="0.2">
      <c r="A89" s="29" t="s">
        <v>285</v>
      </c>
      <c r="C89" s="33"/>
      <c r="D89" s="19"/>
      <c r="E89" s="33"/>
      <c r="F89" s="19"/>
      <c r="G89" s="33"/>
      <c r="H89" s="19"/>
      <c r="I89" s="19"/>
    </row>
    <row r="90" spans="1:9" ht="20.100000000000001" customHeight="1" x14ac:dyDescent="0.2">
      <c r="A90" s="29" t="s">
        <v>286</v>
      </c>
      <c r="C90" s="33">
        <v>-58260</v>
      </c>
      <c r="D90" s="33"/>
      <c r="E90" s="33">
        <v>-32790</v>
      </c>
      <c r="F90" s="19"/>
      <c r="G90" s="33">
        <v>-58260</v>
      </c>
      <c r="H90" s="19"/>
      <c r="I90" s="33">
        <v>-32790</v>
      </c>
    </row>
    <row r="91" spans="1:9" ht="20.100000000000001" customHeight="1" x14ac:dyDescent="0.2">
      <c r="A91" s="7" t="s">
        <v>216</v>
      </c>
      <c r="C91" s="33">
        <v>0</v>
      </c>
      <c r="D91" s="33"/>
      <c r="E91" s="33">
        <v>0</v>
      </c>
      <c r="F91" s="19"/>
      <c r="G91" s="33">
        <v>-1508901</v>
      </c>
      <c r="H91" s="19"/>
      <c r="I91" s="19">
        <v>0</v>
      </c>
    </row>
    <row r="92" spans="1:9" ht="20.100000000000001" customHeight="1" x14ac:dyDescent="0.2">
      <c r="A92" s="42" t="s">
        <v>344</v>
      </c>
      <c r="C92" s="33">
        <v>-377999</v>
      </c>
      <c r="D92" s="33"/>
      <c r="E92" s="33">
        <v>0</v>
      </c>
      <c r="F92" s="19"/>
      <c r="G92" s="33">
        <v>-377999</v>
      </c>
      <c r="H92" s="19"/>
      <c r="I92" s="19">
        <v>0</v>
      </c>
    </row>
    <row r="93" spans="1:9" ht="20.100000000000001" customHeight="1" x14ac:dyDescent="0.2">
      <c r="A93" s="7" t="s">
        <v>329</v>
      </c>
      <c r="C93" s="33">
        <v>-39881</v>
      </c>
      <c r="D93" s="19"/>
      <c r="E93" s="33">
        <v>0</v>
      </c>
      <c r="F93" s="19"/>
      <c r="G93" s="33">
        <v>0</v>
      </c>
      <c r="H93" s="19"/>
      <c r="I93" s="19">
        <v>0</v>
      </c>
    </row>
    <row r="94" spans="1:9" ht="20.100000000000001" customHeight="1" x14ac:dyDescent="0.2">
      <c r="A94" s="29" t="s">
        <v>135</v>
      </c>
      <c r="C94" s="33">
        <v>-112535</v>
      </c>
      <c r="D94" s="19"/>
      <c r="E94" s="33">
        <v>-97709</v>
      </c>
      <c r="F94" s="19"/>
      <c r="G94" s="33">
        <v>-28050</v>
      </c>
      <c r="H94" s="19"/>
      <c r="I94" s="19">
        <v>-1430</v>
      </c>
    </row>
    <row r="95" spans="1:9" ht="20.100000000000001" customHeight="1" x14ac:dyDescent="0.2">
      <c r="A95" s="29" t="s">
        <v>181</v>
      </c>
      <c r="C95" s="33">
        <v>-140577</v>
      </c>
      <c r="D95" s="19"/>
      <c r="E95" s="33">
        <v>-134642</v>
      </c>
      <c r="F95" s="19"/>
      <c r="G95" s="33">
        <v>-174</v>
      </c>
      <c r="H95" s="19"/>
      <c r="I95" s="19">
        <v>-347</v>
      </c>
    </row>
    <row r="96" spans="1:9" ht="20.100000000000001" customHeight="1" x14ac:dyDescent="0.2">
      <c r="A96" s="29" t="s">
        <v>330</v>
      </c>
      <c r="C96" s="33">
        <v>-20779</v>
      </c>
      <c r="D96" s="19"/>
      <c r="E96" s="33">
        <v>0</v>
      </c>
      <c r="F96" s="19"/>
      <c r="G96" s="33">
        <v>0</v>
      </c>
      <c r="H96" s="19"/>
      <c r="I96" s="19">
        <v>0</v>
      </c>
    </row>
    <row r="97" spans="1:9" ht="20.100000000000001" customHeight="1" x14ac:dyDescent="0.2">
      <c r="A97" s="29" t="s">
        <v>331</v>
      </c>
      <c r="C97" s="33">
        <v>1178</v>
      </c>
      <c r="D97" s="19"/>
      <c r="E97" s="33">
        <v>1527</v>
      </c>
      <c r="F97" s="19"/>
      <c r="G97" s="33">
        <v>561</v>
      </c>
      <c r="H97" s="19"/>
      <c r="I97" s="19">
        <v>35</v>
      </c>
    </row>
    <row r="98" spans="1:9" ht="20.100000000000001" customHeight="1" x14ac:dyDescent="0.2">
      <c r="A98" s="29" t="s">
        <v>207</v>
      </c>
      <c r="C98" s="33">
        <v>26554</v>
      </c>
      <c r="D98" s="19"/>
      <c r="E98" s="33">
        <v>12908</v>
      </c>
      <c r="F98" s="19"/>
      <c r="G98" s="33">
        <v>287220</v>
      </c>
      <c r="H98" s="19"/>
      <c r="I98" s="19">
        <v>166456</v>
      </c>
    </row>
    <row r="99" spans="1:9" ht="20.100000000000001" customHeight="1" x14ac:dyDescent="0.2">
      <c r="A99" s="15" t="s">
        <v>349</v>
      </c>
      <c r="C99" s="117">
        <f>SUM(C83:C98)</f>
        <v>1336680</v>
      </c>
      <c r="D99" s="18"/>
      <c r="E99" s="117">
        <f>SUM(E83:E98)</f>
        <v>350845</v>
      </c>
      <c r="F99" s="18"/>
      <c r="G99" s="117">
        <f>SUM(G83:G98)</f>
        <v>202372</v>
      </c>
      <c r="H99" s="18"/>
      <c r="I99" s="117">
        <f>SUM(I83:I98)</f>
        <v>558524</v>
      </c>
    </row>
    <row r="100" spans="1:9" ht="20.100000000000001" customHeight="1" x14ac:dyDescent="0.2">
      <c r="A100" s="15" t="s">
        <v>62</v>
      </c>
      <c r="C100" s="18"/>
      <c r="D100" s="18"/>
      <c r="E100" s="18"/>
      <c r="F100" s="18"/>
      <c r="G100" s="18"/>
      <c r="H100" s="18"/>
      <c r="I100" s="18"/>
    </row>
    <row r="101" spans="1:9" ht="20.100000000000001" customHeight="1" x14ac:dyDescent="0.2">
      <c r="A101" s="28" t="s">
        <v>345</v>
      </c>
      <c r="C101" s="18">
        <v>-2572595</v>
      </c>
      <c r="D101" s="18"/>
      <c r="E101" s="18">
        <v>-969062</v>
      </c>
      <c r="F101" s="18"/>
      <c r="G101" s="33">
        <v>-2300000</v>
      </c>
      <c r="H101" s="18"/>
      <c r="I101" s="19">
        <v>0</v>
      </c>
    </row>
    <row r="102" spans="1:9" ht="20.100000000000001" customHeight="1" x14ac:dyDescent="0.2">
      <c r="A102" s="28" t="s">
        <v>348</v>
      </c>
      <c r="C102" s="18">
        <v>-96699</v>
      </c>
      <c r="D102" s="18"/>
      <c r="E102" s="18">
        <v>-230000</v>
      </c>
      <c r="F102" s="18"/>
      <c r="G102" s="33">
        <v>-96699</v>
      </c>
      <c r="H102" s="18"/>
      <c r="I102" s="19">
        <v>0</v>
      </c>
    </row>
    <row r="103" spans="1:9" ht="20.100000000000001" customHeight="1" x14ac:dyDescent="0.2">
      <c r="A103" s="28" t="s">
        <v>197</v>
      </c>
      <c r="C103" s="33">
        <v>0</v>
      </c>
      <c r="D103" s="18"/>
      <c r="E103" s="33">
        <v>0</v>
      </c>
      <c r="F103" s="18"/>
      <c r="G103" s="33">
        <v>0</v>
      </c>
      <c r="H103" s="18"/>
      <c r="I103" s="18">
        <v>110000</v>
      </c>
    </row>
    <row r="104" spans="1:9" ht="20.100000000000001" customHeight="1" x14ac:dyDescent="0.2">
      <c r="A104" s="28" t="s">
        <v>196</v>
      </c>
      <c r="C104" s="33">
        <v>0</v>
      </c>
      <c r="D104" s="18"/>
      <c r="E104" s="33">
        <v>0</v>
      </c>
      <c r="F104" s="18"/>
      <c r="G104" s="33">
        <v>0</v>
      </c>
      <c r="H104" s="18"/>
      <c r="I104" s="19">
        <v>-140000</v>
      </c>
    </row>
    <row r="105" spans="1:9" ht="20.100000000000001" customHeight="1" x14ac:dyDescent="0.2">
      <c r="A105" s="28" t="s">
        <v>172</v>
      </c>
      <c r="C105" s="33">
        <v>357513</v>
      </c>
      <c r="D105" s="19"/>
      <c r="E105" s="33">
        <v>128487</v>
      </c>
      <c r="F105" s="19"/>
      <c r="G105" s="33">
        <v>0</v>
      </c>
      <c r="H105" s="19"/>
      <c r="I105" s="19">
        <v>0</v>
      </c>
    </row>
    <row r="106" spans="1:9" ht="20.100000000000001" customHeight="1" x14ac:dyDescent="0.2">
      <c r="A106" s="7" t="s">
        <v>63</v>
      </c>
      <c r="C106" s="18">
        <v>-220970</v>
      </c>
      <c r="D106" s="18"/>
      <c r="E106" s="18">
        <v>-208924</v>
      </c>
      <c r="F106" s="18"/>
      <c r="G106" s="18">
        <v>-7502</v>
      </c>
      <c r="H106" s="18"/>
      <c r="I106" s="18">
        <v>-17340</v>
      </c>
    </row>
    <row r="107" spans="1:9" ht="20.100000000000001" customHeight="1" x14ac:dyDescent="0.2">
      <c r="A107" s="7" t="s">
        <v>262</v>
      </c>
      <c r="C107" s="18">
        <v>-184679</v>
      </c>
      <c r="D107" s="18"/>
      <c r="E107" s="18">
        <v>-138180</v>
      </c>
      <c r="F107" s="18"/>
      <c r="G107" s="33">
        <v>-2536</v>
      </c>
      <c r="H107" s="18"/>
      <c r="I107" s="19">
        <v>-1437</v>
      </c>
    </row>
    <row r="108" spans="1:9" ht="20.100000000000001" customHeight="1" x14ac:dyDescent="0.2">
      <c r="A108" s="7" t="s">
        <v>170</v>
      </c>
      <c r="C108" s="33">
        <v>3500000</v>
      </c>
      <c r="D108" s="18"/>
      <c r="E108" s="33">
        <v>2144411</v>
      </c>
      <c r="F108" s="18"/>
      <c r="G108" s="33">
        <v>3500000</v>
      </c>
      <c r="H108" s="18"/>
      <c r="I108" s="19">
        <v>144411</v>
      </c>
    </row>
    <row r="109" spans="1:9" ht="20.100000000000001" customHeight="1" x14ac:dyDescent="0.2">
      <c r="A109" s="7" t="s">
        <v>219</v>
      </c>
      <c r="C109" s="33">
        <v>-2150000</v>
      </c>
      <c r="D109" s="18"/>
      <c r="E109" s="33">
        <v>-400000</v>
      </c>
      <c r="F109" s="18"/>
      <c r="G109" s="33">
        <v>-2150000</v>
      </c>
      <c r="H109" s="18"/>
      <c r="I109" s="19">
        <v>-400000</v>
      </c>
    </row>
    <row r="110" spans="1:9" ht="20.100000000000001" customHeight="1" x14ac:dyDescent="0.2">
      <c r="A110" s="7" t="s">
        <v>222</v>
      </c>
      <c r="C110" s="33"/>
      <c r="D110" s="18"/>
      <c r="E110" s="33"/>
      <c r="F110" s="18"/>
      <c r="G110" s="33"/>
      <c r="H110" s="18"/>
      <c r="I110" s="19"/>
    </row>
    <row r="111" spans="1:9" ht="20.100000000000001" customHeight="1" x14ac:dyDescent="0.2">
      <c r="A111" s="7" t="s">
        <v>223</v>
      </c>
      <c r="C111" s="33">
        <v>-27000</v>
      </c>
      <c r="D111" s="18"/>
      <c r="E111" s="33">
        <v>-10800</v>
      </c>
      <c r="F111" s="18"/>
      <c r="G111" s="33">
        <v>-26250</v>
      </c>
      <c r="H111" s="18"/>
      <c r="I111" s="19">
        <v>0</v>
      </c>
    </row>
    <row r="112" spans="1:9" ht="20.100000000000001" customHeight="1" x14ac:dyDescent="0.2">
      <c r="A112" s="7" t="s">
        <v>208</v>
      </c>
      <c r="C112" s="33">
        <v>762266</v>
      </c>
      <c r="D112" s="19"/>
      <c r="E112" s="33">
        <v>55867</v>
      </c>
      <c r="F112" s="19"/>
      <c r="G112" s="33">
        <v>0</v>
      </c>
      <c r="H112" s="19"/>
      <c r="I112" s="19">
        <v>0</v>
      </c>
    </row>
    <row r="113" spans="1:9" ht="20.100000000000001" customHeight="1" x14ac:dyDescent="0.2">
      <c r="A113" s="7" t="s">
        <v>217</v>
      </c>
      <c r="C113" s="33">
        <v>1399156</v>
      </c>
      <c r="D113" s="19"/>
      <c r="E113" s="33">
        <v>0</v>
      </c>
      <c r="F113" s="18"/>
      <c r="G113" s="33">
        <v>1399156</v>
      </c>
      <c r="H113" s="18"/>
      <c r="I113" s="19">
        <v>0</v>
      </c>
    </row>
    <row r="114" spans="1:9" ht="20.100000000000001" customHeight="1" x14ac:dyDescent="0.2">
      <c r="A114" s="7" t="s">
        <v>332</v>
      </c>
      <c r="C114" s="33">
        <v>149995</v>
      </c>
      <c r="D114" s="19"/>
      <c r="E114" s="33">
        <v>0</v>
      </c>
      <c r="F114" s="18"/>
      <c r="G114" s="33">
        <v>0</v>
      </c>
      <c r="H114" s="18"/>
      <c r="I114" s="19">
        <v>0</v>
      </c>
    </row>
    <row r="115" spans="1:9" ht="20.100000000000001" customHeight="1" x14ac:dyDescent="0.2">
      <c r="A115" s="7" t="s">
        <v>206</v>
      </c>
      <c r="C115" s="33">
        <v>-253</v>
      </c>
      <c r="D115" s="18"/>
      <c r="E115" s="33">
        <v>0</v>
      </c>
      <c r="F115" s="18"/>
      <c r="G115" s="33">
        <v>0</v>
      </c>
      <c r="H115" s="18"/>
      <c r="I115" s="19">
        <v>0</v>
      </c>
    </row>
    <row r="116" spans="1:9" ht="20.100000000000001" customHeight="1" x14ac:dyDescent="0.2">
      <c r="A116" s="7" t="s">
        <v>280</v>
      </c>
      <c r="C116" s="33">
        <v>-399347</v>
      </c>
      <c r="D116" s="18"/>
      <c r="E116" s="19">
        <v>-217582</v>
      </c>
      <c r="F116" s="18"/>
      <c r="G116" s="33">
        <v>-399347</v>
      </c>
      <c r="H116" s="18"/>
      <c r="I116" s="19">
        <v>-217582</v>
      </c>
    </row>
    <row r="117" spans="1:9" ht="20.100000000000001" customHeight="1" x14ac:dyDescent="0.2">
      <c r="A117" s="7" t="s">
        <v>281</v>
      </c>
      <c r="C117" s="33">
        <v>-214606</v>
      </c>
      <c r="D117" s="18"/>
      <c r="E117" s="19">
        <v>-138902</v>
      </c>
      <c r="F117" s="18"/>
      <c r="G117" s="33">
        <v>0</v>
      </c>
      <c r="H117" s="18"/>
      <c r="I117" s="19">
        <v>0</v>
      </c>
    </row>
    <row r="118" spans="1:9" ht="20.100000000000001" customHeight="1" x14ac:dyDescent="0.2">
      <c r="A118" s="16" t="s">
        <v>140</v>
      </c>
      <c r="C118" s="18">
        <v>-332736</v>
      </c>
      <c r="D118" s="18"/>
      <c r="E118" s="18">
        <v>-285850</v>
      </c>
      <c r="F118" s="19"/>
      <c r="G118" s="33">
        <v>-118765</v>
      </c>
      <c r="H118" s="19"/>
      <c r="I118" s="19">
        <v>-105551</v>
      </c>
    </row>
    <row r="119" spans="1:9" ht="20.100000000000001" customHeight="1" x14ac:dyDescent="0.2">
      <c r="A119" s="15" t="s">
        <v>347</v>
      </c>
      <c r="C119" s="32">
        <f>SUM(C101:C118)</f>
        <v>-29955</v>
      </c>
      <c r="D119" s="18"/>
      <c r="E119" s="32">
        <f>SUM(E101:E118)</f>
        <v>-270535</v>
      </c>
      <c r="F119" s="18"/>
      <c r="G119" s="32">
        <f>SUM(G101:G118)</f>
        <v>-201943</v>
      </c>
      <c r="H119" s="18"/>
      <c r="I119" s="32">
        <f>SUM(I101:I118)</f>
        <v>-627499</v>
      </c>
    </row>
    <row r="120" spans="1:9" ht="20.100000000000001" customHeight="1" x14ac:dyDescent="0.2">
      <c r="A120" s="7" t="s">
        <v>169</v>
      </c>
      <c r="C120" s="33">
        <v>132</v>
      </c>
      <c r="D120" s="19"/>
      <c r="E120" s="33">
        <v>84</v>
      </c>
      <c r="F120" s="19"/>
      <c r="G120" s="33">
        <v>0</v>
      </c>
      <c r="H120" s="19"/>
      <c r="I120" s="19">
        <v>0</v>
      </c>
    </row>
    <row r="121" spans="1:9" ht="20.100000000000001" customHeight="1" x14ac:dyDescent="0.2">
      <c r="A121" s="7" t="s">
        <v>263</v>
      </c>
      <c r="C121" s="20">
        <v>-4</v>
      </c>
      <c r="D121" s="19"/>
      <c r="E121" s="20">
        <v>-93</v>
      </c>
      <c r="F121" s="19"/>
      <c r="G121" s="20">
        <v>0</v>
      </c>
      <c r="H121" s="19"/>
      <c r="I121" s="20">
        <v>0</v>
      </c>
    </row>
    <row r="122" spans="1:9" ht="20.100000000000001" customHeight="1" x14ac:dyDescent="0.2">
      <c r="A122" s="15" t="s">
        <v>224</v>
      </c>
      <c r="C122" s="22">
        <f>SUM(C72,C99,C119:C121)</f>
        <v>-396710</v>
      </c>
      <c r="D122" s="18"/>
      <c r="E122" s="22">
        <f>SUM(E72,E99,E119:E121)</f>
        <v>1330521</v>
      </c>
      <c r="F122" s="18"/>
      <c r="G122" s="22">
        <f>SUM(G72,G99,G119:G121)</f>
        <v>44002</v>
      </c>
      <c r="H122" s="18"/>
      <c r="I122" s="22">
        <f>SUM(I72,I99,I119:I121)</f>
        <v>24650</v>
      </c>
    </row>
    <row r="123" spans="1:9" ht="20.100000000000001" customHeight="1" x14ac:dyDescent="0.2">
      <c r="A123" s="16" t="s">
        <v>129</v>
      </c>
      <c r="C123" s="118">
        <v>1380789</v>
      </c>
      <c r="D123" s="18"/>
      <c r="E123" s="118">
        <v>594262</v>
      </c>
      <c r="F123" s="18"/>
      <c r="G123" s="118">
        <v>76916</v>
      </c>
      <c r="H123" s="18"/>
      <c r="I123" s="118">
        <v>1660</v>
      </c>
    </row>
    <row r="124" spans="1:9" ht="20.100000000000001" customHeight="1" thickBot="1" x14ac:dyDescent="0.25">
      <c r="A124" s="1" t="s">
        <v>130</v>
      </c>
      <c r="C124" s="23">
        <f>SUM(C122:C123)</f>
        <v>984079</v>
      </c>
      <c r="D124" s="18"/>
      <c r="E124" s="23">
        <f>SUM(E122:E123)</f>
        <v>1924783</v>
      </c>
      <c r="F124" s="18"/>
      <c r="G124" s="23">
        <f>SUM(G122:G123)</f>
        <v>120918</v>
      </c>
      <c r="H124" s="18"/>
      <c r="I124" s="23">
        <f>SUM(I122:I123)</f>
        <v>26310</v>
      </c>
    </row>
    <row r="125" spans="1:9" ht="20.100000000000001" customHeight="1" thickTop="1" x14ac:dyDescent="0.2">
      <c r="B125" s="18"/>
      <c r="C125" s="22">
        <f>SUM(C124-BS!E11)</f>
        <v>0</v>
      </c>
      <c r="D125" s="19"/>
      <c r="E125" s="19"/>
      <c r="F125" s="19"/>
      <c r="G125" s="22">
        <f>SUM(G124-BS!I11)</f>
        <v>0</v>
      </c>
      <c r="H125" s="19"/>
      <c r="I125" s="19"/>
    </row>
    <row r="126" spans="1:9" ht="20.100000000000001" customHeight="1" x14ac:dyDescent="0.2">
      <c r="A126" s="1" t="s">
        <v>138</v>
      </c>
      <c r="C126" s="19"/>
      <c r="D126" s="19"/>
      <c r="E126" s="19"/>
      <c r="F126" s="19"/>
      <c r="G126" s="19"/>
      <c r="H126" s="19"/>
      <c r="I126" s="19"/>
    </row>
    <row r="127" spans="1:9" ht="20.100000000000001" customHeight="1" x14ac:dyDescent="0.2">
      <c r="A127" s="28" t="s">
        <v>139</v>
      </c>
      <c r="C127" s="19"/>
      <c r="D127" s="19"/>
      <c r="E127" s="19"/>
      <c r="F127" s="19"/>
      <c r="G127" s="19"/>
      <c r="H127" s="19"/>
      <c r="I127" s="19"/>
    </row>
    <row r="128" spans="1:9" ht="20.100000000000001" customHeight="1" x14ac:dyDescent="0.2">
      <c r="A128" s="7" t="s">
        <v>149</v>
      </c>
      <c r="B128" s="18"/>
      <c r="C128" s="33">
        <v>16206</v>
      </c>
      <c r="D128" s="19"/>
      <c r="E128" s="33">
        <v>9523</v>
      </c>
      <c r="F128" s="19"/>
      <c r="G128" s="33">
        <v>0</v>
      </c>
      <c r="H128" s="19"/>
      <c r="I128" s="19">
        <v>59</v>
      </c>
    </row>
    <row r="129" spans="1:9" ht="20.100000000000001" customHeight="1" x14ac:dyDescent="0.2">
      <c r="A129" s="7" t="s">
        <v>150</v>
      </c>
      <c r="D129" s="19"/>
      <c r="E129" s="33"/>
      <c r="F129" s="19"/>
      <c r="G129" s="33"/>
      <c r="H129" s="19"/>
      <c r="I129" s="19"/>
    </row>
    <row r="130" spans="1:9" ht="20.100000000000001" customHeight="1" x14ac:dyDescent="0.2">
      <c r="A130" s="7" t="s">
        <v>151</v>
      </c>
      <c r="C130" s="33">
        <v>314538</v>
      </c>
      <c r="D130" s="19"/>
      <c r="E130" s="33">
        <v>1253634</v>
      </c>
      <c r="F130" s="19"/>
      <c r="G130" s="33">
        <v>0</v>
      </c>
      <c r="H130" s="19"/>
      <c r="I130" s="19">
        <v>0</v>
      </c>
    </row>
    <row r="131" spans="1:9" ht="20.100000000000001" customHeight="1" x14ac:dyDescent="0.2">
      <c r="A131" s="7" t="s">
        <v>199</v>
      </c>
      <c r="C131" s="33">
        <v>46076</v>
      </c>
      <c r="D131" s="19"/>
      <c r="E131" s="33">
        <v>14947</v>
      </c>
      <c r="F131" s="18"/>
      <c r="G131" s="33">
        <v>0</v>
      </c>
      <c r="H131" s="19"/>
      <c r="I131" s="19">
        <v>0</v>
      </c>
    </row>
    <row r="132" spans="1:9" ht="20.100000000000001" customHeight="1" x14ac:dyDescent="0.2">
      <c r="A132" s="7" t="s">
        <v>341</v>
      </c>
      <c r="C132" s="33">
        <v>8281</v>
      </c>
      <c r="D132" s="19"/>
      <c r="E132" s="33">
        <v>0</v>
      </c>
      <c r="F132" s="18"/>
      <c r="G132" s="33">
        <v>0</v>
      </c>
      <c r="H132" s="19"/>
      <c r="I132" s="19">
        <v>0</v>
      </c>
    </row>
    <row r="133" spans="1:9" ht="20.100000000000001" customHeight="1" x14ac:dyDescent="0.2">
      <c r="A133" s="7" t="s">
        <v>333</v>
      </c>
      <c r="C133" s="33">
        <v>303</v>
      </c>
      <c r="D133" s="19"/>
      <c r="E133" s="33">
        <v>0</v>
      </c>
      <c r="F133" s="18"/>
      <c r="G133" s="33">
        <v>0</v>
      </c>
      <c r="H133" s="19"/>
      <c r="I133" s="19">
        <v>0</v>
      </c>
    </row>
    <row r="134" spans="1:9" ht="20.100000000000001" customHeight="1" x14ac:dyDescent="0.2">
      <c r="A134" s="7" t="s">
        <v>171</v>
      </c>
      <c r="C134" s="33">
        <v>733</v>
      </c>
      <c r="D134" s="18"/>
      <c r="E134" s="27">
        <v>705</v>
      </c>
      <c r="F134" s="18"/>
      <c r="G134" s="33">
        <v>0</v>
      </c>
      <c r="H134" s="18"/>
      <c r="I134" s="19">
        <v>0</v>
      </c>
    </row>
    <row r="135" spans="1:9" ht="20.100000000000001" customHeight="1" x14ac:dyDescent="0.2">
      <c r="A135" s="7" t="s">
        <v>200</v>
      </c>
      <c r="C135" s="27">
        <v>431059</v>
      </c>
      <c r="D135" s="18"/>
      <c r="E135" s="27">
        <v>158288</v>
      </c>
      <c r="F135" s="18"/>
      <c r="G135" s="33">
        <v>0</v>
      </c>
      <c r="H135" s="18"/>
      <c r="I135" s="27">
        <v>0</v>
      </c>
    </row>
    <row r="136" spans="1:9" ht="20.100000000000001" customHeight="1" x14ac:dyDescent="0.2">
      <c r="A136" s="7" t="s">
        <v>264</v>
      </c>
      <c r="C136" s="27">
        <v>130277</v>
      </c>
      <c r="D136" s="18"/>
      <c r="E136" s="27">
        <v>310934</v>
      </c>
      <c r="F136" s="18"/>
      <c r="G136" s="33">
        <v>0</v>
      </c>
      <c r="H136" s="18"/>
      <c r="I136" s="19">
        <v>0</v>
      </c>
    </row>
    <row r="137" spans="1:9" ht="20.100000000000001" customHeight="1" x14ac:dyDescent="0.2">
      <c r="A137" s="7" t="s">
        <v>287</v>
      </c>
      <c r="C137" s="27">
        <v>39052</v>
      </c>
      <c r="D137" s="18"/>
      <c r="E137" s="27">
        <v>84011</v>
      </c>
      <c r="F137" s="18"/>
      <c r="G137" s="33">
        <v>29</v>
      </c>
      <c r="H137" s="18"/>
      <c r="I137" s="19">
        <v>639</v>
      </c>
    </row>
    <row r="138" spans="1:9" ht="20.100000000000001" customHeight="1" x14ac:dyDescent="0.2">
      <c r="A138" s="7" t="s">
        <v>265</v>
      </c>
      <c r="C138" s="27">
        <v>0</v>
      </c>
      <c r="D138" s="18"/>
      <c r="E138" s="27">
        <v>1857</v>
      </c>
      <c r="F138" s="18"/>
      <c r="G138" s="33">
        <v>0</v>
      </c>
      <c r="H138" s="18"/>
      <c r="I138" s="19">
        <v>0</v>
      </c>
    </row>
    <row r="139" spans="1:9" ht="20.100000000000001" customHeight="1" x14ac:dyDescent="0.2">
      <c r="A139" s="7" t="s">
        <v>266</v>
      </c>
      <c r="C139" s="27">
        <v>39398</v>
      </c>
      <c r="D139" s="18"/>
      <c r="E139" s="27">
        <v>20010</v>
      </c>
      <c r="F139" s="18"/>
      <c r="G139" s="33">
        <v>0</v>
      </c>
      <c r="H139" s="18"/>
      <c r="I139" s="19">
        <v>0</v>
      </c>
    </row>
    <row r="140" spans="1:9" ht="20.100000000000001" customHeight="1" x14ac:dyDescent="0.2">
      <c r="D140" s="18"/>
      <c r="F140" s="18"/>
      <c r="G140" s="19"/>
      <c r="H140" s="18"/>
      <c r="I140" s="19"/>
    </row>
    <row r="141" spans="1:9" ht="20.100000000000001" customHeight="1" x14ac:dyDescent="0.2">
      <c r="C141" s="27"/>
      <c r="D141" s="18"/>
      <c r="E141" s="27"/>
      <c r="F141" s="18"/>
      <c r="G141" s="19"/>
      <c r="H141" s="18"/>
      <c r="I141" s="19"/>
    </row>
    <row r="142" spans="1:9" ht="20.100000000000001" customHeight="1" x14ac:dyDescent="0.2">
      <c r="A142" s="17"/>
      <c r="C142" s="27"/>
      <c r="D142" s="18"/>
      <c r="E142" s="27"/>
      <c r="F142" s="18"/>
      <c r="G142" s="27"/>
      <c r="H142" s="18"/>
      <c r="I142" s="22"/>
    </row>
    <row r="143" spans="1:9" ht="20.100000000000001" customHeight="1" x14ac:dyDescent="0.2">
      <c r="A143" s="7" t="s">
        <v>268</v>
      </c>
      <c r="C143" s="25"/>
      <c r="D143" s="25"/>
      <c r="E143" s="25"/>
    </row>
    <row r="149" spans="2:19" s="7" customFormat="1" ht="20.100000000000001" customHeight="1" x14ac:dyDescent="0.2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2:19" s="7" customFormat="1" ht="20.100000000000001" customHeight="1" x14ac:dyDescent="0.2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</row>
    <row r="151" spans="2:19" s="7" customFormat="1" ht="20.100000000000001" customHeight="1" x14ac:dyDescent="0.2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</row>
    <row r="152" spans="2:19" s="7" customFormat="1" ht="20.100000000000001" customHeight="1" x14ac:dyDescent="0.2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2:19" s="7" customFormat="1" ht="20.100000000000001" customHeight="1" x14ac:dyDescent="0.2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</row>
    <row r="154" spans="2:19" s="7" customFormat="1" ht="20.100000000000001" customHeight="1" x14ac:dyDescent="0.2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</row>
    <row r="155" spans="2:19" s="7" customFormat="1" ht="20.100000000000001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</row>
    <row r="156" spans="2:19" s="7" customFormat="1" ht="20.100000000000001" customHeight="1" x14ac:dyDescent="0.2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</row>
    <row r="157" spans="2:19" s="7" customFormat="1" ht="20.100000000000001" customHeight="1" x14ac:dyDescent="0.2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</row>
    <row r="158" spans="2:19" s="7" customFormat="1" ht="20.100000000000001" customHeight="1" x14ac:dyDescent="0.2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</row>
    <row r="159" spans="2:19" s="7" customFormat="1" ht="20.100000000000001" customHeight="1" x14ac:dyDescent="0.2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spans="2:19" s="7" customFormat="1" ht="20.100000000000001" customHeight="1" x14ac:dyDescent="0.2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2:19" s="7" customFormat="1" ht="20.100000000000001" customHeight="1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2:19" s="7" customFormat="1" ht="20.100000000000001" customHeight="1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2:19" s="7" customFormat="1" ht="20.100000000000001" customHeight="1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2:19" s="7" customFormat="1" ht="20.100000000000001" customHeight="1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2:19" s="7" customFormat="1" ht="20.100000000000001" customHeight="1" x14ac:dyDescent="0.2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2:19" s="7" customFormat="1" ht="20.100000000000001" customHeight="1" x14ac:dyDescent="0.2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2:19" s="7" customFormat="1" ht="20.100000000000001" customHeight="1" x14ac:dyDescent="0.2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2:19" s="7" customFormat="1" ht="20.100000000000001" customHeight="1" x14ac:dyDescent="0.2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2:19" s="7" customFormat="1" ht="20.100000000000001" customHeight="1" x14ac:dyDescent="0.2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2:19" s="7" customFormat="1" ht="20.100000000000001" customHeight="1" x14ac:dyDescent="0.2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2:19" s="7" customFormat="1" ht="20.100000000000001" customHeight="1" x14ac:dyDescent="0.2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2:19" s="7" customFormat="1" ht="20.100000000000001" customHeight="1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2:19" s="7" customFormat="1" ht="20.100000000000001" customHeight="1" x14ac:dyDescent="0.2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2:19" s="7" customFormat="1" ht="20.100000000000001" customHeight="1" x14ac:dyDescent="0.2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2:19" s="7" customFormat="1" ht="20.100000000000001" customHeight="1" x14ac:dyDescent="0.2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2:19" s="7" customFormat="1" ht="20.100000000000001" customHeight="1" x14ac:dyDescent="0.2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2:19" s="7" customFormat="1" ht="20.100000000000001" customHeight="1" x14ac:dyDescent="0.2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2:19" s="7" customFormat="1" ht="20.100000000000001" customHeight="1" x14ac:dyDescent="0.2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2:19" s="7" customFormat="1" ht="20.100000000000001" customHeight="1" x14ac:dyDescent="0.2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2:19" s="7" customFormat="1" ht="20.100000000000001" customHeight="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2:19" s="7" customFormat="1" ht="20.100000000000001" customHeight="1" x14ac:dyDescent="0.2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2:19" s="7" customFormat="1" ht="20.100000000000001" customHeight="1" x14ac:dyDescent="0.2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2:19" s="7" customFormat="1" ht="20.100000000000001" customHeight="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2:19" s="7" customFormat="1" ht="20.100000000000001" customHeight="1" x14ac:dyDescent="0.2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2:19" s="7" customFormat="1" ht="20.100000000000001" customHeight="1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2:19" s="7" customFormat="1" ht="20.100000000000001" customHeight="1" x14ac:dyDescent="0.2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2:19" s="7" customFormat="1" ht="20.100000000000001" customHeight="1" x14ac:dyDescent="0.2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2:19" s="7" customFormat="1" ht="20.100000000000001" customHeight="1" x14ac:dyDescent="0.2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2:19" s="7" customFormat="1" ht="20.100000000000001" customHeight="1" x14ac:dyDescent="0.2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2:19" s="7" customFormat="1" ht="20.100000000000001" customHeight="1" x14ac:dyDescent="0.2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2:19" s="7" customFormat="1" ht="20.100000000000001" customHeight="1" x14ac:dyDescent="0.2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2:19" s="7" customFormat="1" ht="20.100000000000001" customHeight="1" x14ac:dyDescent="0.2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2:19" s="7" customFormat="1" ht="20.100000000000001" customHeight="1" x14ac:dyDescent="0.2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2:19" s="7" customFormat="1" ht="20.100000000000001" customHeight="1" x14ac:dyDescent="0.2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2:19" s="7" customFormat="1" ht="20.100000000000001" customHeight="1" x14ac:dyDescent="0.2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2:19" s="7" customFormat="1" ht="20.100000000000001" customHeight="1" x14ac:dyDescent="0.2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2:19" s="7" customFormat="1" ht="20.100000000000001" customHeight="1" x14ac:dyDescent="0.2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spans="2:19" s="7" customFormat="1" ht="20.100000000000001" customHeight="1" x14ac:dyDescent="0.2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2:19" s="7" customFormat="1" ht="20.100000000000001" customHeight="1" x14ac:dyDescent="0.2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  <row r="200" spans="2:19" s="7" customFormat="1" ht="20.100000000000001" customHeight="1" x14ac:dyDescent="0.2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</row>
  </sheetData>
  <pageMargins left="0.78740157480314965" right="0.39370078740157483" top="0.78740157480314965" bottom="0.19685039370078741" header="0.19685039370078741" footer="0.19685039370078741"/>
  <pageSetup paperSize="9" scale="56" fitToWidth="0" fitToHeight="0" orientation="portrait" r:id="rId1"/>
  <headerFooter>
    <evenHeader>&amp;R&amp;"Arial,Italic"&amp;12For internal use only</evenHeader>
  </headerFooter>
  <rowBreaks count="1" manualBreakCount="1">
    <brk id="7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81931</vt:lpwstr>
  </property>
  <property fmtid="{D5CDD505-2E9C-101B-9397-08002B2CF9AE}" pid="4" name="OptimizationTime">
    <vt:lpwstr>20210810_1921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2021-08-09T12:17:29Z</cp:lastPrinted>
  <dcterms:created xsi:type="dcterms:W3CDTF">2011-03-08T09:02:15Z</dcterms:created>
  <dcterms:modified xsi:type="dcterms:W3CDTF">2021-08-09T12:17:32Z</dcterms:modified>
</cp:coreProperties>
</file>