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ymart\2021\Q2'21\"/>
    </mc:Choice>
  </mc:AlternateContent>
  <xr:revisionPtr revIDLastSave="0" documentId="13_ncr:1_{A8F0030B-3A94-4E46-A198-A1289A30982E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8" r:id="rId1"/>
    <sheet name="PL " sheetId="5" r:id="rId2"/>
    <sheet name="Consolidated" sheetId="10" r:id="rId3"/>
    <sheet name="The Company Only" sheetId="11" r:id="rId4"/>
    <sheet name="CF" sheetId="7" r:id="rId5"/>
  </sheets>
  <definedNames>
    <definedName name="_xlnm.Print_Area" localSheetId="0">BS!$A$1:$L$126</definedName>
    <definedName name="_xlnm.Print_Area" localSheetId="4">CF!$A$1:$K$154</definedName>
    <definedName name="_xlnm.Print_Area" localSheetId="2">Consolidated!$A$1:$AI$53</definedName>
    <definedName name="_xlnm.Print_Area" localSheetId="1">'PL '!$A$1:$K$169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C43" i="10" l="1"/>
  <c r="AE43" i="10" s="1"/>
  <c r="AI43" i="10" s="1"/>
  <c r="AF43" i="10"/>
  <c r="Q38" i="11" l="1"/>
  <c r="O38" i="11"/>
  <c r="M38" i="11"/>
  <c r="K38" i="11"/>
  <c r="I38" i="11"/>
  <c r="G38" i="11"/>
  <c r="E38" i="11"/>
  <c r="AA37" i="11"/>
  <c r="Y37" i="11"/>
  <c r="S37" i="11"/>
  <c r="Q37" i="11"/>
  <c r="O37" i="11"/>
  <c r="M37" i="11"/>
  <c r="K37" i="11"/>
  <c r="I37" i="11"/>
  <c r="G37" i="11"/>
  <c r="E37" i="11"/>
  <c r="Y35" i="11"/>
  <c r="Y34" i="11"/>
  <c r="Y33" i="11"/>
  <c r="Y32" i="11"/>
  <c r="Y31" i="11"/>
  <c r="Y29" i="11"/>
  <c r="Y28" i="11"/>
  <c r="AG50" i="10"/>
  <c r="S50" i="10"/>
  <c r="Q50" i="10"/>
  <c r="M50" i="10"/>
  <c r="O50" i="10"/>
  <c r="K50" i="10"/>
  <c r="I50" i="10"/>
  <c r="G50" i="10"/>
  <c r="E50" i="10"/>
  <c r="W31" i="10"/>
  <c r="AG30" i="10"/>
  <c r="AC48" i="10"/>
  <c r="AE48" i="10" s="1"/>
  <c r="AI48" i="10" s="1"/>
  <c r="AC39" i="10"/>
  <c r="AE39" i="10" s="1"/>
  <c r="AI39" i="10" s="1"/>
  <c r="K52" i="5" l="1"/>
  <c r="I52" i="5"/>
  <c r="G52" i="5"/>
  <c r="E52" i="5"/>
  <c r="AA35" i="11" l="1"/>
  <c r="E137" i="5"/>
  <c r="E139" i="5" s="1"/>
  <c r="K137" i="5"/>
  <c r="K139" i="5" s="1"/>
  <c r="I137" i="5"/>
  <c r="I139" i="5" s="1"/>
  <c r="G137" i="5"/>
  <c r="G139" i="5" s="1"/>
  <c r="K133" i="5"/>
  <c r="AA34" i="11" l="1"/>
  <c r="AA33" i="11"/>
  <c r="AA32" i="11"/>
  <c r="AA31" i="11"/>
  <c r="AA29" i="11"/>
  <c r="AA28" i="11"/>
  <c r="W26" i="11"/>
  <c r="Q26" i="11"/>
  <c r="O26" i="11"/>
  <c r="M26" i="11"/>
  <c r="K26" i="11"/>
  <c r="I26" i="11"/>
  <c r="G26" i="11"/>
  <c r="E26" i="11"/>
  <c r="Y24" i="11"/>
  <c r="Y20" i="11"/>
  <c r="AA20" i="11" s="1"/>
  <c r="Y19" i="11"/>
  <c r="AA19" i="11" s="1"/>
  <c r="W17" i="11"/>
  <c r="W21" i="11" s="1"/>
  <c r="W23" i="11" s="1"/>
  <c r="W36" i="11" s="1"/>
  <c r="U17" i="11"/>
  <c r="U21" i="11" s="1"/>
  <c r="Q17" i="11"/>
  <c r="Q21" i="11" s="1"/>
  <c r="O17" i="11"/>
  <c r="O21" i="11" s="1"/>
  <c r="M17" i="11"/>
  <c r="M21" i="11" s="1"/>
  <c r="K17" i="11"/>
  <c r="K21" i="11" s="1"/>
  <c r="K23" i="11" s="1"/>
  <c r="I17" i="11"/>
  <c r="I21" i="11" s="1"/>
  <c r="G17" i="11"/>
  <c r="G21" i="11" s="1"/>
  <c r="E17" i="11"/>
  <c r="E21" i="11" s="1"/>
  <c r="Y16" i="11"/>
  <c r="AA16" i="11" s="1"/>
  <c r="Y15" i="11"/>
  <c r="Y14" i="11"/>
  <c r="AA14" i="11" s="1"/>
  <c r="K36" i="11" l="1"/>
  <c r="I36" i="11"/>
  <c r="Q36" i="11"/>
  <c r="E36" i="11"/>
  <c r="M36" i="11"/>
  <c r="G36" i="11"/>
  <c r="O36" i="11"/>
  <c r="Y17" i="11"/>
  <c r="Y21" i="11" s="1"/>
  <c r="Y23" i="11"/>
  <c r="AA23" i="11" l="1"/>
  <c r="AC23" i="10" l="1"/>
  <c r="AE23" i="10" s="1"/>
  <c r="AI23" i="10" s="1"/>
  <c r="AG17" i="10"/>
  <c r="S17" i="10"/>
  <c r="AC46" i="10" l="1"/>
  <c r="AE46" i="10" s="1"/>
  <c r="AI46" i="10" s="1"/>
  <c r="AC45" i="10"/>
  <c r="AE45" i="10" s="1"/>
  <c r="AI45" i="10" s="1"/>
  <c r="AC44" i="10"/>
  <c r="AE44" i="10" s="1"/>
  <c r="AI44" i="10" s="1"/>
  <c r="AC42" i="10"/>
  <c r="AE42" i="10" s="1"/>
  <c r="AI42" i="10" s="1"/>
  <c r="AC41" i="10"/>
  <c r="AE41" i="10" s="1"/>
  <c r="AI41" i="10" s="1"/>
  <c r="AC37" i="10"/>
  <c r="AE37" i="10" s="1"/>
  <c r="AI37" i="10" s="1"/>
  <c r="AC35" i="10"/>
  <c r="AE35" i="10" s="1"/>
  <c r="AI35" i="10" s="1"/>
  <c r="AC34" i="10"/>
  <c r="AE34" i="10" s="1"/>
  <c r="AI34" i="10" s="1"/>
  <c r="AA32" i="10"/>
  <c r="AA49" i="10" s="1"/>
  <c r="Y32" i="10"/>
  <c r="Y49" i="10" s="1"/>
  <c r="W32" i="10"/>
  <c r="W49" i="10" s="1"/>
  <c r="U32" i="10"/>
  <c r="U49" i="10" s="1"/>
  <c r="Q32" i="10"/>
  <c r="O32" i="10"/>
  <c r="O49" i="10" s="1"/>
  <c r="O51" i="10" s="1"/>
  <c r="M32" i="10"/>
  <c r="M49" i="10" s="1"/>
  <c r="M51" i="10" s="1"/>
  <c r="K32" i="10"/>
  <c r="K49" i="10" s="1"/>
  <c r="K51" i="10" s="1"/>
  <c r="I32" i="10"/>
  <c r="G32" i="10"/>
  <c r="E32" i="10"/>
  <c r="AC31" i="10"/>
  <c r="AE31" i="10" s="1"/>
  <c r="AI31" i="10" s="1"/>
  <c r="AG32" i="10"/>
  <c r="AC30" i="10"/>
  <c r="AC26" i="10"/>
  <c r="AE26" i="10" s="1"/>
  <c r="AI26" i="10" s="1"/>
  <c r="AC24" i="10"/>
  <c r="AE24" i="10" s="1"/>
  <c r="AI24" i="10" s="1"/>
  <c r="AC21" i="10"/>
  <c r="AE21" i="10" s="1"/>
  <c r="AI21" i="10" s="1"/>
  <c r="AG19" i="10"/>
  <c r="AG27" i="10" s="1"/>
  <c r="AA19" i="10"/>
  <c r="AA27" i="10" s="1"/>
  <c r="Y19" i="10"/>
  <c r="Y27" i="10" s="1"/>
  <c r="W19" i="10"/>
  <c r="W27" i="10" s="1"/>
  <c r="U19" i="10"/>
  <c r="U27" i="10" s="1"/>
  <c r="S19" i="10"/>
  <c r="S27" i="10" s="1"/>
  <c r="Q19" i="10"/>
  <c r="Q27" i="10" s="1"/>
  <c r="O19" i="10"/>
  <c r="O27" i="10" s="1"/>
  <c r="M19" i="10"/>
  <c r="M27" i="10" s="1"/>
  <c r="K19" i="10"/>
  <c r="K27" i="10" s="1"/>
  <c r="I19" i="10"/>
  <c r="I27" i="10" s="1"/>
  <c r="G19" i="10"/>
  <c r="G27" i="10" s="1"/>
  <c r="E19" i="10"/>
  <c r="E27" i="10" s="1"/>
  <c r="AC18" i="10"/>
  <c r="AE18" i="10" s="1"/>
  <c r="AI18" i="10" s="1"/>
  <c r="AC17" i="10"/>
  <c r="AC16" i="10"/>
  <c r="AE16" i="10" s="1"/>
  <c r="AG49" i="10" l="1"/>
  <c r="AG51" i="10" s="1"/>
  <c r="I49" i="10"/>
  <c r="I51" i="10" s="1"/>
  <c r="Q49" i="10"/>
  <c r="Q51" i="10" s="1"/>
  <c r="G49" i="10"/>
  <c r="G51" i="10" s="1"/>
  <c r="E49" i="10"/>
  <c r="E51" i="10" s="1"/>
  <c r="AC32" i="10"/>
  <c r="AC19" i="10"/>
  <c r="AC27" i="10" s="1"/>
  <c r="AI16" i="10"/>
  <c r="AC29" i="10"/>
  <c r="AE17" i="10"/>
  <c r="AC49" i="10" l="1"/>
  <c r="AC51" i="10" s="1"/>
  <c r="AC50" i="10"/>
  <c r="AE29" i="10"/>
  <c r="AE50" i="10" s="1"/>
  <c r="AI17" i="10"/>
  <c r="AI19" i="10" s="1"/>
  <c r="AI27" i="10" s="1"/>
  <c r="AE19" i="10"/>
  <c r="AE27" i="10" s="1"/>
  <c r="AI29" i="10" l="1"/>
  <c r="AI50" i="10" s="1"/>
  <c r="K121" i="7" l="1"/>
  <c r="K100" i="7"/>
  <c r="G121" i="7"/>
  <c r="G100" i="7"/>
  <c r="G159" i="5"/>
  <c r="G154" i="5"/>
  <c r="K116" i="5"/>
  <c r="K103" i="5"/>
  <c r="K97" i="5"/>
  <c r="G116" i="5"/>
  <c r="G103" i="5"/>
  <c r="G97" i="5"/>
  <c r="G73" i="5"/>
  <c r="G68" i="5"/>
  <c r="K53" i="5"/>
  <c r="K33" i="5"/>
  <c r="K21" i="5"/>
  <c r="K15" i="5"/>
  <c r="G53" i="5"/>
  <c r="G33" i="5"/>
  <c r="G21" i="5"/>
  <c r="G15" i="5"/>
  <c r="K104" i="5" l="1"/>
  <c r="K113" i="5" s="1"/>
  <c r="K117" i="5" s="1"/>
  <c r="K120" i="5" s="1"/>
  <c r="K123" i="5" s="1"/>
  <c r="K22" i="5"/>
  <c r="K30" i="5" s="1"/>
  <c r="K34" i="5" s="1"/>
  <c r="K37" i="5" s="1"/>
  <c r="K40" i="5" s="1"/>
  <c r="K42" i="5" s="1"/>
  <c r="K55" i="5" s="1"/>
  <c r="G104" i="5"/>
  <c r="G113" i="5" s="1"/>
  <c r="G117" i="5" s="1"/>
  <c r="G120" i="5" s="1"/>
  <c r="G123" i="5" s="1"/>
  <c r="G22" i="5"/>
  <c r="G30" i="5" s="1"/>
  <c r="G34" i="5" s="1"/>
  <c r="E115" i="8"/>
  <c r="G115" i="8"/>
  <c r="K115" i="8"/>
  <c r="I115" i="8"/>
  <c r="K125" i="5" l="1"/>
  <c r="K9" i="7"/>
  <c r="K40" i="7" s="1"/>
  <c r="K141" i="5"/>
  <c r="G37" i="5"/>
  <c r="G40" i="5" s="1"/>
  <c r="G42" i="5" s="1"/>
  <c r="G55" i="5" s="1"/>
  <c r="G125" i="5"/>
  <c r="G141" i="5" s="1"/>
  <c r="G9" i="7"/>
  <c r="G40" i="7" s="1"/>
  <c r="I121" i="7"/>
  <c r="I100" i="7"/>
  <c r="K71" i="7" l="1"/>
  <c r="K124" i="7" s="1"/>
  <c r="K126" i="7" s="1"/>
  <c r="K67" i="7"/>
  <c r="G67" i="7"/>
  <c r="G71" i="7" s="1"/>
  <c r="G124" i="7" s="1"/>
  <c r="G126" i="7" s="1"/>
  <c r="K117" i="8"/>
  <c r="I117" i="8"/>
  <c r="G117" i="8"/>
  <c r="E117" i="8" l="1"/>
  <c r="K82" i="8"/>
  <c r="K72" i="8"/>
  <c r="I82" i="8"/>
  <c r="G82" i="8"/>
  <c r="E82" i="8"/>
  <c r="I72" i="8"/>
  <c r="G72" i="8"/>
  <c r="E72" i="8"/>
  <c r="K45" i="8"/>
  <c r="K27" i="8"/>
  <c r="I45" i="8"/>
  <c r="G45" i="8"/>
  <c r="E45" i="8"/>
  <c r="I27" i="8"/>
  <c r="G27" i="8"/>
  <c r="E27" i="8"/>
  <c r="I46" i="8" l="1"/>
  <c r="K46" i="8"/>
  <c r="G46" i="8"/>
  <c r="G83" i="8"/>
  <c r="G118" i="8" s="1"/>
  <c r="K83" i="8"/>
  <c r="K118" i="8" s="1"/>
  <c r="I83" i="8"/>
  <c r="I118" i="8" s="1"/>
  <c r="E83" i="8"/>
  <c r="E118" i="8" s="1"/>
  <c r="E46" i="8"/>
  <c r="I119" i="8" l="1"/>
  <c r="G119" i="8"/>
  <c r="K119" i="8"/>
  <c r="E119" i="8"/>
  <c r="K66" i="5" l="1"/>
  <c r="K71" i="5" l="1"/>
  <c r="K157" i="5" l="1"/>
  <c r="K152" i="5"/>
  <c r="S15" i="11" s="1"/>
  <c r="E121" i="7"/>
  <c r="E100" i="7"/>
  <c r="S17" i="11" l="1"/>
  <c r="S21" i="11" s="1"/>
  <c r="AA15" i="11"/>
  <c r="AA17" i="11" s="1"/>
  <c r="AA21" i="11" s="1"/>
  <c r="I116" i="5"/>
  <c r="E116" i="5"/>
  <c r="I103" i="5"/>
  <c r="E103" i="5"/>
  <c r="I97" i="5"/>
  <c r="E97" i="5"/>
  <c r="I53" i="5"/>
  <c r="E53" i="5"/>
  <c r="I33" i="5"/>
  <c r="E33" i="5"/>
  <c r="I21" i="5"/>
  <c r="E21" i="5"/>
  <c r="I15" i="5"/>
  <c r="E15" i="5"/>
  <c r="I104" i="5" l="1"/>
  <c r="I113" i="5" s="1"/>
  <c r="I117" i="5" s="1"/>
  <c r="I120" i="5" s="1"/>
  <c r="I123" i="5" s="1"/>
  <c r="I125" i="5" s="1"/>
  <c r="E104" i="5"/>
  <c r="E113" i="5" s="1"/>
  <c r="E117" i="5" s="1"/>
  <c r="E120" i="5" s="1"/>
  <c r="E123" i="5" s="1"/>
  <c r="I22" i="5"/>
  <c r="I30" i="5" s="1"/>
  <c r="I34" i="5" s="1"/>
  <c r="I37" i="5" s="1"/>
  <c r="I40" i="5" s="1"/>
  <c r="I42" i="5" s="1"/>
  <c r="E22" i="5"/>
  <c r="E30" i="5" s="1"/>
  <c r="E34" i="5" s="1"/>
  <c r="E37" i="5" s="1"/>
  <c r="E40" i="5" s="1"/>
  <c r="E42" i="5" s="1"/>
  <c r="U25" i="11"/>
  <c r="Y25" i="11" l="1"/>
  <c r="U26" i="11"/>
  <c r="U36" i="11" s="1"/>
  <c r="E125" i="5"/>
  <c r="E141" i="5" s="1"/>
  <c r="E9" i="7"/>
  <c r="E55" i="5"/>
  <c r="I55" i="5"/>
  <c r="I71" i="5" s="1"/>
  <c r="E71" i="5" s="1"/>
  <c r="I141" i="5"/>
  <c r="AA25" i="11" l="1"/>
  <c r="Y26" i="11"/>
  <c r="Y36" i="11" s="1"/>
  <c r="Y38" i="11" s="1"/>
  <c r="E73" i="5"/>
  <c r="I66" i="5" l="1"/>
  <c r="E66" i="5" s="1"/>
  <c r="E68" i="5" s="1"/>
  <c r="I157" i="5" l="1"/>
  <c r="E157" i="5" s="1"/>
  <c r="E40" i="7" l="1"/>
  <c r="E67" i="7" s="1"/>
  <c r="E71" i="7" l="1"/>
  <c r="E124" i="7" s="1"/>
  <c r="E159" i="5"/>
  <c r="E126" i="7" l="1"/>
  <c r="E127" i="7" s="1"/>
  <c r="I9" i="7"/>
  <c r="I40" i="7" s="1"/>
  <c r="I67" i="7" s="1"/>
  <c r="I152" i="5"/>
  <c r="S24" i="11" l="1"/>
  <c r="S26" i="11" s="1"/>
  <c r="E152" i="5"/>
  <c r="AA24" i="11" l="1"/>
  <c r="AA26" i="11" s="1"/>
  <c r="S30" i="10"/>
  <c r="E154" i="5"/>
  <c r="S36" i="11"/>
  <c r="S38" i="11" s="1"/>
  <c r="AA36" i="11"/>
  <c r="AA38" i="11" s="1"/>
  <c r="S32" i="10" l="1"/>
  <c r="S49" i="10" s="1"/>
  <c r="S51" i="10" s="1"/>
  <c r="AE30" i="10"/>
  <c r="AE32" i="10" l="1"/>
  <c r="AE49" i="10" s="1"/>
  <c r="AE51" i="10" s="1"/>
  <c r="AI30" i="10"/>
  <c r="AI32" i="10" s="1"/>
  <c r="AI49" i="10" s="1"/>
  <c r="AI51" i="10" s="1"/>
  <c r="I71" i="7" l="1"/>
  <c r="I124" i="7" s="1"/>
  <c r="I126" i="7" s="1"/>
  <c r="I127" i="7" s="1"/>
</calcChain>
</file>

<file path=xl/sharedStrings.xml><?xml version="1.0" encoding="utf-8"?>
<sst xmlns="http://schemas.openxmlformats.org/spreadsheetml/2006/main" count="623" uniqueCount="384">
  <si>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</si>
  <si>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</si>
  <si>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</si>
  <si>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</si>
  <si>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</si>
  <si>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</si>
  <si>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</si>
  <si>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</si>
  <si>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</si>
  <si>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</si>
  <si>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</si>
  <si>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</si>
  <si>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</si>
  <si>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</si>
  <si>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</si>
  <si>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</si>
  <si>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</si>
  <si>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</si>
  <si>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</si>
  <si>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</si>
  <si>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</si>
  <si>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</si>
  <si>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</si>
  <si>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</si>
  <si>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</si>
  <si>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</si>
  <si>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</si>
  <si>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</si>
  <si>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</si>
  <si>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</si>
  <si>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</si>
  <si>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</si>
  <si>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</si>
  <si>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</si>
  <si>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</si>
  <si>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</si>
  <si>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</si>
  <si>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</si>
  <si>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Non-controlling interests of the subsidiaries</t>
  </si>
  <si>
    <t>Earnings per share</t>
  </si>
  <si>
    <t>Other comprehensive income</t>
  </si>
  <si>
    <t>Cash flows from operating activities</t>
  </si>
  <si>
    <t xml:space="preserve">   Depreciation and amortisation</t>
  </si>
  <si>
    <t xml:space="preserve">   Interest income</t>
  </si>
  <si>
    <t xml:space="preserve">   Interest expenses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</si>
  <si>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</si>
  <si>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</si>
  <si>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</si>
  <si>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</si>
  <si>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</si>
  <si>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</si>
  <si>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</si>
  <si>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</si>
  <si>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</si>
  <si>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Repayment of long-term loans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</si>
  <si>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</si>
  <si>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</si>
  <si>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</si>
  <si>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</si>
  <si>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</si>
  <si>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</si>
  <si>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</si>
  <si>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Other components of shareholders' equity</t>
  </si>
  <si>
    <t>Equity attributable to owners of the Company</t>
  </si>
  <si>
    <t>Equity holders of the Company</t>
  </si>
  <si>
    <t>components of</t>
  </si>
  <si>
    <t>Equity attributable</t>
  </si>
  <si>
    <t xml:space="preserve"> to non-controlling</t>
  </si>
  <si>
    <t>Surplus on</t>
  </si>
  <si>
    <t xml:space="preserve">revaluation of </t>
  </si>
  <si>
    <t>assets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</si>
  <si>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</si>
  <si>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</si>
  <si>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</si>
  <si>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</si>
  <si>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</si>
  <si>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</si>
  <si>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</si>
  <si>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</si>
  <si>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</si>
  <si>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</si>
  <si>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</si>
  <si>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</si>
  <si>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</si>
  <si>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</si>
  <si>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</si>
  <si>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</si>
  <si>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</si>
  <si>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</si>
  <si>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</si>
  <si>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</si>
  <si>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</si>
  <si>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Statement of comprehensive income</t>
  </si>
  <si>
    <t>Cash flow statement</t>
  </si>
  <si>
    <t>Cash flow statement (continued)</t>
  </si>
  <si>
    <t>Statement of changes in shareholders' equity</t>
  </si>
  <si>
    <t>Statements of financial position</t>
  </si>
  <si>
    <t>Statements of financial position (continued)</t>
  </si>
  <si>
    <t xml:space="preserve">Other comprehensive income to be reclassified </t>
  </si>
  <si>
    <t>Cost of sales</t>
  </si>
  <si>
    <t xml:space="preserve">Cost of services </t>
  </si>
  <si>
    <t>(Unaudited</t>
  </si>
  <si>
    <t>but reviewed)</t>
  </si>
  <si>
    <t>(Audited)</t>
  </si>
  <si>
    <t>(Unit: Thousand Baht)</t>
  </si>
  <si>
    <t>Accrued income</t>
  </si>
  <si>
    <t>Long-term loans - net of current portion</t>
  </si>
  <si>
    <t xml:space="preserve">   - net of current portion</t>
  </si>
  <si>
    <t xml:space="preserve">Surplus from change in proportion of </t>
  </si>
  <si>
    <t>(Unaudited but reviewed)</t>
  </si>
  <si>
    <t xml:space="preserve">   Accrued income</t>
  </si>
  <si>
    <t xml:space="preserve">   Hire purchase receivables</t>
  </si>
  <si>
    <t>Surplus from</t>
  </si>
  <si>
    <t>change in</t>
  </si>
  <si>
    <t>proportion of</t>
  </si>
  <si>
    <t>investment in</t>
  </si>
  <si>
    <t>Jay Mart Public Company Limited and its subsidiaries</t>
  </si>
  <si>
    <t>Cost of sales and services</t>
  </si>
  <si>
    <t>Total cost of sales and services</t>
  </si>
  <si>
    <t>Gross profit</t>
  </si>
  <si>
    <t>Sales promotion income</t>
  </si>
  <si>
    <t>Management fee</t>
  </si>
  <si>
    <t>Profit before expenses</t>
  </si>
  <si>
    <t xml:space="preserve"> </t>
  </si>
  <si>
    <t>Other comprehensive income for the period</t>
  </si>
  <si>
    <t>Total comprehensive income for the period</t>
  </si>
  <si>
    <t>Statement of comprehensive income (continued)</t>
  </si>
  <si>
    <t>Cash and cash equivalents at beginning of period</t>
  </si>
  <si>
    <t>Cash and cash equivalents at end of period</t>
  </si>
  <si>
    <t xml:space="preserve">   Other non-current assets</t>
  </si>
  <si>
    <t xml:space="preserve">   Cash paid for employee benefit</t>
  </si>
  <si>
    <t>Current portion of loans to customers</t>
  </si>
  <si>
    <t>Loans to customers - net of current portion</t>
  </si>
  <si>
    <t xml:space="preserve"> subsidiaries</t>
  </si>
  <si>
    <t xml:space="preserve">   Loans to customers</t>
  </si>
  <si>
    <t>Supplemental cash flows information:</t>
  </si>
  <si>
    <t>Non-cash items</t>
  </si>
  <si>
    <t xml:space="preserve">      from financial institutions by installments not affecting  </t>
  </si>
  <si>
    <t xml:space="preserve">      the cash flows</t>
  </si>
  <si>
    <t xml:space="preserve">   and intangible assets</t>
  </si>
  <si>
    <t>Cash paid for interest expenses</t>
  </si>
  <si>
    <t>Deferred tax assets</t>
  </si>
  <si>
    <t>Profit or loss:</t>
  </si>
  <si>
    <t>Revenues from sales and services</t>
  </si>
  <si>
    <t>Total revenues from sales and services</t>
  </si>
  <si>
    <t>(Unit: Thousand Baht, except earnings per share expressed in Baht)</t>
  </si>
  <si>
    <t>Restricted bank deposits</t>
  </si>
  <si>
    <t xml:space="preserve">   Appropriated - statutory reserve</t>
  </si>
  <si>
    <t>Property development costs</t>
  </si>
  <si>
    <t>Loans receivable from purchase of accounts receivable</t>
  </si>
  <si>
    <t xml:space="preserve">Property, building and equipment </t>
  </si>
  <si>
    <t>Intangible assets</t>
  </si>
  <si>
    <t xml:space="preserve">Bank overdrafts and short-term loans from </t>
  </si>
  <si>
    <t xml:space="preserve">   financial institutions</t>
  </si>
  <si>
    <t>Short-term loans</t>
  </si>
  <si>
    <t xml:space="preserve">   loans from financial institutions </t>
  </si>
  <si>
    <t xml:space="preserve">      equipment and intangible assets</t>
  </si>
  <si>
    <t xml:space="preserve">Share of other comprehensive income from investments in </t>
  </si>
  <si>
    <t xml:space="preserve">   subsidiaries</t>
  </si>
  <si>
    <t>Statement of changes in shareholders' equity (continued)</t>
  </si>
  <si>
    <t>Other  component of equity</t>
  </si>
  <si>
    <t>component of</t>
  </si>
  <si>
    <t>Operating profit (loss) - net of finance cost</t>
  </si>
  <si>
    <t xml:space="preserve">   Bad debt</t>
  </si>
  <si>
    <t>Goodwill</t>
  </si>
  <si>
    <t>Exchange differences on translation of financial statements</t>
  </si>
  <si>
    <t xml:space="preserve">   in foreign currency</t>
  </si>
  <si>
    <t>Share of other</t>
  </si>
  <si>
    <t>comprehensive</t>
  </si>
  <si>
    <t>income from</t>
  </si>
  <si>
    <t>subsidiaries</t>
  </si>
  <si>
    <t xml:space="preserve">   Real estate development costs</t>
  </si>
  <si>
    <t xml:space="preserve">   Loans receivable from purchase of accounts receivable</t>
  </si>
  <si>
    <t>Proceeds from sales of property, building and equipment</t>
  </si>
  <si>
    <t xml:space="preserve">   Payable for acquisition of property, building and</t>
  </si>
  <si>
    <t xml:space="preserve">   Purchase of non-performing accounts receivable </t>
  </si>
  <si>
    <t>Cash receipt from long-term loans</t>
  </si>
  <si>
    <t>Proceeds from the issuance of debentures</t>
  </si>
  <si>
    <t xml:space="preserve">Operating profit </t>
  </si>
  <si>
    <t>Premium receivables</t>
  </si>
  <si>
    <t>Reinsurance assets</t>
  </si>
  <si>
    <t>Insurance contract liabilities</t>
  </si>
  <si>
    <t>Reinsurance receivables</t>
  </si>
  <si>
    <t>Income tax revenues (expenses)</t>
  </si>
  <si>
    <t xml:space="preserve">    to profit or loss in subsequent periods</t>
  </si>
  <si>
    <t>Total comprehensive income attributable to</t>
  </si>
  <si>
    <t xml:space="preserve">   net cash provided by (paid from) operating activities</t>
  </si>
  <si>
    <t>Amount due to reinsurers</t>
  </si>
  <si>
    <t>Liability arising from issuing and offering digital tokens</t>
  </si>
  <si>
    <t>Deferred tax liabilities</t>
  </si>
  <si>
    <t xml:space="preserve">   Provision for decommissioning cost</t>
  </si>
  <si>
    <t>Current portion of factoring receivables</t>
  </si>
  <si>
    <t>Insurance expenses</t>
  </si>
  <si>
    <t>Insurance income</t>
  </si>
  <si>
    <t xml:space="preserve">   Premium receivables</t>
  </si>
  <si>
    <t xml:space="preserve">   Reinsurance assets</t>
  </si>
  <si>
    <t xml:space="preserve">   Reinsurance receivables</t>
  </si>
  <si>
    <t xml:space="preserve">   Insurance contract liabilities</t>
  </si>
  <si>
    <t xml:space="preserve">   Amount due to reinsurers</t>
  </si>
  <si>
    <t xml:space="preserve">   Decrease in property development costs as a result of transfer to cost of sales</t>
  </si>
  <si>
    <t>Profit from operating activities before changes in operating assets and liabilities</t>
  </si>
  <si>
    <t>Cash paid for acquisition of investment property</t>
  </si>
  <si>
    <t>Differences on translation of financial statements</t>
  </si>
  <si>
    <t xml:space="preserve">   investment in subsidiaries</t>
  </si>
  <si>
    <t xml:space="preserve">   Allowance for diminution in value of inventories (reversal)</t>
  </si>
  <si>
    <t xml:space="preserve">   Account payable for construction</t>
  </si>
  <si>
    <t>Cash receipt from short-term loans from subsidiaries</t>
  </si>
  <si>
    <t>Repayment of short-term loans from subsidiaries</t>
  </si>
  <si>
    <t xml:space="preserve">   Other receivables from auction </t>
  </si>
  <si>
    <t>Selling and distribution expenses</t>
  </si>
  <si>
    <t xml:space="preserve">   Gains on sales of properties foreclosed</t>
  </si>
  <si>
    <t>Refundable value added tax</t>
  </si>
  <si>
    <t xml:space="preserve">Reversal of allowance for impairment of asset </t>
  </si>
  <si>
    <t>Profit for the period</t>
  </si>
  <si>
    <t xml:space="preserve">   Dividend received</t>
  </si>
  <si>
    <t>Treasury shares</t>
  </si>
  <si>
    <t>Share of profit from investments in subsidiaries</t>
  </si>
  <si>
    <t>Profit before income tax expenses</t>
  </si>
  <si>
    <t>Profit attributable to</t>
  </si>
  <si>
    <t>Basic earnings per share</t>
  </si>
  <si>
    <t xml:space="preserve">   Profit attributable to equity holders of the Company</t>
  </si>
  <si>
    <t>Increase in investments in subsidiaries</t>
  </si>
  <si>
    <t>Proceeds from increase share capital of subsidiary - non controlling interests</t>
  </si>
  <si>
    <t>Dividend paid</t>
  </si>
  <si>
    <t xml:space="preserve">   Losses on written-off withholding tax</t>
  </si>
  <si>
    <t xml:space="preserve">   Loss from impairment on property foreclosed</t>
  </si>
  <si>
    <t>Cash paid for redemption of debentures</t>
  </si>
  <si>
    <t>Cash receipt from share subscription from the exercise of warrants</t>
  </si>
  <si>
    <t xml:space="preserve">   Unrealised loss on exchange rate</t>
  </si>
  <si>
    <t xml:space="preserve">   long-term loans and issuing debentures </t>
  </si>
  <si>
    <t>Cash paid for transaction costs of short-term loans from financial institutions,</t>
  </si>
  <si>
    <t>Net increase (decrease) in cash and cash equivalents</t>
  </si>
  <si>
    <t>Current portion of loans receivable from purchase</t>
  </si>
  <si>
    <t xml:space="preserve">   of accounts receivable</t>
  </si>
  <si>
    <t>Other current financial assets</t>
  </si>
  <si>
    <t>Other non-current financial assets</t>
  </si>
  <si>
    <t>Right-of-use assets</t>
  </si>
  <si>
    <t>Deposits</t>
  </si>
  <si>
    <t>Current portion of long-term lease liabilities</t>
  </si>
  <si>
    <t>Current portion of long-term debentures</t>
  </si>
  <si>
    <t>Long-term lease liabilities - net of current portion</t>
  </si>
  <si>
    <t>Long-term debentures - net of current portion</t>
  </si>
  <si>
    <t>Deposit received of leases</t>
  </si>
  <si>
    <t>Share discount on business combination under</t>
  </si>
  <si>
    <t xml:space="preserve">   common control</t>
  </si>
  <si>
    <t>Balance as at 1 January 2020</t>
  </si>
  <si>
    <t>Balance as at 30 June 2020</t>
  </si>
  <si>
    <t>Revenue from contracts with customers</t>
  </si>
  <si>
    <t xml:space="preserve">Interest income from loans receivable from purchase of </t>
  </si>
  <si>
    <t xml:space="preserve">   accounts receivable and loans to customers</t>
  </si>
  <si>
    <t xml:space="preserve">Cost of rental </t>
  </si>
  <si>
    <t>Loss on fair value adjustment of investment property</t>
  </si>
  <si>
    <t xml:space="preserve">   Decrease in fair value of investment properties</t>
  </si>
  <si>
    <t xml:space="preserve">   Refundable value added tax</t>
  </si>
  <si>
    <t xml:space="preserve">   Other current financial assets</t>
  </si>
  <si>
    <t xml:space="preserve">   Other non-current financial assets</t>
  </si>
  <si>
    <t xml:space="preserve">   Deposits</t>
  </si>
  <si>
    <t>Expected credit loss of cash and cash equivalents</t>
  </si>
  <si>
    <t xml:space="preserve">   Increase in lease liabilities</t>
  </si>
  <si>
    <t xml:space="preserve">   Amortised right-of-use assets recorded as cost of project </t>
  </si>
  <si>
    <t xml:space="preserve">   Amortised assets and liability arising from isssuing and offiering digital tokens</t>
  </si>
  <si>
    <t>common control</t>
  </si>
  <si>
    <t xml:space="preserve">Share discount </t>
  </si>
  <si>
    <t xml:space="preserve">on business </t>
  </si>
  <si>
    <t xml:space="preserve">combination under </t>
  </si>
  <si>
    <t>Surplus on changes</t>
  </si>
  <si>
    <t>in value of</t>
  </si>
  <si>
    <t>financial assets</t>
  </si>
  <si>
    <t>designated at</t>
  </si>
  <si>
    <t>fair value</t>
  </si>
  <si>
    <t>Dividend paid to non-controlling interest</t>
  </si>
  <si>
    <t xml:space="preserve">   of subsidiary</t>
  </si>
  <si>
    <t>Gain (loss) on sale of investment</t>
  </si>
  <si>
    <t xml:space="preserve">   Factoring receivables</t>
  </si>
  <si>
    <t>Repayment of lease liabilities</t>
  </si>
  <si>
    <t>The accompanying notes to the interim consolidated financial statements are an integral part of the financial statements.</t>
  </si>
  <si>
    <t xml:space="preserve">Rental income </t>
  </si>
  <si>
    <t>Rental income</t>
  </si>
  <si>
    <t>Accounts payable - purchase of accounts receivable</t>
  </si>
  <si>
    <t xml:space="preserve">     to profit or loss in subsequent periods - net of income tax</t>
  </si>
  <si>
    <t xml:space="preserve">     to profit or loss in subsequent periods  - net of income tax</t>
  </si>
  <si>
    <t xml:space="preserve">         of Baht 1 each)</t>
  </si>
  <si>
    <t>Profit before tax</t>
  </si>
  <si>
    <t xml:space="preserve">Adjustments to reconcile profit before tax to </t>
  </si>
  <si>
    <t xml:space="preserve">   Share of profit from investments in subsidiaries</t>
  </si>
  <si>
    <t xml:space="preserve">   Share of profit from investments in associates</t>
  </si>
  <si>
    <t>Short-term debenture</t>
  </si>
  <si>
    <t>Decrease in restricted bank deposits</t>
  </si>
  <si>
    <t>Dividend income</t>
  </si>
  <si>
    <t xml:space="preserve">   Expenses from insurance contract liabilities (reversal)</t>
  </si>
  <si>
    <t>Dividend paid to non-controlling interest of subsidiary</t>
  </si>
  <si>
    <t xml:space="preserve">   Unearned insurance premium (reversal)</t>
  </si>
  <si>
    <t xml:space="preserve">   Loss (gain) on sales/write-off of investment property, property, </t>
  </si>
  <si>
    <t xml:space="preserve">      building and equipment and intangible assets</t>
  </si>
  <si>
    <t xml:space="preserve">   non-controlling interest of subsidiary</t>
  </si>
  <si>
    <t xml:space="preserve">   Rental reduction</t>
  </si>
  <si>
    <t xml:space="preserve">   Reversal of allowance for loss on impairment assets</t>
  </si>
  <si>
    <t>Cash flows from (used in) operating activities</t>
  </si>
  <si>
    <t>Cash receipt from sale of investment in subsidiary</t>
  </si>
  <si>
    <t xml:space="preserve">Acquisition of property, building and equipment </t>
  </si>
  <si>
    <t xml:space="preserve">Advance payment for share subscription </t>
  </si>
  <si>
    <t xml:space="preserve">As at 30 June 2021 </t>
  </si>
  <si>
    <t>30 June 2021</t>
  </si>
  <si>
    <t>31 December 2020</t>
  </si>
  <si>
    <t>Capital reserve for share-based payment transaction</t>
  </si>
  <si>
    <t>Advance receipts from share subscription</t>
  </si>
  <si>
    <t>For the six-month period ended 30 June 2021</t>
  </si>
  <si>
    <t>Balance as at 1 January 2021</t>
  </si>
  <si>
    <t>Balance as at 30 June 2021</t>
  </si>
  <si>
    <t>For the three-month period ended 30 June 2021</t>
  </si>
  <si>
    <t>2, 3</t>
  </si>
  <si>
    <t>2, 6</t>
  </si>
  <si>
    <t>2, 26</t>
  </si>
  <si>
    <t>2, 32</t>
  </si>
  <si>
    <t xml:space="preserve">      1,159,077,312 ordinary shares of Baht 1 each </t>
  </si>
  <si>
    <t xml:space="preserve">      1,024,047,503 ordinary shares of Baht 1 each </t>
  </si>
  <si>
    <t xml:space="preserve">      (31 December 2020: 921,433,589 ordinary shares </t>
  </si>
  <si>
    <t>Finance income</t>
  </si>
  <si>
    <t>Share of profit from investments in associates</t>
  </si>
  <si>
    <t>Diluted earning per share</t>
  </si>
  <si>
    <t>Gain from loss of controlling in subsidiary</t>
  </si>
  <si>
    <t>Capital reserve</t>
  </si>
  <si>
    <t>for share-based</t>
  </si>
  <si>
    <t>Advance receipt</t>
  </si>
  <si>
    <t>payment</t>
  </si>
  <si>
    <t>from share</t>
  </si>
  <si>
    <t xml:space="preserve"> transaction</t>
  </si>
  <si>
    <t>subscription</t>
  </si>
  <si>
    <t>associates</t>
  </si>
  <si>
    <t xml:space="preserve">Surplus from change in proportion of investment </t>
  </si>
  <si>
    <t xml:space="preserve">   in subsidiaries </t>
  </si>
  <si>
    <t>Dividend paid (Note 42)</t>
  </si>
  <si>
    <t xml:space="preserve">   in subsidiaries (Note 17)</t>
  </si>
  <si>
    <t>Transfer from change in type of investment</t>
  </si>
  <si>
    <t xml:space="preserve">Issuance of ordinary shares from the exercise </t>
  </si>
  <si>
    <t>Issuance of additional ordinary shares</t>
  </si>
  <si>
    <t xml:space="preserve">   of a subsidiary</t>
  </si>
  <si>
    <t>Advance receipts from share subscription (Note 34)</t>
  </si>
  <si>
    <t>Share-based payment transaction</t>
  </si>
  <si>
    <t>Treasury shares (Note 35.4)</t>
  </si>
  <si>
    <t xml:space="preserve">Surplus from </t>
  </si>
  <si>
    <t xml:space="preserve"> proportion of</t>
  </si>
  <si>
    <t>Advance report</t>
  </si>
  <si>
    <t>and associates</t>
  </si>
  <si>
    <t xml:space="preserve">   in subsidiaries</t>
  </si>
  <si>
    <t xml:space="preserve">   Expected credit losses (reversal)</t>
  </si>
  <si>
    <t xml:space="preserve">   Provision for loss from litigation</t>
  </si>
  <si>
    <t>Cash paid for short-term loans to related parties</t>
  </si>
  <si>
    <t>Cash receipt from short-term loans to related parties</t>
  </si>
  <si>
    <t>Decrease in cash and cash equivalents of subsidiary as at non-controlling date</t>
  </si>
  <si>
    <t>Advance for construction work</t>
  </si>
  <si>
    <t>Advance receipts from share subscription of subsidiary - non controlling interests</t>
  </si>
  <si>
    <t xml:space="preserve">   Expenses recorded as cost of project</t>
  </si>
  <si>
    <t xml:space="preserve">   Deposit recorded as cost of project</t>
  </si>
  <si>
    <t xml:space="preserve">      (31 December 2020: 1,470,720,796 ordinary shares </t>
  </si>
  <si>
    <t>Issuance of ordinary shares from the exercise of</t>
  </si>
  <si>
    <t xml:space="preserve">   Gain from loss of controlling in subsidiary</t>
  </si>
  <si>
    <t xml:space="preserve">   Share-based payment transaction</t>
  </si>
  <si>
    <t>Short-term loans to related parties</t>
  </si>
  <si>
    <t>Investments in associates</t>
  </si>
  <si>
    <t>Investment properties</t>
  </si>
  <si>
    <t xml:space="preserve">   associates</t>
  </si>
  <si>
    <t xml:space="preserve">   Loss (gain) on revaluation of other financial assets</t>
  </si>
  <si>
    <t>Unrealise gain (loss) on other financial assets</t>
  </si>
  <si>
    <t>Gains on loans receivable from purchase of accounts receivable</t>
  </si>
  <si>
    <t>Advance receipts from share subscription of subsidiary</t>
  </si>
  <si>
    <t xml:space="preserve">Issuance of ordinary shares from the exercise of </t>
  </si>
  <si>
    <t xml:space="preserve">   warrant of a subsidiary</t>
  </si>
  <si>
    <t>Net cash flows from (used in) operating activities</t>
  </si>
  <si>
    <t>Cash paid for acquisition of other non-current financial assets</t>
  </si>
  <si>
    <t>Cash paid for acquisition of investment in subsidiaries from</t>
  </si>
  <si>
    <t>Increase in investment in associate</t>
  </si>
  <si>
    <t xml:space="preserve">Decrease in bank overdrafts and short-term </t>
  </si>
  <si>
    <t>Decrease in short-term loans</t>
  </si>
  <si>
    <t>Net cash flows used in financing activities</t>
  </si>
  <si>
    <t xml:space="preserve">   Reversal of allowance for doubtful accounts</t>
  </si>
  <si>
    <t>Net cash flows from investing activities</t>
  </si>
  <si>
    <t xml:space="preserve">   Rental reduction and contract cancellation</t>
  </si>
  <si>
    <t xml:space="preserve">   Loss (gain) on sale of investment</t>
  </si>
  <si>
    <t>Cash receipt (paid) from other current financial assets</t>
  </si>
  <si>
    <t xml:space="preserve">   Cash paid for liability arising from issuing and offering digital tokens </t>
  </si>
  <si>
    <t xml:space="preserve">   of warrants (Note 34)</t>
  </si>
  <si>
    <t xml:space="preserve">   warrants of subsidiaries</t>
  </si>
  <si>
    <t xml:space="preserve">   Deposit received of leases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</si>
</sst>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  <numFmt numFmtId="167" formatCode="0.0"/>
  </numFmts>
  <fonts count="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0"/>
      <name val="ApFont"/>
    </font>
    <font>
      <i/>
      <sz val="1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6" fillId="0" borderId="0"/>
    <xf numFmtId="0" fontId="2" fillId="0" borderId="0"/>
    <xf numFmtId="0" fontId="1" fillId="0" borderId="0"/>
  </cellStyleXfs>
  <cellXfs count="148">
    <xf numFmtId="0" fontId="0" fillId="0" borderId="0" xfId="0"/>
    <xf numFmtId="0" fontId="3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centerContinuous" vertical="center"/>
    </xf>
    <xf numFmtId="164" fontId="4" fillId="0" borderId="0" xfId="0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right" vertical="center"/>
    </xf>
    <xf numFmtId="0" fontId="4" fillId="0" borderId="0" xfId="0" applyNumberFormat="1" applyFont="1" applyFill="1" applyAlignment="1">
      <alignment vertical="center"/>
    </xf>
    <xf numFmtId="164" fontId="4" fillId="0" borderId="0" xfId="0" applyNumberFormat="1" applyFont="1" applyFill="1" applyAlignment="1">
      <alignment vertical="center"/>
    </xf>
    <xf numFmtId="49" fontId="4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164" fontId="4" fillId="0" borderId="0" xfId="0" quotePrefix="1" applyNumberFormat="1" applyFont="1" applyFill="1" applyAlignment="1">
      <alignment horizontal="left" vertical="center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164" fontId="4" fillId="0" borderId="0" xfId="0" applyNumberFormat="1" applyFont="1" applyFill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4" fillId="0" borderId="5" xfId="0" applyNumberFormat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5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41" fontId="4" fillId="0" borderId="0" xfId="2" applyNumberFormat="1" applyFont="1" applyFill="1" applyBorder="1" applyAlignment="1">
      <alignment horizontal="center" vertical="center"/>
    </xf>
    <xf numFmtId="41" fontId="4" fillId="0" borderId="1" xfId="2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vertical="center"/>
    </xf>
    <xf numFmtId="1" fontId="4" fillId="0" borderId="0" xfId="0" applyNumberFormat="1" applyFont="1" applyFill="1" applyAlignment="1">
      <alignment horizontal="center"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Alignment="1">
      <alignment vertical="center"/>
    </xf>
    <xf numFmtId="165" fontId="8" fillId="0" borderId="0" xfId="0" applyNumberFormat="1" applyFont="1" applyFill="1" applyAlignment="1">
      <alignment vertical="center"/>
    </xf>
    <xf numFmtId="164" fontId="5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right" vertical="center"/>
    </xf>
    <xf numFmtId="49" fontId="5" fillId="0" borderId="0" xfId="0" quotePrefix="1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Fill="1" applyBorder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Alignment="1">
      <alignment horizontal="right" vertical="center"/>
    </xf>
    <xf numFmtId="41" fontId="9" fillId="0" borderId="4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center" vertical="center"/>
    </xf>
    <xf numFmtId="43" fontId="4" fillId="0" borderId="0" xfId="0" applyNumberFormat="1" applyFont="1" applyFill="1" applyBorder="1" applyAlignment="1">
      <alignment horizontal="right" vertical="center"/>
    </xf>
    <xf numFmtId="43" fontId="4" fillId="0" borderId="0" xfId="0" applyNumberFormat="1" applyFont="1" applyFill="1" applyBorder="1" applyAlignment="1">
      <alignment vertical="center"/>
    </xf>
    <xf numFmtId="164" fontId="4" fillId="0" borderId="6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center" vertical="center"/>
    </xf>
    <xf numFmtId="41" fontId="8" fillId="0" borderId="1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right" vertical="center"/>
    </xf>
    <xf numFmtId="1" fontId="9" fillId="0" borderId="0" xfId="0" applyNumberFormat="1" applyFont="1" applyFill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vertical="center"/>
    </xf>
    <xf numFmtId="164" fontId="4" fillId="0" borderId="0" xfId="0" applyNumberFormat="1" applyFont="1" applyAlignment="1">
      <alignment vertical="center"/>
    </xf>
    <xf numFmtId="41" fontId="4" fillId="0" borderId="0" xfId="2" applyNumberFormat="1" applyFont="1" applyAlignment="1">
      <alignment horizontal="center" vertical="center"/>
    </xf>
    <xf numFmtId="166" fontId="4" fillId="0" borderId="4" xfId="0" applyNumberFormat="1" applyFont="1" applyFill="1" applyBorder="1" applyAlignment="1">
      <alignment horizontal="right" vertical="center"/>
    </xf>
    <xf numFmtId="41" fontId="4" fillId="0" borderId="1" xfId="2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0" fontId="4" fillId="0" borderId="0" xfId="0" quotePrefix="1" applyFont="1" applyFill="1" applyAlignment="1">
      <alignment horizontal="left" vertic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41" fontId="4" fillId="0" borderId="2" xfId="0" applyNumberFormat="1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" vertical="center"/>
    </xf>
    <xf numFmtId="38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41" fontId="4" fillId="0" borderId="0" xfId="3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41" fontId="4" fillId="0" borderId="1" xfId="3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41" fontId="4" fillId="0" borderId="6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horizontal="center" vertical="center"/>
    </xf>
    <xf numFmtId="41" fontId="4" fillId="0" borderId="3" xfId="0" applyNumberFormat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41" fontId="4" fillId="0" borderId="4" xfId="0" applyNumberFormat="1" applyFont="1" applyBorder="1" applyAlignment="1">
      <alignment horizontal="center" vertical="center"/>
    </xf>
    <xf numFmtId="167" fontId="7" fillId="0" borderId="0" xfId="0" applyNumberFormat="1" applyFont="1" applyFill="1" applyAlignment="1">
      <alignment horizontal="center" vertical="center"/>
    </xf>
    <xf numFmtId="41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vertical="center"/>
    </xf>
    <xf numFmtId="41" fontId="4" fillId="0" borderId="0" xfId="0" applyNumberFormat="1" applyFont="1" applyBorder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1" fontId="4" fillId="0" borderId="0" xfId="2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right" vertical="center"/>
    </xf>
    <xf numFmtId="164" fontId="3" fillId="0" borderId="0" xfId="0" applyNumberFormat="1" applyFont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164" fontId="4" fillId="0" borderId="0" xfId="0" applyNumberFormat="1" applyFont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</cellXfs>
  <cellStyles count="4">
    <cellStyle name="Normal" xfId="0" builtinId="0"/>
    <cellStyle name="Normal 2" xfId="2" xr:uid="{00000000-0005-0000-0000-000001000000}"/>
    <cellStyle name="Normal 2 2" xfId="3" xr:uid="{AAB9096D-357A-49C4-A5CA-5BC36325C332}"/>
    <cellStyle name="Normal_BS - E" xfId="1" xr:uid="{00000000-0005-0000-0000-000002000000}"/>
  </cellStyles>
  <dxfs count="0"/>
  <tableStyles count="0" defaultTableStyle="TableStyleMedium9" defaultPivotStyle="PivotStyleLight16"/>
  <colors>
    <mruColors>
      <color rgb="FFFFFFCC"/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6"/>
  <sheetViews>
    <sheetView showGridLines="0" view="pageBreakPreview" zoomScale="85" zoomScaleNormal="60" zoomScaleSheetLayoutView="85" workbookViewId="0">
      <selection activeCell="A36" sqref="A36"/>
    </sheetView>
  </sheetViews>
  <sheetFormatPr defaultColWidth="10.7109375" defaultRowHeight="21.95" customHeight="1"/>
  <cols>
    <col min="1" max="1" width="49.7109375" style="8" customWidth="1"/>
    <col min="2" max="2" width="1.7109375" style="9" customWidth="1"/>
    <col min="3" max="3" width="5.7109375" style="8" customWidth="1"/>
    <col min="4" max="4" width="1.7109375" style="9" customWidth="1"/>
    <col min="5" max="5" width="17.140625" style="9" customWidth="1"/>
    <col min="6" max="6" width="1.7109375" style="9" customWidth="1"/>
    <col min="7" max="7" width="17.140625" style="9" customWidth="1"/>
    <col min="8" max="8" width="1.7109375" style="9" customWidth="1"/>
    <col min="9" max="9" width="17.140625" style="9" customWidth="1"/>
    <col min="10" max="10" width="1.7109375" style="9" customWidth="1"/>
    <col min="11" max="11" width="19.28515625" style="9" bestFit="1" customWidth="1"/>
    <col min="12" max="12" width="1.5703125" style="9" customWidth="1"/>
    <col min="13" max="16384" width="10.7109375" style="9"/>
  </cols>
  <sheetData>
    <row r="1" spans="1:11" s="5" customFormat="1" ht="21.95" customHeight="1">
      <c r="A1" s="1" t="s">
        <v>116</v>
      </c>
      <c r="B1" s="2"/>
      <c r="C1" s="3"/>
      <c r="D1" s="4"/>
      <c r="E1" s="4"/>
      <c r="F1" s="4"/>
      <c r="G1" s="4"/>
      <c r="H1" s="4"/>
      <c r="I1" s="4"/>
      <c r="J1" s="4"/>
      <c r="K1" s="4"/>
    </row>
    <row r="2" spans="1:11" s="5" customFormat="1" ht="21.95" customHeight="1">
      <c r="A2" s="1" t="s">
        <v>96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21.95" customHeight="1">
      <c r="A3" s="6" t="s">
        <v>301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21.95" customHeight="1">
      <c r="B4" s="4"/>
      <c r="C4" s="3"/>
      <c r="D4" s="4"/>
      <c r="E4" s="4"/>
      <c r="F4" s="4"/>
      <c r="G4" s="4"/>
      <c r="H4" s="4"/>
      <c r="I4" s="4"/>
      <c r="J4" s="4"/>
      <c r="K4" s="7" t="s">
        <v>104</v>
      </c>
    </row>
    <row r="5" spans="1:11" ht="21.95" customHeight="1">
      <c r="E5" s="143" t="s">
        <v>0</v>
      </c>
      <c r="F5" s="143"/>
      <c r="G5" s="143"/>
      <c r="H5" s="4"/>
      <c r="I5" s="143" t="s">
        <v>1</v>
      </c>
      <c r="J5" s="143"/>
      <c r="K5" s="143"/>
    </row>
    <row r="6" spans="1:11" ht="21.95" customHeight="1">
      <c r="C6" s="58" t="s">
        <v>2</v>
      </c>
      <c r="E6" s="62" t="s">
        <v>302</v>
      </c>
      <c r="F6" s="10"/>
      <c r="G6" s="62" t="s">
        <v>303</v>
      </c>
      <c r="H6" s="10"/>
      <c r="I6" s="62" t="s">
        <v>302</v>
      </c>
      <c r="J6" s="10"/>
      <c r="K6" s="62" t="s">
        <v>303</v>
      </c>
    </row>
    <row r="7" spans="1:11" ht="21.95" customHeight="1">
      <c r="C7" s="58"/>
      <c r="D7" s="22"/>
      <c r="E7" s="59" t="s">
        <v>101</v>
      </c>
      <c r="F7" s="60"/>
      <c r="G7" s="59" t="s">
        <v>103</v>
      </c>
      <c r="H7" s="60"/>
      <c r="I7" s="59" t="s">
        <v>101</v>
      </c>
      <c r="J7" s="61"/>
      <c r="K7" s="59" t="s">
        <v>103</v>
      </c>
    </row>
    <row r="8" spans="1:11" ht="21.95" customHeight="1">
      <c r="C8" s="11"/>
      <c r="E8" s="12" t="s">
        <v>102</v>
      </c>
      <c r="F8" s="10"/>
      <c r="G8" s="12"/>
      <c r="H8" s="10"/>
      <c r="I8" s="12" t="s">
        <v>102</v>
      </c>
      <c r="J8" s="13"/>
      <c r="K8" s="12"/>
    </row>
    <row r="9" spans="1:11" ht="21.95" customHeight="1">
      <c r="A9" s="1" t="s">
        <v>3</v>
      </c>
      <c r="C9" s="24"/>
    </row>
    <row r="10" spans="1:11" ht="21.95" customHeight="1">
      <c r="A10" s="1" t="s">
        <v>4</v>
      </c>
      <c r="C10" s="24"/>
    </row>
    <row r="11" spans="1:11" ht="21.95" customHeight="1">
      <c r="A11" s="14" t="s">
        <v>5</v>
      </c>
      <c r="B11" s="15"/>
      <c r="C11" s="38"/>
      <c r="E11" s="28">
        <v>984079</v>
      </c>
      <c r="F11" s="28"/>
      <c r="G11" s="28">
        <v>1380789</v>
      </c>
      <c r="H11" s="28"/>
      <c r="I11" s="28">
        <v>120918</v>
      </c>
      <c r="J11" s="28"/>
      <c r="K11" s="28">
        <v>76916</v>
      </c>
    </row>
    <row r="12" spans="1:11" ht="21.95" customHeight="1">
      <c r="A12" s="14" t="s">
        <v>87</v>
      </c>
      <c r="C12" s="38" t="s">
        <v>310</v>
      </c>
      <c r="D12" s="65"/>
      <c r="E12" s="28">
        <v>673477</v>
      </c>
      <c r="F12" s="28"/>
      <c r="G12" s="28">
        <v>462779</v>
      </c>
      <c r="H12" s="94"/>
      <c r="I12" s="28">
        <v>636</v>
      </c>
      <c r="J12" s="94"/>
      <c r="K12" s="28">
        <v>2123</v>
      </c>
    </row>
    <row r="13" spans="1:11" ht="21.95" customHeight="1">
      <c r="A13" s="14" t="s">
        <v>358</v>
      </c>
      <c r="C13" s="38">
        <v>2</v>
      </c>
      <c r="D13" s="65"/>
      <c r="E13" s="28">
        <v>0</v>
      </c>
      <c r="F13" s="28"/>
      <c r="G13" s="28">
        <v>0</v>
      </c>
      <c r="H13" s="94"/>
      <c r="I13" s="28">
        <v>15000</v>
      </c>
      <c r="J13" s="94"/>
      <c r="K13" s="28">
        <v>2707000</v>
      </c>
    </row>
    <row r="14" spans="1:11" ht="21.95" customHeight="1">
      <c r="A14" s="14" t="s">
        <v>89</v>
      </c>
      <c r="B14" s="5"/>
      <c r="C14" s="38">
        <v>4</v>
      </c>
      <c r="E14" s="28">
        <v>995056</v>
      </c>
      <c r="F14" s="28"/>
      <c r="G14" s="28">
        <v>979410</v>
      </c>
      <c r="H14" s="28"/>
      <c r="I14" s="28">
        <v>0</v>
      </c>
      <c r="J14" s="28"/>
      <c r="K14" s="28">
        <v>0</v>
      </c>
    </row>
    <row r="15" spans="1:11" ht="21.95" customHeight="1">
      <c r="A15" s="14" t="s">
        <v>148</v>
      </c>
      <c r="C15" s="38">
        <v>5</v>
      </c>
      <c r="E15" s="28">
        <v>69925</v>
      </c>
      <c r="F15" s="28"/>
      <c r="G15" s="28">
        <v>90192</v>
      </c>
      <c r="H15" s="28"/>
      <c r="I15" s="28">
        <v>0</v>
      </c>
      <c r="J15" s="28"/>
      <c r="K15" s="28">
        <v>0</v>
      </c>
    </row>
    <row r="16" spans="1:11" ht="21.95" customHeight="1">
      <c r="A16" s="14" t="s">
        <v>105</v>
      </c>
      <c r="B16" s="5"/>
      <c r="C16" s="38" t="s">
        <v>311</v>
      </c>
      <c r="E16" s="28">
        <v>303596</v>
      </c>
      <c r="F16" s="28"/>
      <c r="G16" s="28">
        <v>346602</v>
      </c>
      <c r="H16" s="28"/>
      <c r="I16" s="28">
        <v>596</v>
      </c>
      <c r="J16" s="28"/>
      <c r="K16" s="28">
        <v>3461</v>
      </c>
    </row>
    <row r="17" spans="1:11" ht="21.95" customHeight="1">
      <c r="A17" s="14" t="s">
        <v>179</v>
      </c>
      <c r="B17" s="5"/>
      <c r="C17" s="38">
        <v>7</v>
      </c>
      <c r="E17" s="28">
        <v>49391</v>
      </c>
      <c r="F17" s="28"/>
      <c r="G17" s="28">
        <v>26630</v>
      </c>
      <c r="H17" s="28"/>
      <c r="I17" s="28">
        <v>0</v>
      </c>
      <c r="J17" s="28"/>
      <c r="K17" s="28">
        <v>0</v>
      </c>
    </row>
    <row r="18" spans="1:11" ht="21.95" customHeight="1">
      <c r="A18" s="14" t="s">
        <v>180</v>
      </c>
      <c r="B18" s="5"/>
      <c r="C18" s="38">
        <v>8</v>
      </c>
      <c r="E18" s="28">
        <v>138591</v>
      </c>
      <c r="F18" s="28"/>
      <c r="G18" s="28">
        <v>222365</v>
      </c>
      <c r="H18" s="28"/>
      <c r="I18" s="28">
        <v>0</v>
      </c>
      <c r="J18" s="28"/>
      <c r="K18" s="28">
        <v>0</v>
      </c>
    </row>
    <row r="19" spans="1:11" ht="21.95" customHeight="1">
      <c r="A19" s="14" t="s">
        <v>182</v>
      </c>
      <c r="B19" s="5"/>
      <c r="C19" s="38">
        <v>9</v>
      </c>
      <c r="E19" s="28">
        <v>74124</v>
      </c>
      <c r="F19" s="28"/>
      <c r="G19" s="28">
        <v>53080</v>
      </c>
      <c r="H19" s="28"/>
      <c r="I19" s="28">
        <v>0</v>
      </c>
      <c r="J19" s="28"/>
      <c r="K19" s="28">
        <v>0</v>
      </c>
    </row>
    <row r="20" spans="1:11" ht="21.95" customHeight="1">
      <c r="A20" s="14" t="s">
        <v>131</v>
      </c>
      <c r="B20" s="5"/>
      <c r="C20" s="38">
        <v>13</v>
      </c>
      <c r="E20" s="28">
        <v>0</v>
      </c>
      <c r="F20" s="28"/>
      <c r="G20" s="28">
        <v>2755500</v>
      </c>
      <c r="H20" s="28"/>
      <c r="I20" s="28">
        <v>0</v>
      </c>
      <c r="J20" s="28"/>
      <c r="K20" s="28">
        <v>0</v>
      </c>
    </row>
    <row r="21" spans="1:11" ht="21.95" customHeight="1">
      <c r="A21" s="14" t="s">
        <v>191</v>
      </c>
      <c r="B21" s="5"/>
      <c r="C21" s="38">
        <v>14</v>
      </c>
      <c r="E21" s="28">
        <v>0</v>
      </c>
      <c r="F21" s="28"/>
      <c r="G21" s="28">
        <v>79836</v>
      </c>
      <c r="H21" s="28"/>
      <c r="I21" s="28">
        <v>0</v>
      </c>
      <c r="J21" s="28"/>
      <c r="K21" s="28">
        <v>0</v>
      </c>
    </row>
    <row r="22" spans="1:11" ht="21.95" customHeight="1">
      <c r="A22" s="14" t="s">
        <v>232</v>
      </c>
      <c r="B22" s="5"/>
      <c r="C22" s="38"/>
      <c r="E22" s="28"/>
      <c r="F22" s="28"/>
      <c r="G22" s="28"/>
      <c r="H22" s="28"/>
      <c r="I22" s="28"/>
      <c r="J22" s="28"/>
      <c r="K22" s="28"/>
    </row>
    <row r="23" spans="1:11" ht="21.95" customHeight="1">
      <c r="A23" s="14" t="s">
        <v>233</v>
      </c>
      <c r="B23" s="5"/>
      <c r="C23" s="38">
        <v>15</v>
      </c>
      <c r="E23" s="28">
        <v>399022</v>
      </c>
      <c r="F23" s="28"/>
      <c r="G23" s="28">
        <v>326628</v>
      </c>
      <c r="H23" s="28"/>
      <c r="I23" s="28">
        <v>0</v>
      </c>
      <c r="J23" s="28"/>
      <c r="K23" s="28">
        <v>0</v>
      </c>
    </row>
    <row r="24" spans="1:11" ht="21.95" customHeight="1">
      <c r="A24" s="14" t="s">
        <v>211</v>
      </c>
      <c r="B24" s="5"/>
      <c r="C24" s="38"/>
      <c r="E24" s="28">
        <v>232051</v>
      </c>
      <c r="F24" s="28"/>
      <c r="G24" s="28">
        <v>227191</v>
      </c>
      <c r="H24" s="28"/>
      <c r="I24" s="28">
        <v>1175</v>
      </c>
      <c r="J24" s="28"/>
      <c r="K24" s="28">
        <v>0</v>
      </c>
    </row>
    <row r="25" spans="1:11" ht="21.95" customHeight="1">
      <c r="A25" s="14" t="s">
        <v>234</v>
      </c>
      <c r="B25" s="5"/>
      <c r="C25" s="38">
        <v>10</v>
      </c>
      <c r="E25" s="28">
        <v>2300617</v>
      </c>
      <c r="F25" s="28"/>
      <c r="G25" s="28">
        <v>1166279</v>
      </c>
      <c r="H25" s="28"/>
      <c r="I25" s="28">
        <v>1119808</v>
      </c>
      <c r="J25" s="28"/>
      <c r="K25" s="28">
        <v>0</v>
      </c>
    </row>
    <row r="26" spans="1:11" ht="21.95" customHeight="1">
      <c r="A26" s="14" t="s">
        <v>6</v>
      </c>
      <c r="C26" s="38">
        <v>11</v>
      </c>
      <c r="E26" s="28">
        <v>1081124</v>
      </c>
      <c r="F26" s="28"/>
      <c r="G26" s="28">
        <v>703247</v>
      </c>
      <c r="H26" s="28"/>
      <c r="I26" s="28">
        <v>49387</v>
      </c>
      <c r="J26" s="28"/>
      <c r="K26" s="28">
        <v>47374</v>
      </c>
    </row>
    <row r="27" spans="1:11" ht="21.95" customHeight="1">
      <c r="A27" s="1" t="s">
        <v>7</v>
      </c>
      <c r="C27" s="38"/>
      <c r="E27" s="95">
        <f>SUM(E11:E26)</f>
        <v>7301053</v>
      </c>
      <c r="F27" s="28"/>
      <c r="G27" s="95">
        <f>SUM(G11:G26)</f>
        <v>8820528</v>
      </c>
      <c r="H27" s="28"/>
      <c r="I27" s="95">
        <f>SUM(I11:I26)</f>
        <v>1307520</v>
      </c>
      <c r="J27" s="28"/>
      <c r="K27" s="95">
        <f>SUM(K11:K26)</f>
        <v>2836874</v>
      </c>
    </row>
    <row r="28" spans="1:11" ht="21.95" customHeight="1">
      <c r="A28" s="1" t="s">
        <v>8</v>
      </c>
      <c r="C28" s="38"/>
      <c r="E28" s="28"/>
      <c r="F28" s="28"/>
      <c r="G28" s="28"/>
      <c r="H28" s="28"/>
      <c r="I28" s="28"/>
      <c r="J28" s="28"/>
      <c r="K28" s="28"/>
    </row>
    <row r="29" spans="1:11" ht="21.95" customHeight="1">
      <c r="A29" s="14" t="s">
        <v>146</v>
      </c>
      <c r="C29" s="38">
        <v>12</v>
      </c>
      <c r="E29" s="28">
        <v>2763</v>
      </c>
      <c r="F29" s="28"/>
      <c r="G29" s="28">
        <v>3937</v>
      </c>
      <c r="H29" s="28"/>
      <c r="I29" s="28">
        <v>0</v>
      </c>
      <c r="J29" s="28"/>
      <c r="K29" s="28">
        <v>0</v>
      </c>
    </row>
    <row r="30" spans="1:11" ht="21.95" customHeight="1">
      <c r="A30" s="14" t="s">
        <v>132</v>
      </c>
      <c r="C30" s="38">
        <v>13</v>
      </c>
      <c r="E30" s="28">
        <v>0</v>
      </c>
      <c r="F30" s="28"/>
      <c r="G30" s="28">
        <v>255232</v>
      </c>
      <c r="H30" s="28"/>
      <c r="I30" s="28">
        <v>0</v>
      </c>
      <c r="J30" s="28"/>
      <c r="K30" s="28">
        <v>0</v>
      </c>
    </row>
    <row r="31" spans="1:11" ht="21.95" customHeight="1">
      <c r="A31" s="14" t="s">
        <v>149</v>
      </c>
      <c r="C31" s="38"/>
      <c r="E31" s="28"/>
      <c r="F31" s="28"/>
      <c r="G31" s="28"/>
      <c r="H31" s="28"/>
      <c r="I31" s="28"/>
      <c r="J31" s="28"/>
      <c r="K31" s="28"/>
    </row>
    <row r="32" spans="1:11" ht="21.95" customHeight="1">
      <c r="A32" s="14" t="s">
        <v>107</v>
      </c>
      <c r="C32" s="38">
        <v>15</v>
      </c>
      <c r="E32" s="28">
        <v>11745140</v>
      </c>
      <c r="F32" s="28"/>
      <c r="G32" s="28">
        <v>9256099</v>
      </c>
      <c r="H32" s="28"/>
      <c r="I32" s="28">
        <v>0</v>
      </c>
      <c r="J32" s="28"/>
      <c r="K32" s="28">
        <v>0</v>
      </c>
    </row>
    <row r="33" spans="1:11" ht="21.95" customHeight="1">
      <c r="A33" s="14" t="s">
        <v>235</v>
      </c>
      <c r="C33" s="38">
        <v>16</v>
      </c>
      <c r="E33" s="28">
        <v>169528</v>
      </c>
      <c r="F33" s="28"/>
      <c r="G33" s="28">
        <v>200913</v>
      </c>
      <c r="H33" s="28"/>
      <c r="I33" s="28">
        <v>0</v>
      </c>
      <c r="J33" s="28"/>
      <c r="K33" s="28">
        <v>0</v>
      </c>
    </row>
    <row r="34" spans="1:11" ht="21.95" customHeight="1">
      <c r="A34" s="14" t="s">
        <v>300</v>
      </c>
      <c r="C34" s="38">
        <v>17</v>
      </c>
      <c r="E34" s="28">
        <v>0</v>
      </c>
      <c r="F34" s="28"/>
      <c r="G34" s="28">
        <v>189000</v>
      </c>
      <c r="H34" s="28"/>
      <c r="I34" s="28">
        <v>0</v>
      </c>
      <c r="J34" s="28"/>
      <c r="K34" s="28">
        <v>439000</v>
      </c>
    </row>
    <row r="35" spans="1:11" ht="21.95" customHeight="1">
      <c r="A35" s="14" t="s">
        <v>9</v>
      </c>
      <c r="C35" s="38">
        <v>17</v>
      </c>
      <c r="E35" s="28">
        <v>0</v>
      </c>
      <c r="F35" s="28"/>
      <c r="G35" s="28">
        <v>0</v>
      </c>
      <c r="H35" s="28"/>
      <c r="I35" s="28">
        <v>6135709</v>
      </c>
      <c r="J35" s="28"/>
      <c r="K35" s="28">
        <v>4978210</v>
      </c>
    </row>
    <row r="36" spans="1:11" ht="21.95" customHeight="1">
      <c r="A36" s="14" t="s">
        <v>359</v>
      </c>
      <c r="C36" s="38">
        <v>18</v>
      </c>
      <c r="E36" s="28">
        <v>2498070</v>
      </c>
      <c r="F36" s="28"/>
      <c r="G36" s="28">
        <v>1268489</v>
      </c>
      <c r="H36" s="28"/>
      <c r="I36" s="28">
        <v>2498070</v>
      </c>
      <c r="J36" s="28"/>
      <c r="K36" s="28">
        <v>1268489</v>
      </c>
    </row>
    <row r="37" spans="1:11" ht="21.95" customHeight="1">
      <c r="A37" s="14" t="s">
        <v>360</v>
      </c>
      <c r="B37" s="5"/>
      <c r="C37" s="38">
        <v>19</v>
      </c>
      <c r="E37" s="28">
        <v>3218427</v>
      </c>
      <c r="F37" s="28"/>
      <c r="G37" s="28">
        <v>3010780</v>
      </c>
      <c r="H37" s="28"/>
      <c r="I37" s="28">
        <v>515790</v>
      </c>
      <c r="J37" s="28"/>
      <c r="K37" s="28">
        <v>531956</v>
      </c>
    </row>
    <row r="38" spans="1:11" ht="21.95" customHeight="1">
      <c r="A38" s="14" t="s">
        <v>150</v>
      </c>
      <c r="B38" s="5"/>
      <c r="C38" s="38">
        <v>20</v>
      </c>
      <c r="E38" s="28">
        <v>787817</v>
      </c>
      <c r="F38" s="28"/>
      <c r="G38" s="28">
        <v>793139</v>
      </c>
      <c r="H38" s="28"/>
      <c r="I38" s="28">
        <v>49806</v>
      </c>
      <c r="J38" s="28"/>
      <c r="K38" s="28">
        <v>37023</v>
      </c>
    </row>
    <row r="39" spans="1:11" ht="21.95" customHeight="1">
      <c r="A39" s="96" t="s">
        <v>236</v>
      </c>
      <c r="B39" s="5"/>
      <c r="C39" s="38">
        <v>21</v>
      </c>
      <c r="E39" s="28">
        <v>606304</v>
      </c>
      <c r="F39" s="28"/>
      <c r="G39" s="28">
        <v>658190</v>
      </c>
      <c r="H39" s="28"/>
      <c r="I39" s="28">
        <v>0</v>
      </c>
      <c r="J39" s="28"/>
      <c r="K39" s="28">
        <v>0</v>
      </c>
    </row>
    <row r="40" spans="1:11" ht="21.95" customHeight="1">
      <c r="A40" s="14" t="s">
        <v>164</v>
      </c>
      <c r="B40" s="5"/>
      <c r="C40" s="38">
        <v>22</v>
      </c>
      <c r="E40" s="28">
        <v>295645</v>
      </c>
      <c r="F40" s="28"/>
      <c r="G40" s="28">
        <v>295645</v>
      </c>
      <c r="H40" s="28"/>
      <c r="I40" s="28">
        <v>0</v>
      </c>
      <c r="J40" s="28"/>
      <c r="K40" s="28">
        <v>0</v>
      </c>
    </row>
    <row r="41" spans="1:11" ht="21.95" customHeight="1">
      <c r="A41" s="14" t="s">
        <v>151</v>
      </c>
      <c r="B41" s="5"/>
      <c r="C41" s="38">
        <v>23</v>
      </c>
      <c r="E41" s="28">
        <v>200512</v>
      </c>
      <c r="F41" s="28"/>
      <c r="G41" s="28">
        <v>446508</v>
      </c>
      <c r="H41" s="28"/>
      <c r="I41" s="28">
        <v>33988</v>
      </c>
      <c r="J41" s="28"/>
      <c r="K41" s="28">
        <v>36938</v>
      </c>
    </row>
    <row r="42" spans="1:11" ht="21.95" customHeight="1">
      <c r="A42" s="14" t="s">
        <v>237</v>
      </c>
      <c r="C42" s="38">
        <v>2</v>
      </c>
      <c r="E42" s="28">
        <v>298612</v>
      </c>
      <c r="F42" s="28"/>
      <c r="G42" s="28">
        <v>294006</v>
      </c>
      <c r="H42" s="28"/>
      <c r="I42" s="28">
        <v>202</v>
      </c>
      <c r="J42" s="28"/>
      <c r="K42" s="28">
        <v>833</v>
      </c>
    </row>
    <row r="43" spans="1:11" ht="21.95" customHeight="1">
      <c r="A43" s="14" t="s">
        <v>141</v>
      </c>
      <c r="E43" s="28">
        <v>194360</v>
      </c>
      <c r="F43" s="28"/>
      <c r="G43" s="28">
        <v>379749</v>
      </c>
      <c r="H43" s="28"/>
      <c r="I43" s="28">
        <v>0</v>
      </c>
      <c r="J43" s="28"/>
      <c r="K43" s="28">
        <v>0</v>
      </c>
    </row>
    <row r="44" spans="1:11" ht="21.95" customHeight="1">
      <c r="A44" s="14" t="s">
        <v>10</v>
      </c>
      <c r="C44" s="38">
        <v>24</v>
      </c>
      <c r="E44" s="97">
        <v>50786</v>
      </c>
      <c r="F44" s="28"/>
      <c r="G44" s="97">
        <v>28874</v>
      </c>
      <c r="H44" s="28"/>
      <c r="I44" s="97">
        <v>15</v>
      </c>
      <c r="J44" s="28"/>
      <c r="K44" s="97">
        <v>21</v>
      </c>
    </row>
    <row r="45" spans="1:11" ht="21.95" customHeight="1">
      <c r="A45" s="1" t="s">
        <v>11</v>
      </c>
      <c r="E45" s="28">
        <f>SUM(E29:E44)</f>
        <v>20067964</v>
      </c>
      <c r="F45" s="28"/>
      <c r="G45" s="28">
        <f>SUM(G29:G44)</f>
        <v>17080561</v>
      </c>
      <c r="H45" s="28"/>
      <c r="I45" s="28">
        <f>SUM(I29:I44)</f>
        <v>9233580</v>
      </c>
      <c r="J45" s="28"/>
      <c r="K45" s="28">
        <f>SUM(K29:K44)</f>
        <v>7292470</v>
      </c>
    </row>
    <row r="46" spans="1:11" ht="21.95" customHeight="1" thickBot="1">
      <c r="A46" s="1" t="s">
        <v>12</v>
      </c>
      <c r="E46" s="98">
        <f>E45+E27</f>
        <v>27369017</v>
      </c>
      <c r="F46" s="28"/>
      <c r="G46" s="98">
        <f>G45+G27</f>
        <v>25901089</v>
      </c>
      <c r="H46" s="28"/>
      <c r="I46" s="98">
        <f>I45+I27</f>
        <v>10541100</v>
      </c>
      <c r="J46" s="28"/>
      <c r="K46" s="98">
        <f>K45+K27</f>
        <v>10129344</v>
      </c>
    </row>
    <row r="47" spans="1:11" ht="21.95" customHeight="1" thickTop="1"/>
    <row r="48" spans="1:11" ht="21.95" customHeight="1">
      <c r="A48" s="18" t="s">
        <v>275</v>
      </c>
      <c r="B48" s="15"/>
      <c r="C48" s="9"/>
    </row>
    <row r="49" spans="1:11" s="5" customFormat="1" ht="21.95" customHeight="1">
      <c r="A49" s="1" t="s">
        <v>116</v>
      </c>
      <c r="B49" s="2"/>
      <c r="C49" s="3"/>
      <c r="D49" s="4"/>
      <c r="E49" s="4"/>
      <c r="F49" s="4"/>
      <c r="G49" s="4"/>
      <c r="H49" s="4"/>
      <c r="I49" s="4"/>
      <c r="J49" s="4"/>
      <c r="K49" s="4"/>
    </row>
    <row r="50" spans="1:11" s="5" customFormat="1" ht="21.95" customHeight="1">
      <c r="A50" s="1" t="s">
        <v>97</v>
      </c>
      <c r="B50" s="4"/>
      <c r="C50" s="3"/>
      <c r="D50" s="4"/>
      <c r="E50" s="4"/>
      <c r="F50" s="4"/>
      <c r="G50" s="4"/>
      <c r="H50" s="4"/>
      <c r="I50" s="4"/>
      <c r="J50" s="4"/>
      <c r="K50" s="4"/>
    </row>
    <row r="51" spans="1:11" s="5" customFormat="1" ht="21.95" customHeight="1">
      <c r="A51" s="6" t="s">
        <v>301</v>
      </c>
      <c r="B51" s="4"/>
      <c r="C51" s="3"/>
      <c r="D51" s="4"/>
      <c r="E51" s="4"/>
      <c r="F51" s="4"/>
      <c r="G51" s="4"/>
      <c r="H51" s="4"/>
      <c r="I51" s="4"/>
      <c r="J51" s="4"/>
      <c r="K51" s="4"/>
    </row>
    <row r="52" spans="1:11" s="5" customFormat="1" ht="21.95" customHeight="1">
      <c r="B52" s="4"/>
      <c r="C52" s="3"/>
      <c r="D52" s="4"/>
      <c r="E52" s="4"/>
      <c r="F52" s="4"/>
      <c r="G52" s="4"/>
      <c r="H52" s="4"/>
      <c r="I52" s="4"/>
      <c r="J52" s="4"/>
      <c r="K52" s="7" t="s">
        <v>104</v>
      </c>
    </row>
    <row r="53" spans="1:11" ht="21.95" customHeight="1">
      <c r="E53" s="143" t="s">
        <v>0</v>
      </c>
      <c r="F53" s="143"/>
      <c r="G53" s="143"/>
      <c r="H53" s="4"/>
      <c r="I53" s="143" t="s">
        <v>1</v>
      </c>
      <c r="J53" s="143"/>
      <c r="K53" s="143"/>
    </row>
    <row r="54" spans="1:11" ht="21.95" customHeight="1">
      <c r="C54" s="58" t="s">
        <v>2</v>
      </c>
      <c r="E54" s="62" t="s">
        <v>302</v>
      </c>
      <c r="F54" s="10"/>
      <c r="G54" s="62" t="s">
        <v>303</v>
      </c>
      <c r="H54" s="10"/>
      <c r="I54" s="62" t="s">
        <v>302</v>
      </c>
      <c r="J54" s="10"/>
      <c r="K54" s="62" t="s">
        <v>303</v>
      </c>
    </row>
    <row r="55" spans="1:11" ht="21.95" customHeight="1">
      <c r="C55" s="58"/>
      <c r="D55" s="22"/>
      <c r="E55" s="59" t="s">
        <v>101</v>
      </c>
      <c r="F55" s="60"/>
      <c r="G55" s="59" t="s">
        <v>103</v>
      </c>
      <c r="H55" s="60"/>
      <c r="I55" s="59" t="s">
        <v>101</v>
      </c>
      <c r="J55" s="61"/>
      <c r="K55" s="59" t="s">
        <v>103</v>
      </c>
    </row>
    <row r="56" spans="1:11" ht="21.95" customHeight="1">
      <c r="C56" s="11"/>
      <c r="E56" s="12" t="s">
        <v>102</v>
      </c>
      <c r="F56" s="10"/>
      <c r="G56" s="12"/>
      <c r="H56" s="10"/>
      <c r="I56" s="12" t="s">
        <v>102</v>
      </c>
      <c r="J56" s="13"/>
      <c r="K56" s="12"/>
    </row>
    <row r="57" spans="1:11" ht="21.95" customHeight="1">
      <c r="A57" s="1" t="s">
        <v>13</v>
      </c>
      <c r="C57" s="24"/>
    </row>
    <row r="58" spans="1:11" ht="21.95" customHeight="1">
      <c r="A58" s="1" t="s">
        <v>14</v>
      </c>
      <c r="C58" s="24"/>
    </row>
    <row r="59" spans="1:11" ht="21.95" customHeight="1">
      <c r="A59" s="14" t="s">
        <v>152</v>
      </c>
      <c r="C59" s="24"/>
    </row>
    <row r="60" spans="1:11" ht="21.95" customHeight="1">
      <c r="A60" s="14" t="s">
        <v>153</v>
      </c>
      <c r="B60" s="5"/>
      <c r="C60" s="38">
        <v>25</v>
      </c>
      <c r="E60" s="28">
        <v>1248502</v>
      </c>
      <c r="F60" s="35"/>
      <c r="G60" s="35">
        <v>3815907</v>
      </c>
      <c r="H60" s="35"/>
      <c r="I60" s="35">
        <v>0</v>
      </c>
      <c r="J60" s="35"/>
      <c r="K60" s="35">
        <v>2294810</v>
      </c>
    </row>
    <row r="61" spans="1:11" ht="21.95" customHeight="1">
      <c r="A61" s="14" t="s">
        <v>88</v>
      </c>
      <c r="C61" s="38" t="s">
        <v>312</v>
      </c>
      <c r="E61" s="28">
        <v>504966</v>
      </c>
      <c r="F61" s="35"/>
      <c r="G61" s="35">
        <v>438384</v>
      </c>
      <c r="H61" s="35"/>
      <c r="I61" s="35">
        <v>25985</v>
      </c>
      <c r="J61" s="35"/>
      <c r="K61" s="35">
        <v>27855</v>
      </c>
    </row>
    <row r="62" spans="1:11" ht="21.95" customHeight="1">
      <c r="A62" s="14" t="s">
        <v>278</v>
      </c>
      <c r="C62" s="38">
        <v>2</v>
      </c>
      <c r="E62" s="28">
        <v>314539</v>
      </c>
      <c r="F62" s="35"/>
      <c r="G62" s="35">
        <v>392065</v>
      </c>
      <c r="H62" s="35"/>
      <c r="I62" s="35">
        <v>0</v>
      </c>
      <c r="J62" s="35"/>
      <c r="K62" s="35">
        <v>0</v>
      </c>
    </row>
    <row r="63" spans="1:11" ht="21.95" customHeight="1">
      <c r="A63" s="14" t="s">
        <v>154</v>
      </c>
      <c r="C63" s="38">
        <v>25</v>
      </c>
      <c r="E63" s="28">
        <v>99929</v>
      </c>
      <c r="F63" s="35"/>
      <c r="G63" s="35">
        <v>196628</v>
      </c>
      <c r="H63" s="35"/>
      <c r="I63" s="35">
        <v>99929</v>
      </c>
      <c r="J63" s="35"/>
      <c r="K63" s="35">
        <v>196628</v>
      </c>
    </row>
    <row r="64" spans="1:11" ht="21.95" customHeight="1">
      <c r="A64" s="14" t="s">
        <v>181</v>
      </c>
      <c r="C64" s="38">
        <v>27</v>
      </c>
      <c r="E64" s="28">
        <v>287811</v>
      </c>
      <c r="F64" s="90"/>
      <c r="G64" s="90">
        <v>359356</v>
      </c>
      <c r="H64" s="90"/>
      <c r="I64" s="35">
        <v>0</v>
      </c>
      <c r="J64" s="90"/>
      <c r="K64" s="35">
        <v>0</v>
      </c>
    </row>
    <row r="65" spans="1:11" ht="21.95" customHeight="1">
      <c r="A65" s="14" t="s">
        <v>187</v>
      </c>
      <c r="C65" s="38">
        <v>28</v>
      </c>
      <c r="E65" s="28">
        <v>206918</v>
      </c>
      <c r="F65" s="90"/>
      <c r="G65" s="90">
        <v>212104</v>
      </c>
      <c r="H65" s="90"/>
      <c r="I65" s="35">
        <v>0</v>
      </c>
      <c r="J65" s="90"/>
      <c r="K65" s="35">
        <v>0</v>
      </c>
    </row>
    <row r="66" spans="1:11" ht="21.95" customHeight="1">
      <c r="A66" s="14" t="s">
        <v>15</v>
      </c>
      <c r="C66" s="38">
        <v>29</v>
      </c>
      <c r="E66" s="28">
        <v>317823</v>
      </c>
      <c r="F66" s="35"/>
      <c r="G66" s="35">
        <v>349484</v>
      </c>
      <c r="H66" s="35"/>
      <c r="I66" s="35">
        <v>0</v>
      </c>
      <c r="J66" s="35"/>
      <c r="K66" s="35">
        <v>7502</v>
      </c>
    </row>
    <row r="67" spans="1:11" ht="21.95" customHeight="1">
      <c r="A67" s="99" t="s">
        <v>238</v>
      </c>
      <c r="C67" s="38">
        <v>30</v>
      </c>
      <c r="E67" s="28">
        <v>402814</v>
      </c>
      <c r="F67" s="35"/>
      <c r="G67" s="35">
        <v>395009</v>
      </c>
      <c r="H67" s="35"/>
      <c r="I67" s="35">
        <v>4791</v>
      </c>
      <c r="J67" s="35"/>
      <c r="K67" s="9">
        <v>4916</v>
      </c>
    </row>
    <row r="68" spans="1:11" ht="21.95" customHeight="1">
      <c r="A68" s="99" t="s">
        <v>286</v>
      </c>
      <c r="C68" s="38">
        <v>31</v>
      </c>
      <c r="E68" s="29">
        <v>0</v>
      </c>
      <c r="F68" s="35"/>
      <c r="G68" s="35">
        <v>149035</v>
      </c>
      <c r="H68" s="35"/>
      <c r="I68" s="35">
        <v>0</v>
      </c>
      <c r="J68" s="35"/>
      <c r="K68" s="35">
        <v>149035</v>
      </c>
    </row>
    <row r="69" spans="1:11" ht="21.95" customHeight="1">
      <c r="A69" s="14" t="s">
        <v>239</v>
      </c>
      <c r="C69" s="38">
        <v>31</v>
      </c>
      <c r="E69" s="28">
        <v>2569775</v>
      </c>
      <c r="F69" s="35"/>
      <c r="G69" s="35">
        <v>3072802</v>
      </c>
      <c r="H69" s="35"/>
      <c r="I69" s="35">
        <v>0</v>
      </c>
      <c r="J69" s="35"/>
      <c r="K69" s="35">
        <v>1999519</v>
      </c>
    </row>
    <row r="70" spans="1:11" ht="21.95" customHeight="1">
      <c r="A70" s="14" t="s">
        <v>16</v>
      </c>
      <c r="C70" s="38"/>
      <c r="E70" s="28">
        <v>126742</v>
      </c>
      <c r="F70" s="35"/>
      <c r="G70" s="35">
        <v>66139</v>
      </c>
      <c r="H70" s="35"/>
      <c r="I70" s="35">
        <v>7350</v>
      </c>
      <c r="J70" s="35"/>
      <c r="K70" s="35">
        <v>0</v>
      </c>
    </row>
    <row r="71" spans="1:11" ht="21.95" customHeight="1">
      <c r="A71" s="14" t="s">
        <v>17</v>
      </c>
      <c r="C71" s="38"/>
      <c r="E71" s="28">
        <v>84337</v>
      </c>
      <c r="F71" s="35"/>
      <c r="G71" s="36">
        <v>100316</v>
      </c>
      <c r="H71" s="35"/>
      <c r="I71" s="35">
        <v>21455</v>
      </c>
      <c r="J71" s="35"/>
      <c r="K71" s="35">
        <v>7400</v>
      </c>
    </row>
    <row r="72" spans="1:11" ht="21.95" customHeight="1">
      <c r="A72" s="1" t="s">
        <v>18</v>
      </c>
      <c r="C72" s="38"/>
      <c r="E72" s="100">
        <f>SUM(E60:E71)</f>
        <v>6164156</v>
      </c>
      <c r="F72" s="35"/>
      <c r="G72" s="100">
        <f>SUM(G60:G71)</f>
        <v>9547229</v>
      </c>
      <c r="H72" s="35"/>
      <c r="I72" s="100">
        <f>SUM(I60:I71)</f>
        <v>159510</v>
      </c>
      <c r="J72" s="35"/>
      <c r="K72" s="100">
        <f>SUM(K60:K71)</f>
        <v>4687665</v>
      </c>
    </row>
    <row r="73" spans="1:11" ht="21.95" customHeight="1">
      <c r="A73" s="1" t="s">
        <v>19</v>
      </c>
      <c r="C73" s="38"/>
      <c r="E73" s="35"/>
      <c r="F73" s="35"/>
      <c r="G73" s="35"/>
      <c r="H73" s="35"/>
      <c r="I73" s="35"/>
      <c r="J73" s="35"/>
      <c r="K73" s="35"/>
    </row>
    <row r="74" spans="1:11" ht="21.95" customHeight="1">
      <c r="A74" s="14" t="s">
        <v>106</v>
      </c>
      <c r="C74" s="38">
        <v>29</v>
      </c>
      <c r="E74" s="28">
        <v>699382</v>
      </c>
      <c r="F74" s="35"/>
      <c r="G74" s="35">
        <v>531628</v>
      </c>
      <c r="H74" s="35"/>
      <c r="I74" s="35">
        <v>0</v>
      </c>
      <c r="J74" s="35"/>
      <c r="K74" s="35">
        <v>0</v>
      </c>
    </row>
    <row r="75" spans="1:11" ht="21.95" customHeight="1">
      <c r="A75" s="14" t="s">
        <v>240</v>
      </c>
      <c r="C75" s="38">
        <v>30</v>
      </c>
      <c r="E75" s="35">
        <v>954829</v>
      </c>
      <c r="F75" s="35"/>
      <c r="G75" s="35">
        <v>971677</v>
      </c>
      <c r="H75" s="35"/>
      <c r="I75" s="35">
        <v>22784</v>
      </c>
      <c r="J75" s="35"/>
      <c r="K75" s="35">
        <v>25224</v>
      </c>
    </row>
    <row r="76" spans="1:11" ht="21.95" customHeight="1">
      <c r="A76" s="14" t="s">
        <v>241</v>
      </c>
      <c r="C76" s="38">
        <v>31</v>
      </c>
      <c r="E76" s="35">
        <v>9494161</v>
      </c>
      <c r="F76" s="35"/>
      <c r="G76" s="35">
        <v>7506322</v>
      </c>
      <c r="H76" s="35"/>
      <c r="I76" s="35">
        <v>5115194</v>
      </c>
      <c r="J76" s="35"/>
      <c r="K76" s="35">
        <v>1637282</v>
      </c>
    </row>
    <row r="77" spans="1:11" ht="21.95" customHeight="1">
      <c r="A77" s="14" t="s">
        <v>188</v>
      </c>
      <c r="C77" s="38" t="s">
        <v>313</v>
      </c>
      <c r="E77" s="90">
        <v>352711</v>
      </c>
      <c r="F77" s="90"/>
      <c r="G77" s="90">
        <v>392109</v>
      </c>
      <c r="H77" s="90"/>
      <c r="I77" s="28">
        <v>0</v>
      </c>
      <c r="J77" s="90"/>
      <c r="K77" s="28">
        <v>0</v>
      </c>
    </row>
    <row r="78" spans="1:11" ht="21.95" customHeight="1">
      <c r="A78" s="14" t="s">
        <v>84</v>
      </c>
      <c r="C78" s="38"/>
      <c r="E78" s="35">
        <v>18137</v>
      </c>
      <c r="F78" s="35"/>
      <c r="G78" s="35">
        <v>17638</v>
      </c>
      <c r="H78" s="35"/>
      <c r="I78" s="35">
        <v>6659</v>
      </c>
      <c r="J78" s="35"/>
      <c r="K78" s="35">
        <v>6394</v>
      </c>
    </row>
    <row r="79" spans="1:11" ht="21.95" customHeight="1">
      <c r="A79" s="14" t="s">
        <v>242</v>
      </c>
      <c r="C79" s="38">
        <v>2</v>
      </c>
      <c r="E79" s="35">
        <v>91899</v>
      </c>
      <c r="F79" s="35"/>
      <c r="G79" s="35">
        <v>89191</v>
      </c>
      <c r="H79" s="35"/>
      <c r="I79" s="35">
        <v>18388</v>
      </c>
      <c r="J79" s="35"/>
      <c r="K79" s="35">
        <v>18016</v>
      </c>
    </row>
    <row r="80" spans="1:11" ht="21.95" customHeight="1">
      <c r="A80" s="14" t="s">
        <v>189</v>
      </c>
      <c r="C80" s="38"/>
      <c r="E80" s="35">
        <v>30746</v>
      </c>
      <c r="F80" s="35"/>
      <c r="G80" s="35">
        <v>29748</v>
      </c>
      <c r="H80" s="35"/>
      <c r="I80" s="35">
        <v>15842</v>
      </c>
      <c r="J80" s="35"/>
      <c r="K80" s="35">
        <v>14844</v>
      </c>
    </row>
    <row r="81" spans="1:11" ht="21.95" customHeight="1">
      <c r="A81" s="14" t="s">
        <v>20</v>
      </c>
      <c r="C81" s="38">
        <v>33</v>
      </c>
      <c r="E81" s="36">
        <v>48821</v>
      </c>
      <c r="F81" s="35"/>
      <c r="G81" s="36">
        <v>49389</v>
      </c>
      <c r="H81" s="35"/>
      <c r="I81" s="36">
        <v>615</v>
      </c>
      <c r="J81" s="35"/>
      <c r="K81" s="36">
        <v>737</v>
      </c>
    </row>
    <row r="82" spans="1:11" ht="21.95" customHeight="1">
      <c r="A82" s="1" t="s">
        <v>21</v>
      </c>
      <c r="C82" s="38"/>
      <c r="E82" s="35">
        <f>SUM(E74:E81)</f>
        <v>11690686</v>
      </c>
      <c r="F82" s="35"/>
      <c r="G82" s="35">
        <f>SUM(G74:G81)</f>
        <v>9587702</v>
      </c>
      <c r="H82" s="35"/>
      <c r="I82" s="35">
        <f>SUM(I74:I81)</f>
        <v>5179482</v>
      </c>
      <c r="J82" s="35"/>
      <c r="K82" s="35">
        <f>SUM(K74:K81)</f>
        <v>1702497</v>
      </c>
    </row>
    <row r="83" spans="1:11" ht="21.75" customHeight="1">
      <c r="A83" s="1" t="s">
        <v>22</v>
      </c>
      <c r="E83" s="100">
        <f>E82+E72</f>
        <v>17854842</v>
      </c>
      <c r="F83" s="35"/>
      <c r="G83" s="100">
        <f>G82+G72</f>
        <v>19134931</v>
      </c>
      <c r="H83" s="35"/>
      <c r="I83" s="100">
        <f>I82+I72</f>
        <v>5338992</v>
      </c>
      <c r="J83" s="35"/>
      <c r="K83" s="100">
        <f>K82+K72</f>
        <v>6390162</v>
      </c>
    </row>
    <row r="84" spans="1:11" ht="21.95" customHeight="1">
      <c r="A84" s="18"/>
    </row>
    <row r="85" spans="1:11" ht="21.95" customHeight="1">
      <c r="A85" s="18" t="s">
        <v>275</v>
      </c>
      <c r="B85" s="15"/>
    </row>
    <row r="86" spans="1:11" s="5" customFormat="1" ht="21.95" customHeight="1">
      <c r="A86" s="1" t="s">
        <v>116</v>
      </c>
      <c r="B86" s="2"/>
      <c r="C86" s="3"/>
      <c r="D86" s="4"/>
      <c r="E86" s="4"/>
      <c r="F86" s="4"/>
      <c r="G86" s="4"/>
      <c r="H86" s="4"/>
      <c r="I86" s="4"/>
      <c r="J86" s="4"/>
      <c r="K86" s="4"/>
    </row>
    <row r="87" spans="1:11" s="5" customFormat="1" ht="21.95" customHeight="1">
      <c r="A87" s="1" t="s">
        <v>97</v>
      </c>
      <c r="B87" s="4"/>
      <c r="C87" s="3"/>
      <c r="D87" s="4"/>
      <c r="E87" s="4"/>
      <c r="F87" s="4"/>
      <c r="G87" s="4"/>
      <c r="H87" s="4"/>
      <c r="I87" s="4"/>
      <c r="J87" s="4"/>
      <c r="K87" s="4"/>
    </row>
    <row r="88" spans="1:11" s="5" customFormat="1" ht="21.95" customHeight="1">
      <c r="A88" s="6" t="s">
        <v>301</v>
      </c>
      <c r="B88" s="4"/>
      <c r="C88" s="3"/>
      <c r="D88" s="4"/>
      <c r="E88" s="4"/>
      <c r="F88" s="4"/>
      <c r="G88" s="4"/>
      <c r="H88" s="4"/>
      <c r="I88" s="4"/>
      <c r="J88" s="4"/>
      <c r="K88" s="4"/>
    </row>
    <row r="89" spans="1:11" s="5" customFormat="1" ht="21.95" customHeight="1">
      <c r="B89" s="4"/>
      <c r="C89" s="3"/>
      <c r="D89" s="4"/>
      <c r="E89" s="4"/>
      <c r="F89" s="4"/>
      <c r="G89" s="4"/>
      <c r="H89" s="4"/>
      <c r="I89" s="4"/>
      <c r="J89" s="4"/>
      <c r="K89" s="7" t="s">
        <v>104</v>
      </c>
    </row>
    <row r="90" spans="1:11" ht="21.95" customHeight="1">
      <c r="E90" s="143" t="s">
        <v>0</v>
      </c>
      <c r="F90" s="143"/>
      <c r="G90" s="143"/>
      <c r="H90" s="4"/>
      <c r="I90" s="143" t="s">
        <v>1</v>
      </c>
      <c r="J90" s="143"/>
      <c r="K90" s="143"/>
    </row>
    <row r="91" spans="1:11" ht="21.95" customHeight="1">
      <c r="C91" s="58" t="s">
        <v>2</v>
      </c>
      <c r="E91" s="62" t="s">
        <v>302</v>
      </c>
      <c r="F91" s="10"/>
      <c r="G91" s="62" t="s">
        <v>303</v>
      </c>
      <c r="H91" s="10"/>
      <c r="I91" s="62" t="s">
        <v>302</v>
      </c>
      <c r="J91" s="10"/>
      <c r="K91" s="62" t="s">
        <v>303</v>
      </c>
    </row>
    <row r="92" spans="1:11" ht="21.95" customHeight="1">
      <c r="C92" s="58"/>
      <c r="D92" s="22"/>
      <c r="E92" s="59" t="s">
        <v>101</v>
      </c>
      <c r="F92" s="60"/>
      <c r="G92" s="59" t="s">
        <v>103</v>
      </c>
      <c r="H92" s="60"/>
      <c r="I92" s="59" t="s">
        <v>101</v>
      </c>
      <c r="J92" s="61"/>
      <c r="K92" s="59" t="s">
        <v>103</v>
      </c>
    </row>
    <row r="93" spans="1:11" ht="21.95" customHeight="1">
      <c r="C93" s="11"/>
      <c r="E93" s="12" t="s">
        <v>102</v>
      </c>
      <c r="F93" s="10"/>
      <c r="G93" s="12"/>
      <c r="H93" s="10"/>
      <c r="I93" s="12" t="s">
        <v>102</v>
      </c>
      <c r="J93" s="13"/>
      <c r="K93" s="12"/>
    </row>
    <row r="94" spans="1:11" ht="21.95" customHeight="1">
      <c r="A94" s="1" t="s">
        <v>23</v>
      </c>
      <c r="E94" s="19"/>
      <c r="F94" s="19"/>
      <c r="G94" s="19"/>
      <c r="H94" s="19"/>
      <c r="I94" s="19"/>
      <c r="J94" s="19"/>
      <c r="K94" s="19"/>
    </row>
    <row r="95" spans="1:11" ht="21.95" customHeight="1">
      <c r="A95" s="14" t="s">
        <v>24</v>
      </c>
      <c r="C95" s="38">
        <v>34</v>
      </c>
      <c r="E95" s="19"/>
      <c r="F95" s="19"/>
      <c r="G95" s="19"/>
      <c r="I95" s="19"/>
      <c r="J95" s="19"/>
      <c r="K95" s="19"/>
    </row>
    <row r="96" spans="1:11" ht="21.95" customHeight="1">
      <c r="A96" s="14" t="s">
        <v>25</v>
      </c>
      <c r="B96" s="15"/>
      <c r="C96" s="38"/>
      <c r="E96" s="19"/>
      <c r="F96" s="19"/>
      <c r="G96" s="19"/>
      <c r="I96" s="19"/>
      <c r="J96" s="19"/>
      <c r="K96" s="19"/>
    </row>
    <row r="97" spans="1:11" ht="21.95" customHeight="1">
      <c r="A97" s="14" t="s">
        <v>314</v>
      </c>
      <c r="B97" s="15"/>
      <c r="C97" s="38"/>
      <c r="E97" s="19"/>
      <c r="F97" s="19"/>
      <c r="G97" s="19"/>
      <c r="I97" s="19"/>
      <c r="J97" s="19"/>
      <c r="K97" s="19"/>
    </row>
    <row r="98" spans="1:11" ht="21.95" customHeight="1">
      <c r="A98" s="14" t="s">
        <v>354</v>
      </c>
      <c r="B98" s="15"/>
      <c r="C98" s="38"/>
      <c r="E98" s="19"/>
      <c r="F98" s="19"/>
      <c r="G98" s="19"/>
      <c r="I98" s="19"/>
      <c r="J98" s="19"/>
      <c r="K98" s="19"/>
    </row>
    <row r="99" spans="1:11" ht="21.95" customHeight="1" thickBot="1">
      <c r="A99" s="14" t="s">
        <v>281</v>
      </c>
      <c r="B99" s="15"/>
      <c r="C99" s="38"/>
      <c r="E99" s="101">
        <v>1159077</v>
      </c>
      <c r="F99" s="19"/>
      <c r="G99" s="101">
        <v>1470721</v>
      </c>
      <c r="I99" s="101">
        <v>1159077</v>
      </c>
      <c r="K99" s="101">
        <v>1470721</v>
      </c>
    </row>
    <row r="100" spans="1:11" ht="21.95" customHeight="1" thickTop="1">
      <c r="A100" s="14" t="s">
        <v>26</v>
      </c>
      <c r="B100" s="15"/>
      <c r="C100" s="38"/>
      <c r="E100" s="19"/>
      <c r="F100" s="19"/>
      <c r="G100" s="19"/>
      <c r="I100" s="19"/>
      <c r="K100" s="19"/>
    </row>
    <row r="101" spans="1:11" ht="21.95" customHeight="1">
      <c r="A101" s="14" t="s">
        <v>315</v>
      </c>
      <c r="B101" s="15"/>
      <c r="C101" s="38"/>
      <c r="E101" s="19"/>
      <c r="F101" s="19"/>
      <c r="G101" s="19"/>
      <c r="I101" s="19"/>
      <c r="K101" s="19"/>
    </row>
    <row r="102" spans="1:11" ht="21.95" customHeight="1">
      <c r="A102" s="14" t="s">
        <v>316</v>
      </c>
      <c r="B102" s="15"/>
      <c r="C102" s="38"/>
      <c r="E102" s="19"/>
      <c r="F102" s="19"/>
      <c r="G102" s="19"/>
      <c r="I102" s="19"/>
      <c r="K102" s="19"/>
    </row>
    <row r="103" spans="1:11" ht="21.95" customHeight="1">
      <c r="A103" s="14" t="s">
        <v>281</v>
      </c>
      <c r="B103" s="15"/>
      <c r="C103" s="9"/>
      <c r="E103" s="19">
        <v>1024048</v>
      </c>
      <c r="F103" s="19"/>
      <c r="G103" s="19">
        <v>921434</v>
      </c>
      <c r="I103" s="19">
        <v>1024048</v>
      </c>
      <c r="K103" s="19">
        <v>921434</v>
      </c>
    </row>
    <row r="104" spans="1:11" ht="21.95" customHeight="1">
      <c r="A104" s="14" t="s">
        <v>27</v>
      </c>
      <c r="B104" s="15"/>
      <c r="C104" s="9"/>
      <c r="E104" s="9">
        <v>1929832</v>
      </c>
      <c r="F104" s="19"/>
      <c r="G104" s="9">
        <v>696497</v>
      </c>
      <c r="I104" s="9">
        <v>1929832</v>
      </c>
      <c r="K104" s="9">
        <v>696497</v>
      </c>
    </row>
    <row r="105" spans="1:11" ht="21.95" customHeight="1">
      <c r="A105" s="14" t="s">
        <v>108</v>
      </c>
      <c r="B105" s="15"/>
      <c r="C105" s="38"/>
      <c r="G105" s="19"/>
    </row>
    <row r="106" spans="1:11" ht="21.95" customHeight="1">
      <c r="A106" s="14" t="s">
        <v>203</v>
      </c>
      <c r="C106" s="38">
        <v>17</v>
      </c>
      <c r="E106" s="9">
        <v>1025703</v>
      </c>
      <c r="F106" s="19"/>
      <c r="G106" s="9">
        <v>1149790</v>
      </c>
      <c r="I106" s="28">
        <v>1025703</v>
      </c>
      <c r="K106" s="9">
        <v>1149790</v>
      </c>
    </row>
    <row r="107" spans="1:11" ht="21.95" customHeight="1">
      <c r="A107" s="14" t="s">
        <v>243</v>
      </c>
      <c r="C107" s="9"/>
    </row>
    <row r="108" spans="1:11" ht="21.95" customHeight="1">
      <c r="A108" s="14" t="s">
        <v>244</v>
      </c>
      <c r="C108" s="38"/>
      <c r="E108" s="28">
        <v>-901</v>
      </c>
      <c r="F108" s="19"/>
      <c r="G108" s="28">
        <v>-901</v>
      </c>
      <c r="I108" s="9">
        <v>-901</v>
      </c>
      <c r="K108" s="9">
        <v>-901</v>
      </c>
    </row>
    <row r="109" spans="1:11" ht="21.95" customHeight="1">
      <c r="A109" s="14" t="s">
        <v>304</v>
      </c>
      <c r="B109" s="5"/>
      <c r="C109" s="126">
        <v>35.299999999999997</v>
      </c>
      <c r="E109" s="28">
        <v>3785</v>
      </c>
      <c r="F109" s="28"/>
      <c r="G109" s="28">
        <v>2149</v>
      </c>
      <c r="H109" s="28"/>
      <c r="I109" s="28">
        <v>3785</v>
      </c>
      <c r="J109" s="28"/>
      <c r="K109" s="28">
        <v>2149</v>
      </c>
    </row>
    <row r="110" spans="1:11" ht="21.95" customHeight="1">
      <c r="A110" s="14" t="s">
        <v>305</v>
      </c>
      <c r="B110" s="5"/>
      <c r="C110" s="38">
        <v>34</v>
      </c>
      <c r="E110" s="28">
        <v>95574</v>
      </c>
      <c r="F110" s="28"/>
      <c r="G110" s="28">
        <v>32367</v>
      </c>
      <c r="H110" s="28"/>
      <c r="I110" s="28">
        <v>95574</v>
      </c>
      <c r="J110" s="28"/>
      <c r="K110" s="28">
        <v>32367</v>
      </c>
    </row>
    <row r="111" spans="1:11" ht="21.95" customHeight="1">
      <c r="A111" s="14" t="s">
        <v>28</v>
      </c>
      <c r="B111" s="15"/>
      <c r="C111" s="38"/>
      <c r="E111" s="28"/>
      <c r="F111" s="28"/>
    </row>
    <row r="112" spans="1:11" ht="21.95" customHeight="1">
      <c r="A112" s="14" t="s">
        <v>147</v>
      </c>
      <c r="B112" s="5"/>
      <c r="E112" s="19">
        <v>147072</v>
      </c>
      <c r="F112" s="19"/>
      <c r="G112" s="19">
        <v>147072</v>
      </c>
      <c r="I112" s="19">
        <v>147072</v>
      </c>
      <c r="K112" s="19">
        <v>147072</v>
      </c>
    </row>
    <row r="113" spans="1:11" ht="21.95" customHeight="1">
      <c r="A113" s="14" t="s">
        <v>29</v>
      </c>
      <c r="B113" s="5"/>
      <c r="E113" s="19">
        <v>847459</v>
      </c>
      <c r="F113" s="19"/>
      <c r="G113" s="19">
        <v>678666</v>
      </c>
      <c r="I113" s="19">
        <v>905643</v>
      </c>
      <c r="K113" s="19">
        <v>736850</v>
      </c>
    </row>
    <row r="114" spans="1:11" ht="21.95" customHeight="1">
      <c r="A114" s="14" t="s">
        <v>62</v>
      </c>
      <c r="B114" s="5"/>
      <c r="C114" s="25"/>
      <c r="D114" s="22"/>
      <c r="E114" s="102">
        <v>129536</v>
      </c>
      <c r="F114" s="19"/>
      <c r="G114" s="102">
        <v>112108</v>
      </c>
      <c r="I114" s="102">
        <v>71352</v>
      </c>
      <c r="K114" s="102">
        <v>53924</v>
      </c>
    </row>
    <row r="115" spans="1:11" ht="21.95" customHeight="1">
      <c r="A115" s="14" t="s">
        <v>63</v>
      </c>
      <c r="B115" s="5"/>
      <c r="E115" s="19">
        <f>SUM(E103:E114)</f>
        <v>5202108</v>
      </c>
      <c r="F115" s="19"/>
      <c r="G115" s="19">
        <f>SUM(G103:G114)</f>
        <v>3739182</v>
      </c>
      <c r="I115" s="19">
        <f>SUM(I103:I114)</f>
        <v>5202108</v>
      </c>
      <c r="K115" s="19">
        <f>SUM(K103:K114)</f>
        <v>3739182</v>
      </c>
    </row>
    <row r="116" spans="1:11" ht="21.95" customHeight="1">
      <c r="A116" s="14" t="s">
        <v>38</v>
      </c>
      <c r="B116" s="5"/>
      <c r="E116" s="102">
        <v>4312067</v>
      </c>
      <c r="F116" s="19"/>
      <c r="G116" s="102">
        <v>3026976</v>
      </c>
      <c r="I116" s="97">
        <v>0</v>
      </c>
      <c r="K116" s="97">
        <v>0</v>
      </c>
    </row>
    <row r="117" spans="1:11" ht="21.95" customHeight="1">
      <c r="A117" s="1" t="s">
        <v>31</v>
      </c>
      <c r="B117" s="15"/>
      <c r="E117" s="102">
        <f>SUM(E115:E116)</f>
        <v>9514175</v>
      </c>
      <c r="F117" s="19"/>
      <c r="G117" s="102">
        <f>SUM(G115:G116)</f>
        <v>6766158</v>
      </c>
      <c r="I117" s="102">
        <f>SUM(I115:I116)</f>
        <v>5202108</v>
      </c>
      <c r="K117" s="102">
        <f>SUM(K115:K116)</f>
        <v>3739182</v>
      </c>
    </row>
    <row r="118" spans="1:11" ht="21.95" customHeight="1" thickBot="1">
      <c r="A118" s="1" t="s">
        <v>32</v>
      </c>
      <c r="E118" s="101">
        <f>E117+E83</f>
        <v>27369017</v>
      </c>
      <c r="F118" s="19"/>
      <c r="G118" s="101">
        <f>G117+G83</f>
        <v>25901089</v>
      </c>
      <c r="I118" s="101">
        <f>I117+I83</f>
        <v>10541100</v>
      </c>
      <c r="K118" s="101">
        <f>K117+K83</f>
        <v>10129344</v>
      </c>
    </row>
    <row r="119" spans="1:11" ht="21.95" customHeight="1" thickTop="1">
      <c r="E119" s="19">
        <f>SUM(E118-E46)</f>
        <v>0</v>
      </c>
      <c r="G119" s="19">
        <f>SUM(G118-G46)</f>
        <v>0</v>
      </c>
      <c r="I119" s="19">
        <f>SUM(I118-I46)</f>
        <v>0</v>
      </c>
      <c r="K119" s="19">
        <f>SUM(K118-K46)</f>
        <v>0</v>
      </c>
    </row>
    <row r="120" spans="1:11" ht="21.95" customHeight="1">
      <c r="A120" s="18" t="s">
        <v>275</v>
      </c>
      <c r="B120" s="15"/>
      <c r="C120" s="20"/>
    </row>
    <row r="121" spans="1:11" ht="21.95" customHeight="1">
      <c r="A121" s="18"/>
      <c r="B121" s="15"/>
      <c r="C121" s="20"/>
      <c r="E121" s="19"/>
      <c r="G121" s="19"/>
      <c r="I121" s="19"/>
      <c r="K121" s="19"/>
    </row>
    <row r="122" spans="1:11" ht="21.95" customHeight="1">
      <c r="A122" s="21"/>
      <c r="B122" s="22"/>
      <c r="C122" s="20"/>
    </row>
    <row r="123" spans="1:11" ht="21.95" customHeight="1">
      <c r="A123" s="18"/>
      <c r="B123" s="15"/>
      <c r="C123" s="20"/>
    </row>
    <row r="124" spans="1:11" ht="21.95" customHeight="1">
      <c r="A124" s="18"/>
      <c r="B124" s="23" t="s">
        <v>33</v>
      </c>
      <c r="C124" s="9"/>
    </row>
    <row r="125" spans="1:11" ht="21.95" customHeight="1">
      <c r="A125" s="21"/>
      <c r="B125" s="22"/>
      <c r="C125" s="24"/>
    </row>
    <row r="126" spans="1:11" ht="21.95" customHeight="1">
      <c r="A126" s="25"/>
      <c r="B126" s="22"/>
      <c r="C126" s="24"/>
    </row>
  </sheetData>
  <mergeCells count="6">
    <mergeCell ref="E5:G5"/>
    <mergeCell ref="I5:K5"/>
    <mergeCell ref="E53:G53"/>
    <mergeCell ref="I53:K53"/>
    <mergeCell ref="E90:G90"/>
    <mergeCell ref="I90:K90"/>
  </mergeCells>
  <pageMargins left="0.78740157480314965" right="0.39370078740157483" top="0.78740157480314965" bottom="0.39370078740157483" header="0.19685039370078741" footer="0.19685039370078741"/>
  <pageSetup paperSize="9" scale="66" fitToWidth="0" fitToHeight="0" orientation="portrait" r:id="rId1"/>
  <headerFooter scaleWithDoc="0" alignWithMargins="0"/>
  <rowBreaks count="2" manualBreakCount="2">
    <brk id="48" max="16383" man="1"/>
    <brk id="8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69"/>
  <sheetViews>
    <sheetView showGridLines="0" view="pageBreakPreview" zoomScale="63" zoomScaleNormal="70" zoomScaleSheetLayoutView="63" workbookViewId="0">
      <selection activeCell="I166" sqref="I166"/>
    </sheetView>
  </sheetViews>
  <sheetFormatPr defaultColWidth="10.7109375" defaultRowHeight="21.95" customHeight="1"/>
  <cols>
    <col min="1" max="1" width="56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s="5" customFormat="1" ht="19.7" customHeight="1">
      <c r="A1" s="1" t="s">
        <v>116</v>
      </c>
      <c r="B1" s="2"/>
      <c r="C1" s="3"/>
      <c r="D1" s="4"/>
      <c r="E1" s="4"/>
      <c r="F1" s="4"/>
      <c r="G1" s="4"/>
      <c r="H1" s="4"/>
      <c r="I1" s="4"/>
      <c r="J1" s="4"/>
      <c r="K1" s="19" t="s">
        <v>109</v>
      </c>
    </row>
    <row r="2" spans="1:11" s="5" customFormat="1" ht="19.7" customHeight="1">
      <c r="A2" s="1" t="s">
        <v>92</v>
      </c>
      <c r="B2" s="4"/>
      <c r="C2" s="3"/>
      <c r="D2" s="4"/>
      <c r="E2" s="4"/>
      <c r="F2" s="4"/>
      <c r="G2" s="4"/>
      <c r="H2" s="4"/>
      <c r="I2" s="4"/>
      <c r="J2" s="4"/>
      <c r="K2" s="4"/>
    </row>
    <row r="3" spans="1:11" s="5" customFormat="1" ht="19.7" customHeight="1">
      <c r="A3" s="1" t="s">
        <v>309</v>
      </c>
      <c r="B3" s="4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9.7" customHeight="1">
      <c r="B4" s="4"/>
      <c r="C4" s="3"/>
      <c r="D4" s="4"/>
      <c r="E4" s="4"/>
      <c r="F4" s="4"/>
      <c r="G4" s="4"/>
      <c r="H4" s="4"/>
      <c r="I4" s="4"/>
      <c r="J4" s="4"/>
      <c r="K4" s="7" t="s">
        <v>145</v>
      </c>
    </row>
    <row r="5" spans="1:11" ht="19.7" customHeight="1">
      <c r="E5" s="133"/>
      <c r="F5" s="133" t="s">
        <v>0</v>
      </c>
      <c r="G5" s="133"/>
      <c r="H5" s="26"/>
      <c r="I5" s="133"/>
      <c r="J5" s="133" t="s">
        <v>1</v>
      </c>
      <c r="K5" s="133"/>
    </row>
    <row r="6" spans="1:11" ht="19.7" customHeight="1">
      <c r="C6" s="64" t="s">
        <v>2</v>
      </c>
      <c r="E6" s="64">
        <v>2021</v>
      </c>
      <c r="F6" s="27"/>
      <c r="G6" s="64">
        <v>2020</v>
      </c>
      <c r="H6" s="27"/>
      <c r="I6" s="64">
        <v>2021</v>
      </c>
      <c r="J6" s="27"/>
      <c r="K6" s="64">
        <v>2020</v>
      </c>
    </row>
    <row r="7" spans="1:11" ht="19.7" customHeight="1">
      <c r="A7" s="31" t="s">
        <v>142</v>
      </c>
      <c r="C7" s="64"/>
      <c r="E7" s="64"/>
      <c r="F7" s="27"/>
      <c r="G7" s="64"/>
      <c r="H7" s="27"/>
      <c r="I7" s="64"/>
      <c r="J7" s="27"/>
      <c r="K7" s="64"/>
    </row>
    <row r="8" spans="1:11" ht="19.7" customHeight="1">
      <c r="A8" s="1" t="s">
        <v>143</v>
      </c>
      <c r="H8" s="37"/>
    </row>
    <row r="9" spans="1:11" ht="19.7" customHeight="1">
      <c r="A9" s="14" t="s">
        <v>247</v>
      </c>
      <c r="B9" s="5"/>
      <c r="C9" s="38">
        <v>36</v>
      </c>
      <c r="E9" s="103">
        <v>1830682</v>
      </c>
      <c r="F9" s="103"/>
      <c r="G9" s="103">
        <v>1413156</v>
      </c>
      <c r="H9" s="103"/>
      <c r="I9" s="35">
        <v>0</v>
      </c>
      <c r="J9" s="35"/>
      <c r="K9" s="35">
        <v>0</v>
      </c>
    </row>
    <row r="10" spans="1:11" ht="19.7" customHeight="1">
      <c r="A10" s="14" t="s">
        <v>248</v>
      </c>
      <c r="B10" s="5"/>
      <c r="C10" s="38"/>
      <c r="E10" s="103"/>
      <c r="F10" s="103"/>
      <c r="G10" s="103"/>
      <c r="H10" s="103"/>
      <c r="I10" s="35"/>
      <c r="J10" s="35"/>
      <c r="K10" s="35"/>
    </row>
    <row r="11" spans="1:11" ht="19.7" customHeight="1">
      <c r="A11" s="14" t="s">
        <v>249</v>
      </c>
      <c r="B11" s="5"/>
      <c r="C11" s="38"/>
      <c r="E11" s="103">
        <v>471085</v>
      </c>
      <c r="F11" s="103"/>
      <c r="G11" s="103">
        <v>575087</v>
      </c>
      <c r="H11" s="103"/>
      <c r="I11" s="35">
        <v>0</v>
      </c>
      <c r="J11" s="35"/>
      <c r="K11" s="35">
        <v>0</v>
      </c>
    </row>
    <row r="12" spans="1:11" ht="19.7" customHeight="1">
      <c r="A12" s="14" t="s">
        <v>364</v>
      </c>
      <c r="B12" s="5"/>
      <c r="C12" s="77"/>
      <c r="E12" s="103">
        <v>227782</v>
      </c>
      <c r="F12" s="103"/>
      <c r="G12" s="103">
        <v>221778</v>
      </c>
      <c r="H12" s="103"/>
      <c r="I12" s="35">
        <v>0</v>
      </c>
      <c r="J12" s="35"/>
      <c r="K12" s="35">
        <v>0</v>
      </c>
    </row>
    <row r="13" spans="1:11" ht="19.7" customHeight="1">
      <c r="A13" s="14" t="s">
        <v>276</v>
      </c>
      <c r="B13" s="5"/>
      <c r="C13" s="38"/>
      <c r="E13" s="103">
        <v>78322</v>
      </c>
      <c r="F13" s="103"/>
      <c r="G13" s="103">
        <v>49657</v>
      </c>
      <c r="H13" s="103"/>
      <c r="I13" s="103">
        <v>19467</v>
      </c>
      <c r="J13" s="103"/>
      <c r="K13" s="103">
        <v>17024</v>
      </c>
    </row>
    <row r="14" spans="1:11" ht="19.7" customHeight="1">
      <c r="A14" s="14" t="s">
        <v>193</v>
      </c>
      <c r="B14" s="5"/>
      <c r="C14" s="38">
        <v>37</v>
      </c>
      <c r="E14" s="91">
        <v>40684</v>
      </c>
      <c r="F14" s="103"/>
      <c r="G14" s="91">
        <v>66416</v>
      </c>
      <c r="H14" s="103"/>
      <c r="I14" s="40">
        <v>0</v>
      </c>
      <c r="J14" s="103"/>
      <c r="K14" s="40">
        <v>0</v>
      </c>
    </row>
    <row r="15" spans="1:11" ht="19.7" customHeight="1">
      <c r="A15" s="1" t="s">
        <v>144</v>
      </c>
      <c r="E15" s="40">
        <f>SUM(E9:E14)</f>
        <v>2648555</v>
      </c>
      <c r="F15" s="103"/>
      <c r="G15" s="40">
        <f>SUM(G9:G14)</f>
        <v>2326094</v>
      </c>
      <c r="H15" s="103"/>
      <c r="I15" s="40">
        <f>SUM(I9:I14)</f>
        <v>19467</v>
      </c>
      <c r="J15" s="103"/>
      <c r="K15" s="40">
        <f>SUM(K9:K14)</f>
        <v>17024</v>
      </c>
    </row>
    <row r="16" spans="1:11" ht="19.7" customHeight="1">
      <c r="A16" s="1" t="s">
        <v>117</v>
      </c>
      <c r="E16" s="103"/>
      <c r="F16" s="103"/>
      <c r="G16" s="103"/>
      <c r="H16" s="103"/>
      <c r="I16" s="103"/>
      <c r="J16" s="103"/>
      <c r="K16" s="103"/>
    </row>
    <row r="17" spans="1:11" ht="19.7" customHeight="1">
      <c r="A17" s="14" t="s">
        <v>99</v>
      </c>
      <c r="B17" s="5"/>
      <c r="C17" s="77"/>
      <c r="E17" s="103">
        <v>1549993</v>
      </c>
      <c r="F17" s="103"/>
      <c r="G17" s="103">
        <v>1211453</v>
      </c>
      <c r="H17" s="103"/>
      <c r="I17" s="35">
        <v>0</v>
      </c>
      <c r="J17" s="35"/>
      <c r="K17" s="35">
        <v>0</v>
      </c>
    </row>
    <row r="18" spans="1:11" ht="19.7" customHeight="1">
      <c r="A18" s="14" t="s">
        <v>100</v>
      </c>
      <c r="B18" s="5"/>
      <c r="C18" s="77"/>
      <c r="E18" s="103">
        <v>176326</v>
      </c>
      <c r="F18" s="103"/>
      <c r="G18" s="103">
        <v>222322</v>
      </c>
      <c r="H18" s="103"/>
      <c r="I18" s="35">
        <v>0</v>
      </c>
      <c r="J18" s="35"/>
      <c r="K18" s="35">
        <v>0</v>
      </c>
    </row>
    <row r="19" spans="1:11" ht="19.7" customHeight="1">
      <c r="A19" s="14" t="s">
        <v>250</v>
      </c>
      <c r="B19" s="5"/>
      <c r="C19" s="77"/>
      <c r="E19" s="103">
        <v>26711</v>
      </c>
      <c r="F19" s="103"/>
      <c r="G19" s="103">
        <v>7946</v>
      </c>
      <c r="H19" s="103"/>
      <c r="I19" s="103">
        <v>3384</v>
      </c>
      <c r="J19" s="103"/>
      <c r="K19" s="103">
        <v>3217</v>
      </c>
    </row>
    <row r="20" spans="1:11" ht="19.7" customHeight="1">
      <c r="A20" s="14" t="s">
        <v>192</v>
      </c>
      <c r="B20" s="5"/>
      <c r="C20" s="38">
        <v>38</v>
      </c>
      <c r="E20" s="103">
        <v>39443</v>
      </c>
      <c r="F20" s="103"/>
      <c r="G20" s="103">
        <v>51290</v>
      </c>
      <c r="H20" s="103"/>
      <c r="I20" s="36">
        <v>0</v>
      </c>
      <c r="J20" s="35"/>
      <c r="K20" s="36">
        <v>0</v>
      </c>
    </row>
    <row r="21" spans="1:11" ht="19.7" customHeight="1">
      <c r="A21" s="1" t="s">
        <v>118</v>
      </c>
      <c r="C21" s="77"/>
      <c r="E21" s="92">
        <f>SUM(E17:E20)</f>
        <v>1792473</v>
      </c>
      <c r="F21" s="103"/>
      <c r="G21" s="92">
        <f>SUM(G17:G20)</f>
        <v>1493011</v>
      </c>
      <c r="H21" s="103"/>
      <c r="I21" s="40">
        <f>SUM(I17:I20)</f>
        <v>3384</v>
      </c>
      <c r="J21" s="103"/>
      <c r="K21" s="40">
        <f>SUM(K17:K20)</f>
        <v>3217</v>
      </c>
    </row>
    <row r="22" spans="1:11" ht="19.7" customHeight="1">
      <c r="A22" s="1" t="s">
        <v>119</v>
      </c>
      <c r="B22" s="5"/>
      <c r="C22" s="77"/>
      <c r="E22" s="103">
        <f>E15-E21</f>
        <v>856082</v>
      </c>
      <c r="F22" s="103"/>
      <c r="G22" s="103">
        <f>G15-G21</f>
        <v>833083</v>
      </c>
      <c r="H22" s="103"/>
      <c r="I22" s="39">
        <f>I15-I21</f>
        <v>16083</v>
      </c>
      <c r="J22" s="103"/>
      <c r="K22" s="39">
        <f>K15-K21</f>
        <v>13807</v>
      </c>
    </row>
    <row r="23" spans="1:11" ht="19.7" customHeight="1">
      <c r="A23" s="14" t="s">
        <v>120</v>
      </c>
      <c r="B23" s="5"/>
      <c r="C23" s="77"/>
      <c r="E23" s="35">
        <v>87179</v>
      </c>
      <c r="F23" s="35"/>
      <c r="G23" s="35">
        <v>36020</v>
      </c>
      <c r="H23" s="35"/>
      <c r="I23" s="35">
        <v>0</v>
      </c>
      <c r="J23" s="35"/>
      <c r="K23" s="35">
        <v>0</v>
      </c>
    </row>
    <row r="24" spans="1:11" ht="19.7" customHeight="1">
      <c r="A24" s="14" t="s">
        <v>121</v>
      </c>
      <c r="B24" s="5"/>
      <c r="C24" s="77"/>
      <c r="E24" s="35">
        <v>2177</v>
      </c>
      <c r="F24" s="35"/>
      <c r="G24" s="35">
        <v>1131</v>
      </c>
      <c r="H24" s="35"/>
      <c r="I24" s="35">
        <v>34337</v>
      </c>
      <c r="J24" s="35"/>
      <c r="K24" s="35">
        <v>24136</v>
      </c>
    </row>
    <row r="25" spans="1:11" ht="19.7" customHeight="1">
      <c r="A25" s="14" t="s">
        <v>34</v>
      </c>
      <c r="B25" s="5"/>
      <c r="C25" s="77"/>
      <c r="E25" s="35">
        <v>17550</v>
      </c>
      <c r="F25" s="35"/>
      <c r="G25" s="35">
        <v>45289</v>
      </c>
      <c r="H25" s="35"/>
      <c r="I25" s="35">
        <v>798</v>
      </c>
      <c r="J25" s="35"/>
      <c r="K25" s="35">
        <v>475</v>
      </c>
    </row>
    <row r="26" spans="1:11" ht="19.7" customHeight="1">
      <c r="A26" s="14" t="s">
        <v>251</v>
      </c>
      <c r="B26" s="5"/>
      <c r="C26" s="77"/>
      <c r="E26" s="35">
        <v>-10194</v>
      </c>
      <c r="F26" s="35"/>
      <c r="G26" s="35">
        <v>-25129</v>
      </c>
      <c r="H26" s="35"/>
      <c r="I26" s="35">
        <v>-7579</v>
      </c>
      <c r="J26" s="35"/>
      <c r="K26" s="35">
        <v>-5684</v>
      </c>
    </row>
    <row r="27" spans="1:11" ht="19.7" customHeight="1">
      <c r="A27" s="14" t="s">
        <v>363</v>
      </c>
      <c r="B27" s="5"/>
      <c r="C27" s="77"/>
      <c r="E27" s="35">
        <v>1975</v>
      </c>
      <c r="F27" s="35"/>
      <c r="G27" s="35">
        <v>10159</v>
      </c>
      <c r="H27" s="35"/>
      <c r="I27" s="35">
        <v>-739</v>
      </c>
      <c r="J27" s="35"/>
      <c r="K27" s="35">
        <v>0</v>
      </c>
    </row>
    <row r="28" spans="1:11" ht="19.7" customHeight="1">
      <c r="A28" s="14" t="s">
        <v>272</v>
      </c>
      <c r="B28" s="5"/>
      <c r="C28" s="77"/>
      <c r="E28" s="35">
        <v>1254</v>
      </c>
      <c r="F28" s="35"/>
      <c r="G28" s="35">
        <v>-3612</v>
      </c>
      <c r="H28" s="35"/>
      <c r="I28" s="35">
        <v>799</v>
      </c>
      <c r="J28" s="35"/>
      <c r="K28" s="35">
        <v>0</v>
      </c>
    </row>
    <row r="29" spans="1:11" ht="19.7" customHeight="1">
      <c r="A29" s="14" t="s">
        <v>212</v>
      </c>
      <c r="B29" s="5"/>
      <c r="C29" s="77"/>
      <c r="E29" s="35">
        <v>0</v>
      </c>
      <c r="F29" s="134"/>
      <c r="G29" s="103">
        <v>3024</v>
      </c>
      <c r="H29" s="103"/>
      <c r="I29" s="35">
        <v>0</v>
      </c>
      <c r="J29" s="103"/>
      <c r="K29" s="35">
        <v>0</v>
      </c>
    </row>
    <row r="30" spans="1:11" ht="19.7" customHeight="1">
      <c r="A30" s="1" t="s">
        <v>122</v>
      </c>
      <c r="B30" s="5"/>
      <c r="C30" s="77"/>
      <c r="E30" s="92">
        <f>SUM(E22:E29)</f>
        <v>956023</v>
      </c>
      <c r="F30" s="103"/>
      <c r="G30" s="92">
        <f>SUM(G22:G29)</f>
        <v>899965</v>
      </c>
      <c r="H30" s="103"/>
      <c r="I30" s="92">
        <f>SUM(I22:I29)</f>
        <v>43699</v>
      </c>
      <c r="J30" s="103"/>
      <c r="K30" s="92">
        <f>SUM(K22:K29)</f>
        <v>32734</v>
      </c>
    </row>
    <row r="31" spans="1:11" ht="19.7" customHeight="1">
      <c r="A31" s="14" t="s">
        <v>209</v>
      </c>
      <c r="B31" s="15"/>
      <c r="C31" s="82"/>
      <c r="E31" s="103">
        <v>194310</v>
      </c>
      <c r="F31" s="103"/>
      <c r="G31" s="103">
        <v>114301</v>
      </c>
      <c r="H31" s="103"/>
      <c r="I31" s="103">
        <v>21</v>
      </c>
      <c r="J31" s="103"/>
      <c r="K31" s="103">
        <v>29</v>
      </c>
    </row>
    <row r="32" spans="1:11" ht="19.7" customHeight="1">
      <c r="A32" s="14" t="s">
        <v>35</v>
      </c>
      <c r="B32" s="15"/>
      <c r="C32" s="38"/>
      <c r="E32" s="103">
        <v>234023</v>
      </c>
      <c r="F32" s="103"/>
      <c r="G32" s="103">
        <v>369379</v>
      </c>
      <c r="H32" s="103"/>
      <c r="I32" s="103">
        <v>36966</v>
      </c>
      <c r="J32" s="103"/>
      <c r="K32" s="103">
        <v>26570</v>
      </c>
    </row>
    <row r="33" spans="1:11" ht="19.7" customHeight="1">
      <c r="A33" s="1" t="s">
        <v>36</v>
      </c>
      <c r="E33" s="92">
        <f>SUM(E31:E32)</f>
        <v>428333</v>
      </c>
      <c r="F33" s="103"/>
      <c r="G33" s="92">
        <f>SUM(G31:G32)</f>
        <v>483680</v>
      </c>
      <c r="H33" s="103"/>
      <c r="I33" s="92">
        <f>SUM(I31:I32)</f>
        <v>36987</v>
      </c>
      <c r="J33" s="103"/>
      <c r="K33" s="92">
        <f>SUM(K31:K32)</f>
        <v>26599</v>
      </c>
    </row>
    <row r="34" spans="1:11" ht="19.7" customHeight="1">
      <c r="A34" s="1" t="s">
        <v>178</v>
      </c>
      <c r="B34" s="15"/>
      <c r="E34" s="103">
        <f>E30-E33</f>
        <v>527690</v>
      </c>
      <c r="F34" s="103"/>
      <c r="G34" s="103">
        <f>G30-G33</f>
        <v>416285</v>
      </c>
      <c r="H34" s="103"/>
      <c r="I34" s="103">
        <f>I30-I33</f>
        <v>6712</v>
      </c>
      <c r="J34" s="103"/>
      <c r="K34" s="103">
        <f>K30-K33</f>
        <v>6135</v>
      </c>
    </row>
    <row r="35" spans="1:11" ht="19.7" customHeight="1">
      <c r="A35" s="14" t="s">
        <v>317</v>
      </c>
      <c r="B35" s="5"/>
      <c r="C35" s="77"/>
      <c r="E35" s="35">
        <v>2929</v>
      </c>
      <c r="F35" s="35"/>
      <c r="G35" s="35">
        <v>4181</v>
      </c>
      <c r="H35" s="35"/>
      <c r="I35" s="35">
        <v>166</v>
      </c>
      <c r="J35" s="35"/>
      <c r="K35" s="35">
        <v>33515</v>
      </c>
    </row>
    <row r="36" spans="1:11" ht="19.7" customHeight="1">
      <c r="A36" s="14" t="s">
        <v>37</v>
      </c>
      <c r="E36" s="91">
        <v>-169720</v>
      </c>
      <c r="F36" s="103"/>
      <c r="G36" s="91">
        <v>-147013</v>
      </c>
      <c r="H36" s="103"/>
      <c r="I36" s="91">
        <v>-62173</v>
      </c>
      <c r="J36" s="103"/>
      <c r="K36" s="91">
        <v>-51889</v>
      </c>
    </row>
    <row r="37" spans="1:11" ht="19.7" customHeight="1">
      <c r="A37" s="1" t="s">
        <v>162</v>
      </c>
      <c r="E37" s="93">
        <f>SUM(E34:E36)</f>
        <v>360899</v>
      </c>
      <c r="F37" s="103"/>
      <c r="G37" s="93">
        <f>SUM(G34:G36)</f>
        <v>273453</v>
      </c>
      <c r="H37" s="103"/>
      <c r="I37" s="93">
        <f>SUM(I34:I36)</f>
        <v>-55295</v>
      </c>
      <c r="J37" s="103"/>
      <c r="K37" s="93">
        <f>SUM(K34:K36)</f>
        <v>-12239</v>
      </c>
    </row>
    <row r="38" spans="1:11" ht="19.7" customHeight="1">
      <c r="A38" s="14" t="s">
        <v>216</v>
      </c>
      <c r="C38" s="38">
        <v>17</v>
      </c>
      <c r="E38" s="134">
        <v>0</v>
      </c>
      <c r="F38" s="103"/>
      <c r="G38" s="134">
        <v>0</v>
      </c>
      <c r="H38" s="103"/>
      <c r="I38" s="134">
        <v>218211</v>
      </c>
      <c r="J38" s="103"/>
      <c r="K38" s="134">
        <v>135921</v>
      </c>
    </row>
    <row r="39" spans="1:11" ht="19.7" customHeight="1">
      <c r="A39" s="14" t="s">
        <v>318</v>
      </c>
      <c r="C39" s="38">
        <v>18</v>
      </c>
      <c r="E39" s="91">
        <v>65394</v>
      </c>
      <c r="F39" s="103"/>
      <c r="G39" s="91">
        <v>33928</v>
      </c>
      <c r="H39" s="103"/>
      <c r="I39" s="91">
        <v>65394</v>
      </c>
      <c r="J39" s="103"/>
      <c r="K39" s="91">
        <v>33928</v>
      </c>
    </row>
    <row r="40" spans="1:11" ht="19.7" customHeight="1">
      <c r="A40" s="1" t="s">
        <v>217</v>
      </c>
      <c r="E40" s="103">
        <f>SUM(E37:E39)</f>
        <v>426293</v>
      </c>
      <c r="F40" s="103"/>
      <c r="G40" s="103">
        <f>SUM(G37:G39)</f>
        <v>307381</v>
      </c>
      <c r="H40" s="103"/>
      <c r="I40" s="103">
        <f>SUM(I37:I39)</f>
        <v>228310</v>
      </c>
      <c r="J40" s="103"/>
      <c r="K40" s="103">
        <f>SUM(K37:K39)</f>
        <v>157610</v>
      </c>
    </row>
    <row r="41" spans="1:11" ht="19.7" customHeight="1">
      <c r="A41" s="14" t="s">
        <v>183</v>
      </c>
      <c r="C41" s="38">
        <v>39</v>
      </c>
      <c r="E41" s="91">
        <v>-59227</v>
      </c>
      <c r="F41" s="103"/>
      <c r="G41" s="91">
        <v>-36588</v>
      </c>
      <c r="H41" s="103"/>
      <c r="I41" s="91">
        <v>3937</v>
      </c>
      <c r="J41" s="103"/>
      <c r="K41" s="91">
        <v>3082</v>
      </c>
    </row>
    <row r="42" spans="1:11" ht="19.7" customHeight="1">
      <c r="A42" s="1" t="s">
        <v>213</v>
      </c>
      <c r="B42" s="5"/>
      <c r="E42" s="92">
        <f>SUM(E40:E41)</f>
        <v>367066</v>
      </c>
      <c r="F42" s="93"/>
      <c r="G42" s="92">
        <f>SUM(G40:G41)</f>
        <v>270793</v>
      </c>
      <c r="H42" s="93"/>
      <c r="I42" s="92">
        <f>SUM(I40:I41)</f>
        <v>232247</v>
      </c>
      <c r="J42" s="93"/>
      <c r="K42" s="92">
        <f>SUM(K40:K41)</f>
        <v>160692</v>
      </c>
    </row>
    <row r="43" spans="1:11" ht="19.7" customHeight="1">
      <c r="A43" s="1"/>
      <c r="B43" s="5"/>
      <c r="E43" s="93"/>
      <c r="F43" s="93"/>
      <c r="G43" s="93"/>
      <c r="H43" s="93"/>
      <c r="I43" s="93"/>
      <c r="J43" s="93"/>
      <c r="K43" s="93"/>
    </row>
    <row r="44" spans="1:11" ht="19.7" customHeight="1">
      <c r="A44" s="41" t="s">
        <v>40</v>
      </c>
      <c r="C44" s="78"/>
      <c r="D44" s="79"/>
      <c r="E44" s="66"/>
      <c r="F44" s="78"/>
      <c r="G44" s="66"/>
      <c r="H44" s="67"/>
      <c r="I44" s="68"/>
      <c r="J44" s="57"/>
      <c r="K44" s="68"/>
    </row>
    <row r="45" spans="1:11" ht="19.7" customHeight="1">
      <c r="A45" s="49" t="s">
        <v>98</v>
      </c>
      <c r="C45" s="78"/>
      <c r="D45" s="79"/>
      <c r="E45" s="66"/>
      <c r="F45" s="78"/>
      <c r="G45" s="66"/>
      <c r="H45" s="67"/>
      <c r="I45" s="68"/>
      <c r="J45" s="57"/>
      <c r="K45" s="68"/>
    </row>
    <row r="46" spans="1:11" ht="19.7" customHeight="1">
      <c r="A46" s="49" t="s">
        <v>184</v>
      </c>
      <c r="C46" s="78"/>
      <c r="D46" s="79"/>
      <c r="E46" s="66"/>
      <c r="F46" s="78"/>
      <c r="G46" s="66"/>
      <c r="H46" s="67"/>
      <c r="I46" s="68"/>
      <c r="J46" s="57"/>
      <c r="K46" s="68"/>
    </row>
    <row r="47" spans="1:11" ht="19.7" customHeight="1">
      <c r="A47" s="14" t="s">
        <v>165</v>
      </c>
      <c r="C47" s="78"/>
      <c r="D47" s="79"/>
      <c r="E47" s="66"/>
      <c r="F47" s="78"/>
      <c r="G47" s="66"/>
      <c r="H47" s="67"/>
      <c r="I47" s="68"/>
      <c r="J47" s="57"/>
      <c r="K47" s="68"/>
    </row>
    <row r="48" spans="1:11" ht="19.7" customHeight="1">
      <c r="A48" s="14" t="s">
        <v>166</v>
      </c>
      <c r="C48" s="78"/>
      <c r="D48" s="79"/>
      <c r="E48" s="134">
        <v>-19</v>
      </c>
      <c r="F48" s="134"/>
      <c r="G48" s="134">
        <v>-206</v>
      </c>
      <c r="H48" s="134"/>
      <c r="I48" s="134">
        <v>0</v>
      </c>
      <c r="J48" s="134"/>
      <c r="K48" s="134">
        <v>0</v>
      </c>
    </row>
    <row r="49" spans="1:11" ht="19.7" customHeight="1">
      <c r="A49" s="14" t="s">
        <v>157</v>
      </c>
      <c r="C49" s="9"/>
    </row>
    <row r="50" spans="1:11" ht="19.7" customHeight="1">
      <c r="A50" s="14" t="s">
        <v>158</v>
      </c>
      <c r="C50" s="135">
        <v>17</v>
      </c>
      <c r="D50" s="79"/>
      <c r="E50" s="40">
        <v>0</v>
      </c>
      <c r="F50" s="78"/>
      <c r="G50" s="40">
        <v>0</v>
      </c>
      <c r="H50" s="78"/>
      <c r="I50" s="138">
        <v>-10</v>
      </c>
      <c r="K50" s="138">
        <v>-110</v>
      </c>
    </row>
    <row r="51" spans="1:11" ht="19.7" customHeight="1">
      <c r="A51" s="49" t="s">
        <v>98</v>
      </c>
      <c r="C51" s="9"/>
    </row>
    <row r="52" spans="1:11" ht="19.7" customHeight="1">
      <c r="A52" s="49" t="s">
        <v>279</v>
      </c>
      <c r="C52" s="78"/>
      <c r="D52" s="79"/>
      <c r="E52" s="40">
        <f>SUM(E48:E50)</f>
        <v>-19</v>
      </c>
      <c r="F52" s="80"/>
      <c r="G52" s="40">
        <f>SUM(G48:G50)</f>
        <v>-206</v>
      </c>
      <c r="H52" s="39"/>
      <c r="I52" s="40">
        <f>SUM(I48:I50)</f>
        <v>-10</v>
      </c>
      <c r="J52" s="52"/>
      <c r="K52" s="40">
        <f>SUM(K48:K50)</f>
        <v>-110</v>
      </c>
    </row>
    <row r="53" spans="1:11" ht="19.7" customHeight="1">
      <c r="A53" s="41" t="s">
        <v>124</v>
      </c>
      <c r="C53" s="66"/>
      <c r="D53" s="79"/>
      <c r="E53" s="75">
        <f>SUM(E52)</f>
        <v>-19</v>
      </c>
      <c r="F53" s="81"/>
      <c r="G53" s="75">
        <f>SUM(G52)</f>
        <v>-206</v>
      </c>
      <c r="H53" s="76"/>
      <c r="I53" s="75">
        <f>SUM(I52)</f>
        <v>-10</v>
      </c>
      <c r="J53" s="57"/>
      <c r="K53" s="75">
        <f>SUM(K52)</f>
        <v>-110</v>
      </c>
    </row>
    <row r="54" spans="1:11" ht="19.7" customHeight="1">
      <c r="A54" s="50"/>
      <c r="E54" s="93"/>
      <c r="F54" s="93"/>
      <c r="G54" s="93"/>
      <c r="H54" s="93"/>
      <c r="I54" s="93"/>
      <c r="J54" s="57"/>
      <c r="K54" s="93"/>
    </row>
    <row r="55" spans="1:11" ht="19.7" customHeight="1" thickBot="1">
      <c r="A55" s="41" t="s">
        <v>125</v>
      </c>
      <c r="C55" s="66"/>
      <c r="D55" s="79"/>
      <c r="E55" s="69">
        <f>SUM(E42,E53)</f>
        <v>367047</v>
      </c>
      <c r="F55" s="81"/>
      <c r="G55" s="69">
        <f>SUM(G42,G53)</f>
        <v>270587</v>
      </c>
      <c r="H55" s="67"/>
      <c r="I55" s="69">
        <f>SUM(I42,I53)</f>
        <v>232237</v>
      </c>
      <c r="J55" s="57"/>
      <c r="K55" s="69">
        <f>SUM(K42,K53)</f>
        <v>160582</v>
      </c>
    </row>
    <row r="56" spans="1:11" ht="19.7" customHeight="1" thickTop="1">
      <c r="E56" s="93"/>
      <c r="F56" s="22"/>
    </row>
    <row r="57" spans="1:11" ht="19.7" customHeight="1">
      <c r="A57" s="18" t="s">
        <v>275</v>
      </c>
      <c r="C57" s="20"/>
      <c r="E57" s="17"/>
      <c r="F57" s="22"/>
      <c r="G57" s="17"/>
      <c r="H57" s="22"/>
      <c r="I57" s="17"/>
      <c r="J57" s="17"/>
      <c r="K57" s="17"/>
    </row>
    <row r="58" spans="1:11" ht="21.95" customHeight="1">
      <c r="C58" s="20"/>
      <c r="E58" s="17"/>
      <c r="F58" s="22"/>
      <c r="G58" s="17"/>
      <c r="H58" s="22"/>
      <c r="I58" s="17"/>
      <c r="J58" s="17"/>
      <c r="K58" s="19" t="s">
        <v>109</v>
      </c>
    </row>
    <row r="59" spans="1:11" ht="21.95" customHeight="1">
      <c r="A59" s="1" t="s">
        <v>116</v>
      </c>
      <c r="C59" s="20"/>
      <c r="E59" s="17"/>
      <c r="F59" s="22"/>
      <c r="G59" s="17"/>
      <c r="H59" s="22"/>
      <c r="I59" s="17"/>
      <c r="J59" s="17"/>
      <c r="K59" s="17"/>
    </row>
    <row r="60" spans="1:11" ht="21.95" customHeight="1">
      <c r="A60" s="1" t="s">
        <v>126</v>
      </c>
      <c r="C60" s="20"/>
      <c r="E60" s="17"/>
      <c r="F60" s="22"/>
      <c r="G60" s="17"/>
      <c r="H60" s="22"/>
      <c r="I60" s="17"/>
      <c r="J60" s="17"/>
      <c r="K60" s="17"/>
    </row>
    <row r="61" spans="1:11" ht="21.95" customHeight="1">
      <c r="A61" s="1" t="s">
        <v>309</v>
      </c>
      <c r="C61" s="20"/>
      <c r="E61" s="17"/>
      <c r="F61" s="22"/>
      <c r="G61" s="17"/>
      <c r="H61" s="22"/>
      <c r="I61" s="17"/>
      <c r="J61" s="17"/>
      <c r="K61" s="17"/>
    </row>
    <row r="62" spans="1:11" ht="21.95" customHeight="1">
      <c r="C62" s="20"/>
      <c r="E62" s="17"/>
      <c r="F62" s="22"/>
      <c r="G62" s="17"/>
      <c r="H62" s="22"/>
      <c r="I62" s="17"/>
      <c r="J62" s="17"/>
      <c r="K62" s="7" t="s">
        <v>145</v>
      </c>
    </row>
    <row r="63" spans="1:11" ht="21.95" customHeight="1">
      <c r="E63" s="133"/>
      <c r="F63" s="133" t="s">
        <v>0</v>
      </c>
      <c r="G63" s="133"/>
      <c r="H63" s="26"/>
      <c r="I63" s="133"/>
      <c r="J63" s="133" t="s">
        <v>1</v>
      </c>
      <c r="K63" s="133"/>
    </row>
    <row r="64" spans="1:11" ht="21.95" customHeight="1">
      <c r="C64" s="64" t="s">
        <v>2</v>
      </c>
      <c r="E64" s="64">
        <v>2021</v>
      </c>
      <c r="F64" s="27"/>
      <c r="G64" s="64">
        <v>2020</v>
      </c>
      <c r="H64" s="27"/>
      <c r="I64" s="64">
        <v>2021</v>
      </c>
      <c r="J64" s="27"/>
      <c r="K64" s="64">
        <v>2020</v>
      </c>
    </row>
    <row r="65" spans="1:11" ht="21.95" customHeight="1">
      <c r="A65" s="1" t="s">
        <v>218</v>
      </c>
      <c r="C65" s="63"/>
      <c r="D65" s="22"/>
      <c r="E65" s="17"/>
      <c r="F65" s="22"/>
      <c r="G65" s="17"/>
      <c r="H65" s="22"/>
      <c r="I65" s="17"/>
      <c r="J65" s="17"/>
      <c r="K65" s="17"/>
    </row>
    <row r="66" spans="1:11" ht="21.95" customHeight="1" thickBot="1">
      <c r="A66" s="14" t="s">
        <v>64</v>
      </c>
      <c r="C66" s="38"/>
      <c r="E66" s="103">
        <f>SUM(I66)</f>
        <v>232247</v>
      </c>
      <c r="G66" s="103">
        <v>160692</v>
      </c>
      <c r="I66" s="55">
        <f>I42</f>
        <v>232247</v>
      </c>
      <c r="J66" s="19"/>
      <c r="K66" s="55">
        <f>K42</f>
        <v>160692</v>
      </c>
    </row>
    <row r="67" spans="1:11" ht="21.95" customHeight="1" thickTop="1">
      <c r="A67" s="14" t="s">
        <v>38</v>
      </c>
      <c r="C67" s="38"/>
      <c r="E67" s="103">
        <v>134819</v>
      </c>
      <c r="G67" s="103">
        <v>110101</v>
      </c>
      <c r="I67" s="54"/>
      <c r="J67" s="17"/>
      <c r="K67" s="54"/>
    </row>
    <row r="68" spans="1:11" ht="21.95" customHeight="1" thickBot="1">
      <c r="A68" s="14"/>
      <c r="C68" s="38"/>
      <c r="E68" s="16">
        <f>SUM(E66:E67)</f>
        <v>367066</v>
      </c>
      <c r="F68" s="93"/>
      <c r="G68" s="16">
        <f>SUM(G66:G67)</f>
        <v>270793</v>
      </c>
      <c r="H68" s="93"/>
      <c r="I68" s="54"/>
      <c r="J68" s="93"/>
      <c r="K68" s="54"/>
    </row>
    <row r="69" spans="1:11" ht="21.95" customHeight="1" thickTop="1">
      <c r="A69" s="49"/>
      <c r="C69" s="42"/>
      <c r="D69" s="43"/>
      <c r="E69" s="39"/>
      <c r="F69" s="44"/>
      <c r="G69" s="39"/>
      <c r="H69" s="46"/>
      <c r="I69" s="47"/>
      <c r="J69" s="48"/>
      <c r="K69" s="47"/>
    </row>
    <row r="70" spans="1:11" ht="21.95" customHeight="1">
      <c r="A70" s="1" t="s">
        <v>185</v>
      </c>
      <c r="C70" s="48"/>
      <c r="D70" s="51"/>
      <c r="E70" s="57"/>
      <c r="F70" s="7"/>
      <c r="G70" s="57"/>
      <c r="H70" s="29"/>
      <c r="I70" s="28"/>
      <c r="J70" s="48"/>
      <c r="K70" s="28"/>
    </row>
    <row r="71" spans="1:11" ht="21.95" customHeight="1" thickBot="1">
      <c r="A71" s="14" t="s">
        <v>64</v>
      </c>
      <c r="C71" s="48"/>
      <c r="D71" s="51"/>
      <c r="E71" s="103">
        <f>SUM(I71)</f>
        <v>232237</v>
      </c>
      <c r="G71" s="103">
        <v>160582</v>
      </c>
      <c r="H71" s="29"/>
      <c r="I71" s="55">
        <f>SUM(I55)</f>
        <v>232237</v>
      </c>
      <c r="J71" s="48"/>
      <c r="K71" s="55">
        <f>SUM(K55)</f>
        <v>160582</v>
      </c>
    </row>
    <row r="72" spans="1:11" ht="21.95" customHeight="1" thickTop="1">
      <c r="A72" s="14" t="s">
        <v>38</v>
      </c>
      <c r="C72" s="48"/>
      <c r="D72" s="51"/>
      <c r="E72" s="19">
        <v>134810</v>
      </c>
      <c r="G72" s="19">
        <v>110005</v>
      </c>
      <c r="H72" s="29"/>
      <c r="I72" s="54"/>
      <c r="J72" s="53"/>
      <c r="K72" s="54"/>
    </row>
    <row r="73" spans="1:11" ht="21.95" customHeight="1" thickBot="1">
      <c r="A73" s="50"/>
      <c r="C73" s="48"/>
      <c r="D73" s="51"/>
      <c r="E73" s="16">
        <f>SUM(E71:E72)</f>
        <v>367047</v>
      </c>
      <c r="F73" s="7"/>
      <c r="G73" s="16">
        <f>SUM(G71:G72)</f>
        <v>270587</v>
      </c>
      <c r="H73" s="29"/>
      <c r="I73" s="54"/>
      <c r="J73" s="53"/>
      <c r="K73" s="54"/>
    </row>
    <row r="74" spans="1:11" ht="21.95" customHeight="1" thickTop="1">
      <c r="A74" s="50"/>
      <c r="C74" s="48"/>
      <c r="D74" s="51"/>
      <c r="E74" s="93"/>
      <c r="F74" s="7"/>
      <c r="G74" s="93"/>
      <c r="H74" s="29"/>
      <c r="I74" s="54"/>
      <c r="J74" s="53"/>
      <c r="K74" s="54"/>
    </row>
    <row r="75" spans="1:11" ht="21.95" customHeight="1">
      <c r="A75" s="1" t="s">
        <v>39</v>
      </c>
      <c r="C75" s="38">
        <v>40</v>
      </c>
      <c r="E75" s="19"/>
      <c r="G75" s="19"/>
    </row>
    <row r="76" spans="1:11" ht="21.95" customHeight="1">
      <c r="A76" s="14" t="s">
        <v>219</v>
      </c>
      <c r="B76" s="5"/>
      <c r="C76" s="38"/>
      <c r="E76" s="19"/>
      <c r="G76" s="19"/>
      <c r="H76" s="19"/>
      <c r="I76" s="19"/>
      <c r="J76" s="19"/>
      <c r="K76" s="19"/>
    </row>
    <row r="77" spans="1:11" ht="21.95" customHeight="1" thickBot="1">
      <c r="A77" s="14" t="s">
        <v>220</v>
      </c>
      <c r="B77" s="5"/>
      <c r="C77" s="38"/>
      <c r="E77" s="86">
        <v>0.22700000000000001</v>
      </c>
      <c r="F77" s="83"/>
      <c r="G77" s="86">
        <v>0.17699999999999999</v>
      </c>
      <c r="H77" s="56"/>
      <c r="I77" s="86">
        <v>0.22700000000000001</v>
      </c>
      <c r="J77" s="83"/>
      <c r="K77" s="86">
        <v>0.17699999999999999</v>
      </c>
    </row>
    <row r="78" spans="1:11" ht="21.95" customHeight="1" thickTop="1">
      <c r="A78" s="14" t="s">
        <v>319</v>
      </c>
      <c r="B78" s="5"/>
      <c r="C78" s="38"/>
      <c r="E78" s="136"/>
      <c r="F78" s="83"/>
      <c r="G78" s="136"/>
      <c r="H78" s="56"/>
      <c r="I78" s="136"/>
      <c r="J78" s="83"/>
      <c r="K78" s="104"/>
    </row>
    <row r="79" spans="1:11" ht="21.95" customHeight="1" thickBot="1">
      <c r="A79" s="14" t="s">
        <v>220</v>
      </c>
      <c r="B79" s="5"/>
      <c r="C79" s="38"/>
      <c r="E79" s="86">
        <v>0.215</v>
      </c>
      <c r="F79" s="83"/>
      <c r="G79" s="136"/>
      <c r="H79" s="56"/>
      <c r="I79" s="86">
        <v>0.215</v>
      </c>
      <c r="J79" s="83"/>
      <c r="K79" s="104"/>
    </row>
    <row r="80" spans="1:11" ht="21.95" customHeight="1" thickTop="1">
      <c r="A80" s="14"/>
      <c r="B80" s="5"/>
      <c r="C80" s="38"/>
      <c r="E80" s="104"/>
      <c r="F80" s="83"/>
      <c r="G80" s="104"/>
      <c r="H80" s="56"/>
      <c r="I80" s="104"/>
      <c r="J80" s="83"/>
      <c r="K80" s="104"/>
    </row>
    <row r="81" spans="1:11" ht="21.95" customHeight="1">
      <c r="A81" s="18" t="s">
        <v>275</v>
      </c>
      <c r="C81" s="48"/>
      <c r="D81" s="51"/>
      <c r="E81" s="45"/>
      <c r="F81" s="7"/>
      <c r="G81" s="45"/>
      <c r="H81" s="46"/>
      <c r="I81" s="45"/>
      <c r="J81" s="48"/>
      <c r="K81" s="45"/>
    </row>
    <row r="82" spans="1:11" ht="18" customHeight="1">
      <c r="A82" s="50"/>
      <c r="C82" s="48"/>
      <c r="D82" s="51"/>
      <c r="E82" s="45"/>
      <c r="F82" s="7"/>
      <c r="G82" s="45"/>
      <c r="H82" s="46"/>
      <c r="I82" s="45"/>
      <c r="J82" s="48"/>
      <c r="K82" s="19" t="s">
        <v>109</v>
      </c>
    </row>
    <row r="83" spans="1:11" s="5" customFormat="1" ht="18" customHeight="1">
      <c r="A83" s="1" t="s">
        <v>116</v>
      </c>
      <c r="B83" s="2"/>
      <c r="C83" s="3"/>
      <c r="D83" s="4"/>
      <c r="E83" s="4"/>
      <c r="F83" s="4"/>
      <c r="G83" s="4"/>
      <c r="H83" s="4"/>
      <c r="I83" s="4"/>
      <c r="J83" s="4"/>
    </row>
    <row r="84" spans="1:11" s="5" customFormat="1" ht="18" customHeight="1">
      <c r="A84" s="1" t="s">
        <v>92</v>
      </c>
      <c r="B84" s="4"/>
      <c r="C84" s="3"/>
      <c r="D84" s="4"/>
      <c r="E84" s="4"/>
      <c r="F84" s="4"/>
      <c r="G84" s="4"/>
      <c r="H84" s="4"/>
      <c r="I84" s="4"/>
      <c r="J84" s="4"/>
      <c r="K84" s="4"/>
    </row>
    <row r="85" spans="1:11" s="5" customFormat="1" ht="18" customHeight="1">
      <c r="A85" s="1" t="s">
        <v>306</v>
      </c>
      <c r="B85" s="4"/>
      <c r="C85" s="3"/>
      <c r="D85" s="4"/>
      <c r="E85" s="4"/>
      <c r="F85" s="4"/>
      <c r="G85" s="4"/>
      <c r="H85" s="4"/>
      <c r="I85" s="4"/>
      <c r="J85" s="4"/>
      <c r="K85" s="4"/>
    </row>
    <row r="86" spans="1:11" s="5" customFormat="1" ht="18" customHeight="1">
      <c r="B86" s="4"/>
      <c r="C86" s="3"/>
      <c r="D86" s="4"/>
      <c r="E86" s="4"/>
      <c r="F86" s="4"/>
      <c r="G86" s="4"/>
      <c r="H86" s="4"/>
      <c r="I86" s="4"/>
      <c r="J86" s="4"/>
      <c r="K86" s="7" t="s">
        <v>145</v>
      </c>
    </row>
    <row r="87" spans="1:11" ht="18" customHeight="1">
      <c r="E87" s="133"/>
      <c r="F87" s="133" t="s">
        <v>0</v>
      </c>
      <c r="G87" s="133"/>
      <c r="H87" s="26"/>
      <c r="I87" s="133"/>
      <c r="J87" s="133" t="s">
        <v>1</v>
      </c>
      <c r="K87" s="133"/>
    </row>
    <row r="88" spans="1:11" ht="18" customHeight="1">
      <c r="C88" s="64" t="s">
        <v>2</v>
      </c>
      <c r="E88" s="64">
        <v>2021</v>
      </c>
      <c r="F88" s="27"/>
      <c r="G88" s="64">
        <v>2020</v>
      </c>
      <c r="H88" s="27"/>
      <c r="I88" s="64">
        <v>2021</v>
      </c>
      <c r="J88" s="27"/>
      <c r="K88" s="64">
        <v>2020</v>
      </c>
    </row>
    <row r="89" spans="1:11" ht="18" customHeight="1">
      <c r="A89" s="31" t="s">
        <v>142</v>
      </c>
      <c r="C89" s="64"/>
      <c r="E89" s="64"/>
      <c r="F89" s="27"/>
      <c r="G89" s="64"/>
      <c r="H89" s="27"/>
      <c r="I89" s="64"/>
      <c r="J89" s="27"/>
      <c r="K89" s="64"/>
    </row>
    <row r="90" spans="1:11" ht="18" customHeight="1">
      <c r="A90" s="1" t="s">
        <v>143</v>
      </c>
      <c r="H90" s="37"/>
    </row>
    <row r="91" spans="1:11" ht="18" customHeight="1">
      <c r="A91" s="14" t="s">
        <v>247</v>
      </c>
      <c r="B91" s="38"/>
      <c r="C91" s="38">
        <v>36</v>
      </c>
      <c r="E91" s="103">
        <v>3884710</v>
      </c>
      <c r="F91" s="103"/>
      <c r="G91" s="103">
        <v>3127142</v>
      </c>
      <c r="H91" s="103"/>
      <c r="I91" s="134">
        <v>0</v>
      </c>
      <c r="J91" s="103"/>
      <c r="K91" s="134">
        <v>0</v>
      </c>
    </row>
    <row r="92" spans="1:11" ht="18" customHeight="1">
      <c r="A92" s="14" t="s">
        <v>248</v>
      </c>
      <c r="B92" s="5"/>
      <c r="C92" s="77"/>
      <c r="F92" s="103"/>
      <c r="I92" s="134"/>
      <c r="J92" s="103"/>
      <c r="K92" s="134"/>
    </row>
    <row r="93" spans="1:11" ht="18" customHeight="1">
      <c r="A93" s="14" t="s">
        <v>249</v>
      </c>
      <c r="B93" s="5"/>
      <c r="C93" s="77"/>
      <c r="E93" s="103">
        <v>1000111</v>
      </c>
      <c r="F93" s="103"/>
      <c r="G93" s="103">
        <v>1127676</v>
      </c>
      <c r="H93" s="103"/>
      <c r="I93" s="134">
        <v>0</v>
      </c>
      <c r="J93" s="103"/>
      <c r="K93" s="134">
        <v>0</v>
      </c>
    </row>
    <row r="94" spans="1:11" ht="18" customHeight="1">
      <c r="A94" s="14" t="s">
        <v>364</v>
      </c>
      <c r="B94" s="5"/>
      <c r="C94" s="77"/>
      <c r="E94" s="103">
        <v>437824</v>
      </c>
      <c r="F94" s="103"/>
      <c r="G94" s="103">
        <v>454561</v>
      </c>
      <c r="H94" s="103"/>
      <c r="I94" s="134">
        <v>0</v>
      </c>
      <c r="J94" s="103"/>
      <c r="K94" s="134">
        <v>0</v>
      </c>
    </row>
    <row r="95" spans="1:11" ht="18" customHeight="1">
      <c r="A95" s="14" t="s">
        <v>277</v>
      </c>
      <c r="B95" s="5"/>
      <c r="C95" s="38"/>
      <c r="E95" s="103">
        <v>129185</v>
      </c>
      <c r="F95" s="103"/>
      <c r="G95" s="103">
        <v>143316</v>
      </c>
      <c r="H95" s="103"/>
      <c r="I95" s="103">
        <v>39605</v>
      </c>
      <c r="J95" s="103"/>
      <c r="K95" s="103">
        <v>39503</v>
      </c>
    </row>
    <row r="96" spans="1:11" ht="18" customHeight="1">
      <c r="A96" s="14" t="s">
        <v>193</v>
      </c>
      <c r="B96" s="5"/>
      <c r="C96" s="38">
        <v>37</v>
      </c>
      <c r="E96" s="91">
        <v>79869</v>
      </c>
      <c r="F96" s="103"/>
      <c r="G96" s="91">
        <v>137773</v>
      </c>
      <c r="H96" s="103"/>
      <c r="I96" s="40">
        <v>0</v>
      </c>
      <c r="J96" s="103"/>
      <c r="K96" s="40">
        <v>0</v>
      </c>
    </row>
    <row r="97" spans="1:11" ht="18" customHeight="1">
      <c r="A97" s="1" t="s">
        <v>144</v>
      </c>
      <c r="E97" s="40">
        <f>SUM(E91:E96)</f>
        <v>5531699</v>
      </c>
      <c r="F97" s="103"/>
      <c r="G97" s="40">
        <f>SUM(G91:G96)</f>
        <v>4990468</v>
      </c>
      <c r="H97" s="103"/>
      <c r="I97" s="40">
        <f>SUM(I91:I96)</f>
        <v>39605</v>
      </c>
      <c r="J97" s="103"/>
      <c r="K97" s="40">
        <f>SUM(K91:K96)</f>
        <v>39503</v>
      </c>
    </row>
    <row r="98" spans="1:11" ht="18" customHeight="1">
      <c r="A98" s="1" t="s">
        <v>117</v>
      </c>
      <c r="E98" s="103"/>
      <c r="F98" s="103"/>
      <c r="G98" s="103"/>
      <c r="H98" s="103"/>
      <c r="I98" s="103"/>
      <c r="J98" s="103"/>
      <c r="K98" s="103"/>
    </row>
    <row r="99" spans="1:11" ht="18" customHeight="1">
      <c r="A99" s="14" t="s">
        <v>99</v>
      </c>
      <c r="B99" s="5"/>
      <c r="C99" s="77"/>
      <c r="E99" s="103">
        <v>3285207</v>
      </c>
      <c r="F99" s="103"/>
      <c r="G99" s="103">
        <v>2596596</v>
      </c>
      <c r="H99" s="103"/>
      <c r="I99" s="134">
        <v>0</v>
      </c>
      <c r="J99" s="103"/>
      <c r="K99" s="134">
        <v>0</v>
      </c>
    </row>
    <row r="100" spans="1:11" ht="18" customHeight="1">
      <c r="A100" s="14" t="s">
        <v>100</v>
      </c>
      <c r="B100" s="5"/>
      <c r="C100" s="77"/>
      <c r="E100" s="103">
        <v>398378</v>
      </c>
      <c r="F100" s="103"/>
      <c r="G100" s="103">
        <v>453947</v>
      </c>
      <c r="H100" s="103"/>
      <c r="I100" s="134">
        <v>0</v>
      </c>
      <c r="J100" s="103"/>
      <c r="K100" s="134">
        <v>0</v>
      </c>
    </row>
    <row r="101" spans="1:11" ht="18" customHeight="1">
      <c r="A101" s="14" t="s">
        <v>250</v>
      </c>
      <c r="B101" s="5"/>
      <c r="C101" s="77"/>
      <c r="E101" s="103">
        <v>38554</v>
      </c>
      <c r="F101" s="103"/>
      <c r="G101" s="103">
        <v>46903</v>
      </c>
      <c r="H101" s="103"/>
      <c r="I101" s="103">
        <v>6733</v>
      </c>
      <c r="J101" s="103"/>
      <c r="K101" s="103">
        <v>7100</v>
      </c>
    </row>
    <row r="102" spans="1:11" ht="18" customHeight="1">
      <c r="A102" s="14" t="s">
        <v>192</v>
      </c>
      <c r="B102" s="5"/>
      <c r="C102" s="38">
        <v>38</v>
      </c>
      <c r="E102" s="103">
        <v>58619</v>
      </c>
      <c r="F102" s="103"/>
      <c r="G102" s="103">
        <v>110748</v>
      </c>
      <c r="H102" s="103"/>
      <c r="I102" s="40">
        <v>0</v>
      </c>
      <c r="J102" s="103"/>
      <c r="K102" s="40">
        <v>0</v>
      </c>
    </row>
    <row r="103" spans="1:11" ht="18" customHeight="1">
      <c r="A103" s="1" t="s">
        <v>118</v>
      </c>
      <c r="C103" s="77"/>
      <c r="E103" s="92">
        <f>SUM(E99:E102)</f>
        <v>3780758</v>
      </c>
      <c r="F103" s="103"/>
      <c r="G103" s="92">
        <f>SUM(G99:G102)</f>
        <v>3208194</v>
      </c>
      <c r="H103" s="103"/>
      <c r="I103" s="40">
        <f>SUM(I99:I102)</f>
        <v>6733</v>
      </c>
      <c r="J103" s="103"/>
      <c r="K103" s="40">
        <f>SUM(K99:K102)</f>
        <v>7100</v>
      </c>
    </row>
    <row r="104" spans="1:11" ht="18" customHeight="1">
      <c r="A104" s="1" t="s">
        <v>119</v>
      </c>
      <c r="B104" s="5"/>
      <c r="C104" s="77"/>
      <c r="E104" s="103">
        <f>SUM(E97-E103)</f>
        <v>1750941</v>
      </c>
      <c r="F104" s="103"/>
      <c r="G104" s="103">
        <f>SUM(G97-G103)</f>
        <v>1782274</v>
      </c>
      <c r="H104" s="103"/>
      <c r="I104" s="103">
        <f>SUM(I97-I103)</f>
        <v>32872</v>
      </c>
      <c r="J104" s="103"/>
      <c r="K104" s="103">
        <f>SUM(K97-K103)</f>
        <v>32403</v>
      </c>
    </row>
    <row r="105" spans="1:11" ht="18" customHeight="1">
      <c r="A105" s="14" t="s">
        <v>120</v>
      </c>
      <c r="B105" s="5"/>
      <c r="C105" s="77"/>
      <c r="E105" s="103">
        <v>166737</v>
      </c>
      <c r="F105" s="103"/>
      <c r="G105" s="103">
        <v>105340</v>
      </c>
      <c r="H105" s="103"/>
      <c r="I105" s="134">
        <v>0</v>
      </c>
      <c r="J105" s="103"/>
      <c r="K105" s="134">
        <v>0</v>
      </c>
    </row>
    <row r="106" spans="1:11" ht="18" customHeight="1">
      <c r="A106" s="14" t="s">
        <v>121</v>
      </c>
      <c r="B106" s="5"/>
      <c r="C106" s="77"/>
      <c r="E106" s="134">
        <v>4230</v>
      </c>
      <c r="F106" s="103"/>
      <c r="G106" s="134">
        <v>2202</v>
      </c>
      <c r="H106" s="103"/>
      <c r="I106" s="134">
        <v>73648</v>
      </c>
      <c r="J106" s="103"/>
      <c r="K106" s="134">
        <v>57413</v>
      </c>
    </row>
    <row r="107" spans="1:11" ht="18" customHeight="1">
      <c r="A107" s="14" t="s">
        <v>34</v>
      </c>
      <c r="B107" s="5"/>
      <c r="C107" s="77"/>
      <c r="E107" s="134">
        <v>57467</v>
      </c>
      <c r="F107" s="134"/>
      <c r="G107" s="134">
        <v>84774</v>
      </c>
      <c r="H107" s="103"/>
      <c r="I107" s="103">
        <v>2039</v>
      </c>
      <c r="J107" s="103"/>
      <c r="K107" s="103">
        <v>1249</v>
      </c>
    </row>
    <row r="108" spans="1:11" ht="18" customHeight="1">
      <c r="A108" s="14" t="s">
        <v>320</v>
      </c>
      <c r="B108" s="5"/>
      <c r="C108" s="135">
        <v>18</v>
      </c>
      <c r="E108" s="134">
        <v>65971</v>
      </c>
      <c r="F108" s="134"/>
      <c r="G108" s="134">
        <v>0</v>
      </c>
      <c r="H108" s="103"/>
      <c r="I108" s="103">
        <v>97343</v>
      </c>
      <c r="J108" s="103"/>
      <c r="K108" s="134">
        <v>0</v>
      </c>
    </row>
    <row r="109" spans="1:11" ht="18" customHeight="1">
      <c r="A109" s="14" t="s">
        <v>251</v>
      </c>
      <c r="B109" s="5"/>
      <c r="C109" s="139"/>
      <c r="E109" s="134">
        <v>-40275</v>
      </c>
      <c r="F109" s="134"/>
      <c r="G109" s="134">
        <v>-80710</v>
      </c>
      <c r="H109" s="103"/>
      <c r="I109" s="103">
        <v>-16340</v>
      </c>
      <c r="J109" s="103"/>
      <c r="K109" s="103">
        <v>-13289</v>
      </c>
    </row>
    <row r="110" spans="1:11" ht="18" customHeight="1">
      <c r="A110" s="14" t="s">
        <v>363</v>
      </c>
      <c r="B110" s="5"/>
      <c r="C110" s="139"/>
      <c r="E110" s="134">
        <v>2199</v>
      </c>
      <c r="F110" s="134"/>
      <c r="G110" s="134">
        <v>-1255</v>
      </c>
      <c r="H110" s="103"/>
      <c r="I110" s="134">
        <v>-717</v>
      </c>
      <c r="J110" s="103"/>
      <c r="K110" s="134">
        <v>0</v>
      </c>
    </row>
    <row r="111" spans="1:11" ht="18" customHeight="1">
      <c r="A111" s="14" t="s">
        <v>272</v>
      </c>
      <c r="B111" s="5"/>
      <c r="C111" s="77"/>
      <c r="E111" s="9">
        <v>5261</v>
      </c>
      <c r="G111" s="9">
        <v>-9657</v>
      </c>
      <c r="I111" s="134">
        <v>1680</v>
      </c>
      <c r="J111" s="103"/>
      <c r="K111" s="134">
        <v>0</v>
      </c>
    </row>
    <row r="112" spans="1:11" ht="18" customHeight="1">
      <c r="A112" s="14" t="s">
        <v>212</v>
      </c>
      <c r="B112" s="5"/>
      <c r="C112" s="77"/>
      <c r="E112" s="134">
        <v>0</v>
      </c>
      <c r="F112" s="134"/>
      <c r="G112" s="134">
        <v>3379</v>
      </c>
      <c r="H112" s="103"/>
      <c r="I112" s="134">
        <v>0</v>
      </c>
      <c r="J112" s="103"/>
      <c r="K112" s="134">
        <v>0</v>
      </c>
    </row>
    <row r="113" spans="1:11" ht="18" customHeight="1">
      <c r="A113" s="1" t="s">
        <v>122</v>
      </c>
      <c r="B113" s="5"/>
      <c r="C113" s="77"/>
      <c r="E113" s="92">
        <f>SUM(E104:E112)</f>
        <v>2012531</v>
      </c>
      <c r="F113" s="103"/>
      <c r="G113" s="92">
        <f>SUM(G104:G112)</f>
        <v>1886347</v>
      </c>
      <c r="H113" s="103"/>
      <c r="I113" s="92">
        <f>SUM(I104:I112)</f>
        <v>190525</v>
      </c>
      <c r="J113" s="103"/>
      <c r="K113" s="92">
        <f>SUM(K104:K112)</f>
        <v>77776</v>
      </c>
    </row>
    <row r="114" spans="1:11" ht="18" customHeight="1">
      <c r="A114" s="14" t="s">
        <v>209</v>
      </c>
      <c r="B114" s="15"/>
      <c r="C114" s="82"/>
      <c r="E114" s="103">
        <v>402530</v>
      </c>
      <c r="F114" s="103"/>
      <c r="G114" s="103">
        <v>315372</v>
      </c>
      <c r="H114" s="103"/>
      <c r="I114" s="103">
        <v>72</v>
      </c>
      <c r="J114" s="103"/>
      <c r="K114" s="103">
        <v>137</v>
      </c>
    </row>
    <row r="115" spans="1:11" ht="18" customHeight="1">
      <c r="A115" s="14" t="s">
        <v>35</v>
      </c>
      <c r="B115" s="15"/>
      <c r="C115" s="38"/>
      <c r="E115" s="91">
        <v>492083</v>
      </c>
      <c r="F115" s="103"/>
      <c r="G115" s="91">
        <v>804974</v>
      </c>
      <c r="H115" s="103"/>
      <c r="I115" s="91">
        <v>107705</v>
      </c>
      <c r="J115" s="103"/>
      <c r="K115" s="91">
        <v>56773</v>
      </c>
    </row>
    <row r="116" spans="1:11" ht="18" customHeight="1">
      <c r="A116" s="1" t="s">
        <v>36</v>
      </c>
      <c r="E116" s="92">
        <f>SUM(E114:E115)</f>
        <v>894613</v>
      </c>
      <c r="F116" s="103"/>
      <c r="G116" s="92">
        <f>SUM(G114:G115)</f>
        <v>1120346</v>
      </c>
      <c r="H116" s="103"/>
      <c r="I116" s="92">
        <f>SUM(I114:I115)</f>
        <v>107777</v>
      </c>
      <c r="J116" s="103"/>
      <c r="K116" s="92">
        <f>SUM(K114:K115)</f>
        <v>56910</v>
      </c>
    </row>
    <row r="117" spans="1:11" ht="18" customHeight="1">
      <c r="A117" s="1" t="s">
        <v>178</v>
      </c>
      <c r="B117" s="15"/>
      <c r="E117" s="103">
        <f>E113-E116</f>
        <v>1117918</v>
      </c>
      <c r="F117" s="103"/>
      <c r="G117" s="103">
        <f>G113-G116</f>
        <v>766001</v>
      </c>
      <c r="H117" s="103"/>
      <c r="I117" s="103">
        <f>I113-I116</f>
        <v>82748</v>
      </c>
      <c r="J117" s="103"/>
      <c r="K117" s="103">
        <f>K113-K116</f>
        <v>20866</v>
      </c>
    </row>
    <row r="118" spans="1:11" ht="18" customHeight="1">
      <c r="A118" s="14" t="s">
        <v>317</v>
      </c>
      <c r="B118" s="5"/>
      <c r="C118" s="77"/>
      <c r="E118" s="134">
        <v>18336</v>
      </c>
      <c r="F118" s="103"/>
      <c r="G118" s="134">
        <v>7038</v>
      </c>
      <c r="H118" s="103"/>
      <c r="I118" s="134">
        <v>18166</v>
      </c>
      <c r="J118" s="103"/>
      <c r="K118" s="134">
        <v>65887</v>
      </c>
    </row>
    <row r="119" spans="1:11" ht="18" customHeight="1">
      <c r="A119" s="14" t="s">
        <v>37</v>
      </c>
      <c r="E119" s="91">
        <v>-342527</v>
      </c>
      <c r="F119" s="103"/>
      <c r="G119" s="91">
        <v>-297266</v>
      </c>
      <c r="H119" s="103"/>
      <c r="I119" s="91">
        <v>-132850</v>
      </c>
      <c r="J119" s="103"/>
      <c r="K119" s="91">
        <v>-108088</v>
      </c>
    </row>
    <row r="120" spans="1:11" ht="18" customHeight="1">
      <c r="A120" s="1" t="s">
        <v>162</v>
      </c>
      <c r="E120" s="93">
        <f>SUM(E117:E119)</f>
        <v>793727</v>
      </c>
      <c r="F120" s="103"/>
      <c r="G120" s="93">
        <f>SUM(G117:G119)</f>
        <v>475773</v>
      </c>
      <c r="H120" s="103"/>
      <c r="I120" s="93">
        <f>SUM(I117:I119)</f>
        <v>-31936</v>
      </c>
      <c r="J120" s="103"/>
      <c r="K120" s="93">
        <f>SUM(K117:K119)</f>
        <v>-21335</v>
      </c>
    </row>
    <row r="121" spans="1:11" ht="18" customHeight="1">
      <c r="A121" s="14" t="s">
        <v>216</v>
      </c>
      <c r="C121" s="38">
        <v>17</v>
      </c>
      <c r="E121" s="134">
        <v>0</v>
      </c>
      <c r="F121" s="103"/>
      <c r="G121" s="134">
        <v>0</v>
      </c>
      <c r="H121" s="103"/>
      <c r="I121" s="134">
        <v>439552</v>
      </c>
      <c r="J121" s="103"/>
      <c r="K121" s="134">
        <v>221484</v>
      </c>
    </row>
    <row r="122" spans="1:11" ht="18" customHeight="1">
      <c r="A122" s="14" t="s">
        <v>318</v>
      </c>
      <c r="C122" s="38">
        <v>18</v>
      </c>
      <c r="E122" s="91">
        <v>134513</v>
      </c>
      <c r="F122" s="103"/>
      <c r="G122" s="91">
        <v>59348</v>
      </c>
      <c r="H122" s="103"/>
      <c r="I122" s="91">
        <v>134513</v>
      </c>
      <c r="J122" s="39"/>
      <c r="K122" s="91">
        <v>59348</v>
      </c>
    </row>
    <row r="123" spans="1:11" ht="18" customHeight="1">
      <c r="A123" s="1" t="s">
        <v>217</v>
      </c>
      <c r="E123" s="103">
        <f>SUM(E120:E122)</f>
        <v>928240</v>
      </c>
      <c r="F123" s="103"/>
      <c r="G123" s="103">
        <f>SUM(G120:G122)</f>
        <v>535121</v>
      </c>
      <c r="H123" s="103"/>
      <c r="I123" s="103">
        <f>SUM(I120:I122)</f>
        <v>542129</v>
      </c>
      <c r="J123" s="103"/>
      <c r="K123" s="103">
        <f>SUM(K120:K122)</f>
        <v>259497</v>
      </c>
    </row>
    <row r="124" spans="1:11" ht="18" customHeight="1">
      <c r="A124" s="14" t="s">
        <v>183</v>
      </c>
      <c r="C124" s="38">
        <v>39</v>
      </c>
      <c r="E124" s="91">
        <v>-120773</v>
      </c>
      <c r="F124" s="103"/>
      <c r="G124" s="91">
        <v>-74938</v>
      </c>
      <c r="H124" s="103"/>
      <c r="I124" s="134">
        <v>23582</v>
      </c>
      <c r="J124" s="103"/>
      <c r="K124" s="134">
        <v>5978</v>
      </c>
    </row>
    <row r="125" spans="1:11" ht="18" customHeight="1">
      <c r="A125" s="1" t="s">
        <v>213</v>
      </c>
      <c r="B125" s="5"/>
      <c r="E125" s="92">
        <f>SUM(E123:E124)</f>
        <v>807467</v>
      </c>
      <c r="F125" s="93"/>
      <c r="G125" s="92">
        <f>SUM(G123:G124)</f>
        <v>460183</v>
      </c>
      <c r="H125" s="93"/>
      <c r="I125" s="92">
        <f>SUM(I123:I124)</f>
        <v>565711</v>
      </c>
      <c r="J125" s="93"/>
      <c r="K125" s="92">
        <f>SUM(K123:K124)</f>
        <v>265475</v>
      </c>
    </row>
    <row r="126" spans="1:11" ht="18" customHeight="1">
      <c r="A126" s="1"/>
      <c r="B126" s="5"/>
      <c r="E126" s="93"/>
      <c r="F126" s="93"/>
      <c r="G126" s="93"/>
      <c r="H126" s="93"/>
      <c r="I126" s="93"/>
      <c r="J126" s="93"/>
      <c r="K126" s="93"/>
    </row>
    <row r="127" spans="1:11" ht="18" customHeight="1">
      <c r="A127" s="41" t="s">
        <v>40</v>
      </c>
      <c r="C127" s="78"/>
      <c r="D127" s="79"/>
      <c r="E127" s="66"/>
      <c r="F127" s="78"/>
      <c r="G127" s="66"/>
      <c r="H127" s="67"/>
      <c r="I127" s="68"/>
      <c r="J127" s="57"/>
      <c r="K127" s="68"/>
    </row>
    <row r="128" spans="1:11" ht="18" customHeight="1">
      <c r="A128" s="49" t="s">
        <v>98</v>
      </c>
      <c r="C128" s="78"/>
      <c r="D128" s="79"/>
      <c r="E128" s="66"/>
      <c r="F128" s="78"/>
      <c r="G128" s="66"/>
      <c r="H128" s="67"/>
      <c r="I128" s="68"/>
      <c r="J128" s="57"/>
      <c r="K128" s="68"/>
    </row>
    <row r="129" spans="1:11" ht="18" customHeight="1">
      <c r="A129" s="49" t="s">
        <v>184</v>
      </c>
      <c r="C129" s="78"/>
      <c r="D129" s="79"/>
      <c r="E129" s="66"/>
      <c r="F129" s="78"/>
      <c r="G129" s="66"/>
      <c r="H129" s="67"/>
      <c r="I129" s="68"/>
      <c r="J129" s="57"/>
      <c r="K129" s="68"/>
    </row>
    <row r="130" spans="1:11" ht="18" customHeight="1">
      <c r="A130" s="14" t="s">
        <v>165</v>
      </c>
      <c r="J130" s="57"/>
    </row>
    <row r="131" spans="1:11" ht="18" customHeight="1">
      <c r="A131" s="14" t="s">
        <v>166</v>
      </c>
      <c r="C131" s="78"/>
      <c r="D131" s="79"/>
      <c r="E131" s="134">
        <v>132</v>
      </c>
      <c r="F131" s="134"/>
      <c r="G131" s="134">
        <v>84</v>
      </c>
      <c r="H131" s="134"/>
      <c r="I131" s="134">
        <v>0</v>
      </c>
      <c r="J131" s="57"/>
      <c r="K131" s="134">
        <v>0</v>
      </c>
    </row>
    <row r="132" spans="1:11" ht="18" customHeight="1">
      <c r="A132" s="14" t="s">
        <v>157</v>
      </c>
      <c r="C132" s="9"/>
    </row>
    <row r="133" spans="1:11" ht="18" customHeight="1">
      <c r="A133" s="14" t="s">
        <v>158</v>
      </c>
      <c r="C133" s="38">
        <v>17</v>
      </c>
      <c r="D133" s="79"/>
      <c r="E133" s="134">
        <v>0</v>
      </c>
      <c r="F133" s="78"/>
      <c r="G133" s="134">
        <v>0</v>
      </c>
      <c r="H133" s="78"/>
      <c r="I133" s="134">
        <v>70</v>
      </c>
      <c r="J133" s="22"/>
      <c r="K133" s="39">
        <f>44-1</f>
        <v>43</v>
      </c>
    </row>
    <row r="134" spans="1:11" ht="18" customHeight="1">
      <c r="A134" s="14" t="s">
        <v>157</v>
      </c>
      <c r="C134" s="9"/>
    </row>
    <row r="135" spans="1:11" ht="18" customHeight="1">
      <c r="A135" s="14" t="s">
        <v>361</v>
      </c>
      <c r="C135" s="38">
        <v>18</v>
      </c>
      <c r="D135" s="79"/>
      <c r="E135" s="40">
        <v>17358</v>
      </c>
      <c r="F135" s="78"/>
      <c r="G135" s="40">
        <v>0</v>
      </c>
      <c r="H135" s="78"/>
      <c r="I135" s="40">
        <v>17358</v>
      </c>
      <c r="K135" s="40">
        <v>0</v>
      </c>
    </row>
    <row r="136" spans="1:11" ht="18" customHeight="1">
      <c r="A136" s="49" t="s">
        <v>98</v>
      </c>
      <c r="C136" s="9"/>
      <c r="E136" s="22"/>
      <c r="F136" s="22"/>
      <c r="G136" s="22"/>
      <c r="H136" s="22"/>
      <c r="I136" s="22"/>
      <c r="K136" s="22"/>
    </row>
    <row r="137" spans="1:11" ht="18" customHeight="1">
      <c r="A137" s="49" t="s">
        <v>280</v>
      </c>
      <c r="C137" s="78"/>
      <c r="D137" s="79"/>
      <c r="E137" s="40">
        <f>SUM(E131:E135)</f>
        <v>17490</v>
      </c>
      <c r="F137" s="80"/>
      <c r="G137" s="40">
        <f>SUM(G131:G135)</f>
        <v>84</v>
      </c>
      <c r="H137" s="39"/>
      <c r="I137" s="40">
        <f>SUM(I131:I135)</f>
        <v>17428</v>
      </c>
      <c r="J137" s="52"/>
      <c r="K137" s="40">
        <f>SUM(K131:K135)</f>
        <v>43</v>
      </c>
    </row>
    <row r="138" spans="1:11" ht="18" customHeight="1">
      <c r="A138" s="49"/>
      <c r="C138" s="78"/>
      <c r="D138" s="79"/>
    </row>
    <row r="139" spans="1:11" ht="18" customHeight="1">
      <c r="A139" s="41" t="s">
        <v>124</v>
      </c>
      <c r="C139" s="66"/>
      <c r="D139" s="79"/>
      <c r="E139" s="75">
        <f>SUM(E137)</f>
        <v>17490</v>
      </c>
      <c r="F139" s="81"/>
      <c r="G139" s="75">
        <f>SUM(G137)</f>
        <v>84</v>
      </c>
      <c r="H139" s="76"/>
      <c r="I139" s="75">
        <f>SUM(I137)</f>
        <v>17428</v>
      </c>
      <c r="J139" s="57"/>
      <c r="K139" s="75">
        <f>SUM(K137)</f>
        <v>43</v>
      </c>
    </row>
    <row r="140" spans="1:11" ht="18" customHeight="1">
      <c r="A140" s="50"/>
      <c r="E140" s="93"/>
      <c r="F140" s="93"/>
      <c r="G140" s="93"/>
      <c r="H140" s="93"/>
      <c r="I140" s="93"/>
      <c r="J140" s="57"/>
      <c r="K140" s="93"/>
    </row>
    <row r="141" spans="1:11" ht="18" customHeight="1" thickBot="1">
      <c r="A141" s="41" t="s">
        <v>125</v>
      </c>
      <c r="C141" s="66"/>
      <c r="D141" s="79"/>
      <c r="E141" s="69">
        <f>SUM(E125,E139)</f>
        <v>824957</v>
      </c>
      <c r="F141" s="81"/>
      <c r="G141" s="69">
        <f>SUM(G125,G139)</f>
        <v>460267</v>
      </c>
      <c r="H141" s="67"/>
      <c r="I141" s="69">
        <f>SUM(I125,I139)</f>
        <v>583139</v>
      </c>
      <c r="J141" s="57"/>
      <c r="K141" s="69">
        <f>SUM(K125,K139)</f>
        <v>265518</v>
      </c>
    </row>
    <row r="142" spans="1:11" ht="18" customHeight="1" thickTop="1">
      <c r="E142" s="93"/>
      <c r="F142" s="22"/>
    </row>
    <row r="143" spans="1:11" ht="18" customHeight="1">
      <c r="A143" s="18" t="s">
        <v>275</v>
      </c>
      <c r="C143" s="20"/>
      <c r="E143" s="17"/>
      <c r="F143" s="22"/>
      <c r="G143" s="17"/>
      <c r="H143" s="22"/>
      <c r="I143" s="17"/>
      <c r="J143" s="17"/>
      <c r="K143" s="17"/>
    </row>
    <row r="144" spans="1:11" ht="21.95" customHeight="1">
      <c r="C144" s="20"/>
      <c r="E144" s="17"/>
      <c r="F144" s="22"/>
      <c r="G144" s="17"/>
      <c r="H144" s="22"/>
      <c r="I144" s="17"/>
      <c r="J144" s="17"/>
      <c r="K144" s="19" t="s">
        <v>109</v>
      </c>
    </row>
    <row r="145" spans="1:11" ht="21.95" customHeight="1">
      <c r="A145" s="1" t="s">
        <v>116</v>
      </c>
      <c r="C145" s="20"/>
      <c r="E145" s="17"/>
      <c r="F145" s="22"/>
      <c r="G145" s="17"/>
      <c r="H145" s="22"/>
      <c r="I145" s="17"/>
      <c r="J145" s="17"/>
      <c r="K145" s="17"/>
    </row>
    <row r="146" spans="1:11" ht="21.95" customHeight="1">
      <c r="A146" s="1" t="s">
        <v>126</v>
      </c>
      <c r="C146" s="20"/>
      <c r="E146" s="17"/>
      <c r="F146" s="22"/>
      <c r="G146" s="17"/>
      <c r="H146" s="22"/>
      <c r="I146" s="17"/>
      <c r="J146" s="17"/>
      <c r="K146" s="17"/>
    </row>
    <row r="147" spans="1:11" ht="21.95" customHeight="1">
      <c r="A147" s="1" t="s">
        <v>306</v>
      </c>
      <c r="C147" s="20"/>
      <c r="E147" s="17"/>
      <c r="F147" s="22"/>
      <c r="G147" s="17"/>
      <c r="H147" s="22"/>
      <c r="I147" s="17"/>
      <c r="J147" s="17"/>
      <c r="K147" s="17"/>
    </row>
    <row r="148" spans="1:11" ht="21.95" customHeight="1">
      <c r="C148" s="20"/>
      <c r="E148" s="17"/>
      <c r="F148" s="22"/>
      <c r="G148" s="17"/>
      <c r="H148" s="22"/>
      <c r="I148" s="17"/>
      <c r="J148" s="17"/>
      <c r="K148" s="7" t="s">
        <v>145</v>
      </c>
    </row>
    <row r="149" spans="1:11" ht="21.95" customHeight="1">
      <c r="E149" s="133"/>
      <c r="F149" s="133" t="s">
        <v>0</v>
      </c>
      <c r="G149" s="133"/>
      <c r="H149" s="26"/>
      <c r="I149" s="133"/>
      <c r="J149" s="133" t="s">
        <v>1</v>
      </c>
      <c r="K149" s="133"/>
    </row>
    <row r="150" spans="1:11" ht="21.95" customHeight="1">
      <c r="C150" s="64" t="s">
        <v>2</v>
      </c>
      <c r="E150" s="64">
        <v>2021</v>
      </c>
      <c r="F150" s="27"/>
      <c r="G150" s="64">
        <v>2020</v>
      </c>
      <c r="H150" s="27"/>
      <c r="I150" s="64">
        <v>2021</v>
      </c>
      <c r="J150" s="27"/>
      <c r="K150" s="64">
        <v>2020</v>
      </c>
    </row>
    <row r="151" spans="1:11" ht="21.95" customHeight="1">
      <c r="A151" s="1" t="s">
        <v>218</v>
      </c>
      <c r="C151" s="63"/>
      <c r="D151" s="22"/>
      <c r="E151" s="17"/>
      <c r="F151" s="22"/>
      <c r="G151" s="17"/>
      <c r="H151" s="22"/>
      <c r="I151" s="17"/>
      <c r="J151" s="17"/>
      <c r="K151" s="17"/>
    </row>
    <row r="152" spans="1:11" ht="21.95" customHeight="1" thickBot="1">
      <c r="A152" s="14" t="s">
        <v>64</v>
      </c>
      <c r="C152" s="38"/>
      <c r="E152" s="103">
        <f>SUM(I152)</f>
        <v>565711</v>
      </c>
      <c r="G152" s="103">
        <v>265475</v>
      </c>
      <c r="I152" s="55">
        <f>I125</f>
        <v>565711</v>
      </c>
      <c r="J152" s="19"/>
      <c r="K152" s="55">
        <f>K125</f>
        <v>265475</v>
      </c>
    </row>
    <row r="153" spans="1:11" ht="21.95" customHeight="1" thickTop="1">
      <c r="A153" s="14" t="s">
        <v>38</v>
      </c>
      <c r="C153" s="38"/>
      <c r="E153" s="19">
        <v>241756</v>
      </c>
      <c r="G153" s="19">
        <v>194708</v>
      </c>
      <c r="I153" s="54"/>
      <c r="J153" s="17"/>
      <c r="K153" s="54"/>
    </row>
    <row r="154" spans="1:11" ht="21.95" customHeight="1" thickBot="1">
      <c r="A154" s="14"/>
      <c r="C154" s="38"/>
      <c r="E154" s="16">
        <f>SUM(E152:E153)</f>
        <v>807467</v>
      </c>
      <c r="F154" s="93"/>
      <c r="G154" s="16">
        <f>SUM(G152:G153)</f>
        <v>460183</v>
      </c>
      <c r="H154" s="93"/>
      <c r="I154" s="54"/>
      <c r="J154" s="93"/>
      <c r="K154" s="54"/>
    </row>
    <row r="155" spans="1:11" ht="21.95" customHeight="1" thickTop="1">
      <c r="A155" s="49"/>
      <c r="C155" s="42"/>
      <c r="D155" s="43"/>
      <c r="E155" s="39"/>
      <c r="F155" s="44"/>
      <c r="G155" s="39"/>
      <c r="H155" s="46"/>
      <c r="I155" s="47"/>
      <c r="J155" s="48"/>
      <c r="K155" s="47"/>
    </row>
    <row r="156" spans="1:11" ht="21.95" customHeight="1">
      <c r="A156" s="1" t="s">
        <v>185</v>
      </c>
      <c r="C156" s="48"/>
      <c r="D156" s="51"/>
      <c r="E156" s="57"/>
      <c r="F156" s="7"/>
      <c r="G156" s="57"/>
      <c r="H156" s="29"/>
      <c r="I156" s="28"/>
      <c r="J156" s="48"/>
      <c r="K156" s="28"/>
    </row>
    <row r="157" spans="1:11" ht="21.95" customHeight="1" thickBot="1">
      <c r="A157" s="14" t="s">
        <v>64</v>
      </c>
      <c r="C157" s="48"/>
      <c r="D157" s="51"/>
      <c r="E157" s="103">
        <f>SUM(I157)</f>
        <v>583139</v>
      </c>
      <c r="G157" s="103">
        <v>265518</v>
      </c>
      <c r="H157" s="29"/>
      <c r="I157" s="55">
        <f>SUM(I141)</f>
        <v>583139</v>
      </c>
      <c r="J157" s="48"/>
      <c r="K157" s="55">
        <f>SUM(K141)</f>
        <v>265518</v>
      </c>
    </row>
    <row r="158" spans="1:11" ht="21.95" customHeight="1" thickTop="1">
      <c r="A158" s="14" t="s">
        <v>38</v>
      </c>
      <c r="C158" s="48"/>
      <c r="D158" s="51"/>
      <c r="E158" s="19">
        <v>241818</v>
      </c>
      <c r="G158" s="19">
        <v>194749</v>
      </c>
      <c r="H158" s="29"/>
      <c r="I158" s="54"/>
      <c r="J158" s="53"/>
      <c r="K158" s="54"/>
    </row>
    <row r="159" spans="1:11" ht="21.95" customHeight="1" thickBot="1">
      <c r="A159" s="50"/>
      <c r="C159" s="48"/>
      <c r="D159" s="51"/>
      <c r="E159" s="16">
        <f>SUM(E157:E158)</f>
        <v>824957</v>
      </c>
      <c r="F159" s="7"/>
      <c r="G159" s="16">
        <f>SUM(G157:G158)</f>
        <v>460267</v>
      </c>
      <c r="H159" s="29"/>
      <c r="I159" s="54"/>
      <c r="J159" s="53"/>
      <c r="K159" s="54"/>
    </row>
    <row r="160" spans="1:11" ht="21.95" customHeight="1" thickTop="1">
      <c r="A160" s="50"/>
      <c r="C160" s="48"/>
      <c r="D160" s="51"/>
      <c r="E160" s="93"/>
      <c r="F160" s="7"/>
      <c r="G160" s="93"/>
      <c r="H160" s="29"/>
      <c r="I160" s="54"/>
      <c r="J160" s="53"/>
      <c r="K160" s="54"/>
    </row>
    <row r="161" spans="1:11" ht="21.95" customHeight="1">
      <c r="A161" s="1" t="s">
        <v>39</v>
      </c>
      <c r="C161" s="38">
        <v>40</v>
      </c>
      <c r="E161" s="19"/>
      <c r="G161" s="19"/>
    </row>
    <row r="162" spans="1:11" ht="21.95" customHeight="1">
      <c r="A162" s="14" t="s">
        <v>219</v>
      </c>
      <c r="B162" s="5"/>
      <c r="C162" s="38"/>
      <c r="E162" s="19"/>
      <c r="G162" s="19"/>
      <c r="H162" s="19"/>
      <c r="I162" s="19"/>
      <c r="J162" s="19"/>
      <c r="K162" s="19"/>
    </row>
    <row r="163" spans="1:11" ht="21.95" customHeight="1" thickBot="1">
      <c r="A163" s="14" t="s">
        <v>220</v>
      </c>
      <c r="B163" s="5"/>
      <c r="C163" s="38"/>
      <c r="E163" s="86">
        <v>0.57799999999999996</v>
      </c>
      <c r="F163" s="83"/>
      <c r="G163" s="86">
        <v>0.29299999999999998</v>
      </c>
      <c r="H163" s="56"/>
      <c r="I163" s="86">
        <v>0.57799999999999996</v>
      </c>
      <c r="J163" s="56"/>
      <c r="K163" s="86">
        <v>0.29299999999999998</v>
      </c>
    </row>
    <row r="164" spans="1:11" ht="21.95" customHeight="1" thickTop="1">
      <c r="A164" s="14" t="s">
        <v>319</v>
      </c>
      <c r="B164" s="5"/>
      <c r="C164" s="38"/>
      <c r="E164" s="136"/>
      <c r="F164" s="83"/>
      <c r="G164" s="136"/>
      <c r="H164" s="56"/>
      <c r="I164" s="136"/>
      <c r="J164" s="83"/>
      <c r="K164" s="104"/>
    </row>
    <row r="165" spans="1:11" ht="21.95" customHeight="1" thickBot="1">
      <c r="A165" s="14" t="s">
        <v>220</v>
      </c>
      <c r="B165" s="5"/>
      <c r="C165" s="38"/>
      <c r="E165" s="86">
        <v>0.53600000000000003</v>
      </c>
      <c r="F165" s="83"/>
      <c r="G165" s="136"/>
      <c r="H165" s="56"/>
      <c r="I165" s="86">
        <v>0.53600000000000003</v>
      </c>
      <c r="J165" s="83"/>
      <c r="K165" s="104"/>
    </row>
    <row r="166" spans="1:11" ht="21.95" customHeight="1" thickTop="1">
      <c r="A166" s="49"/>
      <c r="C166" s="48"/>
      <c r="D166" s="51"/>
      <c r="E166" s="47"/>
      <c r="F166" s="52"/>
      <c r="G166" s="47"/>
      <c r="H166" s="46"/>
      <c r="I166" s="47"/>
      <c r="J166" s="48"/>
      <c r="K166" s="47"/>
    </row>
    <row r="167" spans="1:11" ht="21.95" customHeight="1">
      <c r="A167" s="14"/>
      <c r="B167" s="5"/>
      <c r="C167" s="38"/>
      <c r="E167" s="71"/>
      <c r="F167" s="56"/>
      <c r="G167" s="71"/>
      <c r="H167" s="56"/>
      <c r="I167" s="71"/>
      <c r="J167" s="56"/>
      <c r="K167" s="72"/>
    </row>
    <row r="168" spans="1:11" ht="21.95" customHeight="1">
      <c r="A168" s="18" t="s">
        <v>275</v>
      </c>
      <c r="C168" s="48"/>
      <c r="D168" s="51"/>
      <c r="E168" s="45"/>
      <c r="F168" s="7"/>
      <c r="G168" s="45"/>
      <c r="H168" s="46"/>
      <c r="I168" s="45"/>
      <c r="J168" s="48"/>
      <c r="K168" s="45"/>
    </row>
    <row r="169" spans="1:11" ht="21.95" customHeight="1">
      <c r="A169" s="50"/>
      <c r="C169" s="48"/>
      <c r="D169" s="51"/>
      <c r="E169" s="45"/>
      <c r="F169" s="7"/>
      <c r="G169" s="45"/>
      <c r="H169" s="46"/>
      <c r="I169" s="45"/>
      <c r="J169" s="48"/>
      <c r="K169" s="45"/>
    </row>
  </sheetData>
  <pageMargins left="0.78740157480314965" right="0.39370078740157483" top="0.78740157480314965" bottom="0.31496062992125984" header="0.19685039370078741" footer="0.19685039370078741"/>
  <pageSetup paperSize="9" scale="67" fitToHeight="7" orientation="portrait" r:id="rId1"/>
  <rowBreaks count="3" manualBreakCount="3">
    <brk id="57" max="16383" man="1"/>
    <brk id="81" max="10" man="1"/>
    <brk id="1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8256EC-7333-410D-A61E-05660EF7490C}">
  <dimension ref="A1:AK53"/>
  <sheetViews>
    <sheetView showGridLines="0" topLeftCell="A25" zoomScale="55" zoomScaleNormal="55" zoomScaleSheetLayoutView="70" workbookViewId="0">
      <selection activeCell="I36" sqref="I36"/>
    </sheetView>
  </sheetViews>
  <sheetFormatPr defaultColWidth="9.140625" defaultRowHeight="21.95" customHeight="1"/>
  <cols>
    <col min="1" max="2" width="11.140625" style="84" customWidth="1"/>
    <col min="3" max="3" width="24.42578125" style="84" customWidth="1"/>
    <col min="4" max="4" width="1.7109375" style="84" customWidth="1"/>
    <col min="5" max="5" width="15.5703125" style="84" customWidth="1"/>
    <col min="6" max="6" width="1.28515625" style="84" customWidth="1"/>
    <col min="7" max="7" width="15.5703125" style="84" customWidth="1"/>
    <col min="8" max="8" width="1.7109375" style="84" customWidth="1"/>
    <col min="9" max="9" width="15.5703125" style="84" customWidth="1"/>
    <col min="10" max="10" width="1.5703125" style="84" customWidth="1"/>
    <col min="11" max="11" width="15.5703125" style="84" customWidth="1"/>
    <col min="12" max="12" width="1.28515625" style="84" customWidth="1"/>
    <col min="13" max="13" width="15.5703125" style="84" customWidth="1"/>
    <col min="14" max="14" width="1.28515625" style="84" customWidth="1"/>
    <col min="15" max="15" width="15.5703125" style="84" customWidth="1"/>
    <col min="16" max="16" width="1.28515625" style="84" customWidth="1"/>
    <col min="17" max="17" width="15.5703125" style="84" customWidth="1"/>
    <col min="18" max="18" width="1.28515625" style="84" customWidth="1"/>
    <col min="19" max="19" width="15.5703125" style="84" customWidth="1"/>
    <col min="20" max="20" width="1.28515625" style="84" customWidth="1"/>
    <col min="21" max="21" width="15.5703125" style="84" customWidth="1"/>
    <col min="22" max="22" width="1.5703125" style="84" customWidth="1"/>
    <col min="23" max="23" width="15.5703125" style="84" customWidth="1"/>
    <col min="24" max="24" width="1.28515625" style="84" customWidth="1"/>
    <col min="25" max="25" width="15.5703125" style="84" customWidth="1"/>
    <col min="26" max="26" width="1.28515625" style="84" customWidth="1"/>
    <col min="27" max="27" width="15.5703125" style="84" customWidth="1"/>
    <col min="28" max="28" width="1.28515625" style="84" customWidth="1"/>
    <col min="29" max="29" width="15.5703125" style="84" customWidth="1"/>
    <col min="30" max="30" width="1.28515625" style="84" customWidth="1"/>
    <col min="31" max="31" width="15.5703125" style="84" customWidth="1"/>
    <col min="32" max="32" width="1.28515625" style="84" customWidth="1"/>
    <col min="33" max="33" width="15.5703125" style="84" customWidth="1"/>
    <col min="34" max="34" width="0.7109375" style="84" customWidth="1"/>
    <col min="35" max="35" width="15.5703125" style="84" customWidth="1"/>
    <col min="36" max="36" width="0.7109375" style="84" customWidth="1"/>
    <col min="37" max="37" width="9.140625" style="129"/>
    <col min="38" max="16384" width="9.140625" style="84"/>
  </cols>
  <sheetData>
    <row r="1" spans="1:37" ht="21.95" customHeight="1">
      <c r="AC1" s="105"/>
      <c r="AD1" s="105"/>
      <c r="AE1" s="105"/>
      <c r="AI1" s="106" t="s">
        <v>109</v>
      </c>
    </row>
    <row r="2" spans="1:37" ht="21.95" customHeight="1">
      <c r="A2" s="107" t="s">
        <v>116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32"/>
      <c r="V2" s="132"/>
      <c r="W2" s="132"/>
      <c r="X2" s="108"/>
      <c r="Y2" s="108"/>
      <c r="Z2" s="108"/>
      <c r="AA2" s="108"/>
      <c r="AB2" s="108"/>
      <c r="AC2" s="108"/>
      <c r="AD2" s="108"/>
      <c r="AE2" s="109"/>
      <c r="AF2" s="108"/>
      <c r="AG2" s="108"/>
      <c r="AH2" s="108"/>
      <c r="AI2" s="108"/>
    </row>
    <row r="3" spans="1:37" ht="21.95" customHeight="1">
      <c r="A3" s="107" t="s">
        <v>95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32"/>
      <c r="V3" s="132"/>
      <c r="W3" s="132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</row>
    <row r="4" spans="1:37" ht="21.95" customHeight="1">
      <c r="A4" s="107" t="s">
        <v>306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</row>
    <row r="5" spans="1:37" ht="21.95" customHeight="1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1"/>
      <c r="AD5" s="111"/>
      <c r="AE5" s="111"/>
      <c r="AF5" s="110"/>
      <c r="AG5" s="110"/>
      <c r="AH5" s="110"/>
      <c r="AI5" s="111" t="s">
        <v>104</v>
      </c>
    </row>
    <row r="6" spans="1:37" s="113" customFormat="1" ht="21.95" customHeight="1">
      <c r="A6" s="112"/>
      <c r="B6" s="112"/>
      <c r="C6" s="112"/>
      <c r="E6" s="145" t="s">
        <v>0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K6" s="137"/>
    </row>
    <row r="7" spans="1:37" s="113" customFormat="1" ht="21.95" customHeight="1">
      <c r="A7" s="112"/>
      <c r="B7" s="112"/>
      <c r="C7" s="112"/>
      <c r="D7" s="84"/>
      <c r="E7" s="146" t="s">
        <v>63</v>
      </c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12"/>
      <c r="AG7" s="132"/>
      <c r="AH7" s="112"/>
      <c r="AI7" s="112"/>
      <c r="AK7" s="137"/>
    </row>
    <row r="8" spans="1:37" s="113" customFormat="1" ht="21.95" customHeight="1">
      <c r="A8" s="112"/>
      <c r="B8" s="112"/>
      <c r="C8" s="112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146" t="s">
        <v>30</v>
      </c>
      <c r="V8" s="146"/>
      <c r="W8" s="146"/>
      <c r="X8" s="146"/>
      <c r="Y8" s="146"/>
      <c r="Z8" s="146"/>
      <c r="AA8" s="146"/>
      <c r="AB8" s="146"/>
      <c r="AC8" s="146"/>
      <c r="AD8" s="84"/>
      <c r="AE8" s="84"/>
      <c r="AF8" s="112"/>
      <c r="AG8" s="132"/>
      <c r="AH8" s="112"/>
      <c r="AI8" s="112"/>
      <c r="AK8" s="137"/>
    </row>
    <row r="9" spans="1:37" s="113" customFormat="1" ht="21.95" customHeight="1">
      <c r="A9" s="112"/>
      <c r="B9" s="112"/>
      <c r="C9" s="112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146" t="s">
        <v>40</v>
      </c>
      <c r="V9" s="146"/>
      <c r="W9" s="146"/>
      <c r="X9" s="146"/>
      <c r="Y9" s="146"/>
      <c r="Z9" s="146"/>
      <c r="AA9" s="146"/>
      <c r="AB9" s="84"/>
      <c r="AC9" s="84"/>
      <c r="AD9" s="84"/>
      <c r="AE9" s="84"/>
      <c r="AF9" s="112"/>
      <c r="AH9" s="112"/>
      <c r="AI9" s="112"/>
      <c r="AK9" s="137"/>
    </row>
    <row r="10" spans="1:37" s="113" customFormat="1" ht="21.95" customHeight="1">
      <c r="A10" s="112"/>
      <c r="B10" s="112"/>
      <c r="C10" s="112"/>
      <c r="D10" s="84"/>
      <c r="E10" s="84"/>
      <c r="F10" s="84"/>
      <c r="G10" s="84"/>
      <c r="H10" s="84"/>
      <c r="L10" s="84"/>
      <c r="M10" s="84"/>
      <c r="N10" s="84"/>
      <c r="O10" s="84"/>
      <c r="P10" s="84"/>
      <c r="Q10" s="84"/>
      <c r="R10" s="84"/>
      <c r="S10" s="84"/>
      <c r="T10" s="84"/>
      <c r="U10" s="132" t="s">
        <v>71</v>
      </c>
      <c r="V10" s="132"/>
      <c r="W10" s="132"/>
      <c r="X10" s="132"/>
      <c r="Y10" s="132"/>
      <c r="Z10" s="84"/>
      <c r="AA10" s="132"/>
      <c r="AB10" s="84"/>
      <c r="AC10" s="84"/>
      <c r="AD10" s="84"/>
      <c r="AE10" s="84"/>
      <c r="AF10" s="112"/>
      <c r="AH10" s="112"/>
      <c r="AI10" s="112"/>
      <c r="AK10" s="137"/>
    </row>
    <row r="11" spans="1:37" s="132" customFormat="1" ht="21.95" customHeight="1">
      <c r="D11" s="147"/>
      <c r="E11" s="147"/>
      <c r="I11" s="132" t="s">
        <v>112</v>
      </c>
      <c r="U11" s="132" t="s">
        <v>72</v>
      </c>
      <c r="AA11" s="132" t="s">
        <v>265</v>
      </c>
      <c r="AK11" s="88"/>
    </row>
    <row r="12" spans="1:37" s="132" customFormat="1" ht="21.95" customHeight="1">
      <c r="I12" s="132" t="s">
        <v>113</v>
      </c>
      <c r="K12" s="132" t="s">
        <v>262</v>
      </c>
      <c r="M12" s="132" t="s">
        <v>321</v>
      </c>
      <c r="U12" s="132" t="s">
        <v>73</v>
      </c>
      <c r="W12" s="132" t="s">
        <v>167</v>
      </c>
      <c r="AA12" s="132" t="s">
        <v>266</v>
      </c>
      <c r="AC12" s="132" t="s">
        <v>57</v>
      </c>
      <c r="AE12" s="132" t="s">
        <v>77</v>
      </c>
      <c r="AG12" s="132" t="s">
        <v>66</v>
      </c>
      <c r="AK12" s="88"/>
    </row>
    <row r="13" spans="1:37" s="132" customFormat="1" ht="21.95" customHeight="1">
      <c r="C13" s="132" t="s">
        <v>123</v>
      </c>
      <c r="E13" s="132" t="s">
        <v>56</v>
      </c>
      <c r="I13" s="132" t="s">
        <v>114</v>
      </c>
      <c r="K13" s="132" t="s">
        <v>263</v>
      </c>
      <c r="M13" s="132" t="s">
        <v>322</v>
      </c>
      <c r="O13" s="132" t="s">
        <v>323</v>
      </c>
      <c r="U13" s="132" t="s">
        <v>81</v>
      </c>
      <c r="W13" s="132" t="s">
        <v>168</v>
      </c>
      <c r="Y13" s="132" t="s">
        <v>68</v>
      </c>
      <c r="AA13" s="132" t="s">
        <v>267</v>
      </c>
      <c r="AC13" s="132" t="s">
        <v>65</v>
      </c>
      <c r="AE13" s="132" t="s">
        <v>76</v>
      </c>
      <c r="AG13" s="132" t="s">
        <v>67</v>
      </c>
      <c r="AI13" s="132" t="s">
        <v>55</v>
      </c>
      <c r="AK13" s="88"/>
    </row>
    <row r="14" spans="1:37" s="132" customFormat="1" ht="21.95" customHeight="1">
      <c r="E14" s="132" t="s">
        <v>58</v>
      </c>
      <c r="I14" s="132" t="s">
        <v>115</v>
      </c>
      <c r="K14" s="132" t="s">
        <v>264</v>
      </c>
      <c r="M14" s="132" t="s">
        <v>324</v>
      </c>
      <c r="O14" s="132" t="s">
        <v>325</v>
      </c>
      <c r="Q14" s="144" t="s">
        <v>28</v>
      </c>
      <c r="R14" s="144"/>
      <c r="S14" s="144"/>
      <c r="U14" s="132" t="s">
        <v>82</v>
      </c>
      <c r="W14" s="132" t="s">
        <v>169</v>
      </c>
      <c r="Y14" s="132" t="s">
        <v>69</v>
      </c>
      <c r="AA14" s="132" t="s">
        <v>268</v>
      </c>
      <c r="AC14" s="132" t="s">
        <v>74</v>
      </c>
      <c r="AE14" s="132" t="s">
        <v>86</v>
      </c>
      <c r="AG14" s="132" t="s">
        <v>79</v>
      </c>
      <c r="AI14" s="132" t="s">
        <v>74</v>
      </c>
      <c r="AK14" s="88"/>
    </row>
    <row r="15" spans="1:37" s="132" customFormat="1" ht="21.95" customHeight="1">
      <c r="E15" s="131" t="s">
        <v>59</v>
      </c>
      <c r="G15" s="131" t="s">
        <v>27</v>
      </c>
      <c r="I15" s="131" t="s">
        <v>133</v>
      </c>
      <c r="K15" s="131" t="s">
        <v>261</v>
      </c>
      <c r="M15" s="131" t="s">
        <v>326</v>
      </c>
      <c r="O15" s="131" t="s">
        <v>327</v>
      </c>
      <c r="Q15" s="131" t="s">
        <v>60</v>
      </c>
      <c r="S15" s="131" t="s">
        <v>61</v>
      </c>
      <c r="U15" s="131" t="s">
        <v>83</v>
      </c>
      <c r="W15" s="131" t="s">
        <v>328</v>
      </c>
      <c r="Y15" s="131" t="s">
        <v>70</v>
      </c>
      <c r="AA15" s="131" t="s">
        <v>269</v>
      </c>
      <c r="AC15" s="131" t="s">
        <v>75</v>
      </c>
      <c r="AE15" s="131" t="s">
        <v>78</v>
      </c>
      <c r="AG15" s="131" t="s">
        <v>80</v>
      </c>
      <c r="AI15" s="131" t="s">
        <v>75</v>
      </c>
      <c r="AK15" s="88"/>
    </row>
    <row r="16" spans="1:37" ht="21.95" customHeight="1">
      <c r="A16" s="107" t="s">
        <v>245</v>
      </c>
      <c r="D16" s="132"/>
      <c r="E16" s="114">
        <v>906609</v>
      </c>
      <c r="F16" s="114"/>
      <c r="G16" s="114">
        <v>548089</v>
      </c>
      <c r="H16" s="114"/>
      <c r="I16" s="114">
        <v>797028</v>
      </c>
      <c r="J16" s="114"/>
      <c r="K16" s="114">
        <v>-901</v>
      </c>
      <c r="L16" s="114"/>
      <c r="M16" s="114">
        <v>0</v>
      </c>
      <c r="N16" s="114"/>
      <c r="O16" s="114">
        <v>0</v>
      </c>
      <c r="P16" s="114"/>
      <c r="Q16" s="114">
        <v>90661</v>
      </c>
      <c r="R16" s="114"/>
      <c r="S16" s="114">
        <v>563777</v>
      </c>
      <c r="T16" s="114"/>
      <c r="U16" s="114">
        <v>-510</v>
      </c>
      <c r="V16" s="114"/>
      <c r="W16" s="114">
        <v>2967</v>
      </c>
      <c r="X16" s="114"/>
      <c r="Y16" s="114">
        <v>115861</v>
      </c>
      <c r="Z16" s="132"/>
      <c r="AA16" s="114">
        <v>-542</v>
      </c>
      <c r="AB16" s="132"/>
      <c r="AC16" s="115">
        <f>SUM(U16:AA16)</f>
        <v>117776</v>
      </c>
      <c r="AD16" s="132"/>
      <c r="AE16" s="132">
        <f>SUM(E16:S16)+AC16</f>
        <v>3023039</v>
      </c>
      <c r="AF16" s="132"/>
      <c r="AG16" s="114">
        <v>1845745</v>
      </c>
      <c r="AH16" s="132"/>
      <c r="AI16" s="132">
        <f>AE16+AG16</f>
        <v>4868784</v>
      </c>
    </row>
    <row r="17" spans="1:35" ht="21.95" customHeight="1">
      <c r="A17" s="116" t="s">
        <v>213</v>
      </c>
      <c r="D17" s="132"/>
      <c r="E17" s="117">
        <v>0</v>
      </c>
      <c r="F17" s="117"/>
      <c r="G17" s="117">
        <v>0</v>
      </c>
      <c r="H17" s="117"/>
      <c r="I17" s="117">
        <v>0</v>
      </c>
      <c r="J17" s="117"/>
      <c r="K17" s="117">
        <v>0</v>
      </c>
      <c r="L17" s="117"/>
      <c r="M17" s="117">
        <v>0</v>
      </c>
      <c r="N17" s="117"/>
      <c r="O17" s="117">
        <v>0</v>
      </c>
      <c r="P17" s="117"/>
      <c r="Q17" s="117">
        <v>0</v>
      </c>
      <c r="R17" s="132"/>
      <c r="S17" s="132">
        <f>SUM('PL '!G152)</f>
        <v>265475</v>
      </c>
      <c r="U17" s="115">
        <v>0</v>
      </c>
      <c r="V17" s="115"/>
      <c r="W17" s="115">
        <v>0</v>
      </c>
      <c r="Y17" s="115">
        <v>0</v>
      </c>
      <c r="Z17" s="117"/>
      <c r="AA17" s="115">
        <v>0</v>
      </c>
      <c r="AB17" s="117"/>
      <c r="AC17" s="115">
        <f>SUM(U17:AA17)</f>
        <v>0</v>
      </c>
      <c r="AD17" s="132"/>
      <c r="AE17" s="132">
        <f>SUM(E17:S17)+AC17</f>
        <v>265475</v>
      </c>
      <c r="AF17" s="132"/>
      <c r="AG17" s="115">
        <f>SUM('PL '!G153)</f>
        <v>194708</v>
      </c>
      <c r="AH17" s="132"/>
      <c r="AI17" s="132">
        <f>AE17+AG17</f>
        <v>460183</v>
      </c>
    </row>
    <row r="18" spans="1:35" ht="21.95" customHeight="1">
      <c r="A18" s="116" t="s">
        <v>124</v>
      </c>
      <c r="D18" s="132"/>
      <c r="E18" s="118">
        <v>0</v>
      </c>
      <c r="F18" s="117"/>
      <c r="G18" s="118">
        <v>0</v>
      </c>
      <c r="H18" s="117"/>
      <c r="I18" s="118">
        <v>0</v>
      </c>
      <c r="J18" s="117"/>
      <c r="K18" s="118">
        <v>0</v>
      </c>
      <c r="L18" s="117"/>
      <c r="M18" s="118">
        <v>0</v>
      </c>
      <c r="N18" s="117"/>
      <c r="O18" s="118">
        <v>0</v>
      </c>
      <c r="P18" s="117"/>
      <c r="Q18" s="118">
        <v>0</v>
      </c>
      <c r="R18" s="132"/>
      <c r="S18" s="118">
        <v>0</v>
      </c>
      <c r="T18" s="132"/>
      <c r="U18" s="119">
        <v>43</v>
      </c>
      <c r="V18" s="114"/>
      <c r="W18" s="119">
        <v>0</v>
      </c>
      <c r="X18" s="117"/>
      <c r="Y18" s="118">
        <v>0</v>
      </c>
      <c r="Z18" s="117"/>
      <c r="AA18" s="118">
        <v>0</v>
      </c>
      <c r="AB18" s="117"/>
      <c r="AC18" s="120">
        <f>SUM(U18:AA18)</f>
        <v>43</v>
      </c>
      <c r="AD18" s="132"/>
      <c r="AE18" s="131">
        <f>SUM(E18:S18)+AC18</f>
        <v>43</v>
      </c>
      <c r="AF18" s="117"/>
      <c r="AG18" s="119">
        <v>41</v>
      </c>
      <c r="AH18" s="117"/>
      <c r="AI18" s="118">
        <f>AE18+AG18</f>
        <v>84</v>
      </c>
    </row>
    <row r="19" spans="1:35" ht="21.95" customHeight="1">
      <c r="A19" s="116" t="s">
        <v>125</v>
      </c>
      <c r="D19" s="132"/>
      <c r="E19" s="117">
        <f>SUM(E17:E18)</f>
        <v>0</v>
      </c>
      <c r="F19" s="117"/>
      <c r="G19" s="117">
        <f>SUM(G17:G18)</f>
        <v>0</v>
      </c>
      <c r="H19" s="117"/>
      <c r="I19" s="117">
        <f>SUM(I17:I18)</f>
        <v>0</v>
      </c>
      <c r="J19" s="117"/>
      <c r="K19" s="117">
        <f>SUM(K17:K18)</f>
        <v>0</v>
      </c>
      <c r="L19" s="117"/>
      <c r="M19" s="117">
        <f>SUM(M17:M18)</f>
        <v>0</v>
      </c>
      <c r="N19" s="117"/>
      <c r="O19" s="117">
        <f>SUM(O17:O18)</f>
        <v>0</v>
      </c>
      <c r="P19" s="117"/>
      <c r="Q19" s="117">
        <f>SUM(Q17:Q18)</f>
        <v>0</v>
      </c>
      <c r="R19" s="132"/>
      <c r="S19" s="132">
        <f>SUM(S17:S18)</f>
        <v>265475</v>
      </c>
      <c r="U19" s="121">
        <f>SUM(U17:U18)</f>
        <v>43</v>
      </c>
      <c r="V19" s="117"/>
      <c r="W19" s="121">
        <f>SUM(W17:W18)</f>
        <v>0</v>
      </c>
      <c r="X19" s="115"/>
      <c r="Y19" s="117">
        <f>SUM(Y17:Y18)</f>
        <v>0</v>
      </c>
      <c r="Z19" s="117"/>
      <c r="AA19" s="117">
        <f>SUM(AA17:AA18)</f>
        <v>0</v>
      </c>
      <c r="AB19" s="117"/>
      <c r="AC19" s="115">
        <f>SUM(AC17:AC18)</f>
        <v>43</v>
      </c>
      <c r="AD19" s="132"/>
      <c r="AE19" s="132">
        <f>SUM(AE17:AE18)</f>
        <v>265518</v>
      </c>
      <c r="AF19" s="132"/>
      <c r="AG19" s="132">
        <f>SUM(AG17:AG18)</f>
        <v>194749</v>
      </c>
      <c r="AH19" s="132"/>
      <c r="AI19" s="132">
        <f>SUM(AI17:AI18)</f>
        <v>460267</v>
      </c>
    </row>
    <row r="20" spans="1:35" ht="21.95" customHeight="1">
      <c r="A20" s="116" t="s">
        <v>329</v>
      </c>
      <c r="D20" s="132"/>
      <c r="E20" s="117"/>
      <c r="F20" s="117"/>
      <c r="G20" s="117"/>
      <c r="H20" s="117"/>
      <c r="I20" s="117"/>
      <c r="J20" s="117"/>
      <c r="K20" s="117"/>
      <c r="L20" s="117"/>
      <c r="M20" s="117"/>
      <c r="N20" s="117"/>
      <c r="O20" s="117"/>
      <c r="P20" s="117"/>
      <c r="Q20" s="117"/>
      <c r="R20" s="117"/>
      <c r="S20" s="117"/>
      <c r="T20" s="115"/>
      <c r="U20" s="117"/>
      <c r="V20" s="117"/>
      <c r="W20" s="117"/>
      <c r="X20" s="115"/>
      <c r="Y20" s="117"/>
      <c r="Z20" s="117"/>
      <c r="AA20" s="117"/>
      <c r="AB20" s="117"/>
      <c r="AC20" s="115"/>
      <c r="AD20" s="117"/>
      <c r="AE20" s="115"/>
      <c r="AF20" s="117"/>
      <c r="AG20" s="117"/>
      <c r="AH20" s="117"/>
      <c r="AI20" s="117"/>
    </row>
    <row r="21" spans="1:35" ht="21.95" customHeight="1">
      <c r="A21" s="116" t="s">
        <v>330</v>
      </c>
      <c r="D21" s="132"/>
      <c r="E21" s="117">
        <v>0</v>
      </c>
      <c r="F21" s="117"/>
      <c r="G21" s="117">
        <v>0</v>
      </c>
      <c r="H21" s="117"/>
      <c r="I21" s="117">
        <v>318220</v>
      </c>
      <c r="J21" s="117"/>
      <c r="K21" s="117">
        <v>0</v>
      </c>
      <c r="L21" s="117"/>
      <c r="M21" s="117">
        <v>0</v>
      </c>
      <c r="N21" s="117"/>
      <c r="O21" s="117">
        <v>0</v>
      </c>
      <c r="P21" s="117"/>
      <c r="Q21" s="117">
        <v>0</v>
      </c>
      <c r="R21" s="117"/>
      <c r="S21" s="117">
        <v>0</v>
      </c>
      <c r="T21" s="115"/>
      <c r="U21" s="117">
        <v>0</v>
      </c>
      <c r="V21" s="117"/>
      <c r="W21" s="117">
        <v>0</v>
      </c>
      <c r="X21" s="115"/>
      <c r="Y21" s="117">
        <v>0</v>
      </c>
      <c r="Z21" s="117"/>
      <c r="AA21" s="117">
        <v>0</v>
      </c>
      <c r="AB21" s="117"/>
      <c r="AC21" s="115">
        <f>SUM(U21:AA21)</f>
        <v>0</v>
      </c>
      <c r="AD21" s="117"/>
      <c r="AE21" s="115">
        <f>SUM(E21:S21)+AC21</f>
        <v>318220</v>
      </c>
      <c r="AF21" s="117"/>
      <c r="AG21" s="117">
        <v>96287</v>
      </c>
      <c r="AH21" s="117"/>
      <c r="AI21" s="117">
        <f>AE21+AG21</f>
        <v>414507</v>
      </c>
    </row>
    <row r="22" spans="1:35" ht="21.95" customHeight="1">
      <c r="A22" s="116" t="s">
        <v>366</v>
      </c>
      <c r="D22" s="132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5"/>
      <c r="U22" s="117"/>
      <c r="V22" s="117"/>
      <c r="W22" s="117"/>
      <c r="X22" s="115"/>
      <c r="Y22" s="117"/>
      <c r="Z22" s="117"/>
      <c r="AA22" s="117"/>
      <c r="AB22" s="117"/>
      <c r="AC22" s="115"/>
      <c r="AD22" s="117"/>
      <c r="AE22" s="115"/>
      <c r="AF22" s="117"/>
      <c r="AG22" s="117"/>
      <c r="AH22" s="117"/>
      <c r="AI22" s="117"/>
    </row>
    <row r="23" spans="1:35" ht="21.95" customHeight="1">
      <c r="A23" s="116" t="s">
        <v>367</v>
      </c>
      <c r="D23" s="132"/>
      <c r="E23" s="117">
        <v>0</v>
      </c>
      <c r="F23" s="117"/>
      <c r="G23" s="117">
        <v>0</v>
      </c>
      <c r="H23" s="117"/>
      <c r="I23" s="117">
        <v>0</v>
      </c>
      <c r="J23" s="117"/>
      <c r="K23" s="117">
        <v>0</v>
      </c>
      <c r="L23" s="117"/>
      <c r="M23" s="117">
        <v>0</v>
      </c>
      <c r="N23" s="117"/>
      <c r="O23" s="117">
        <v>0</v>
      </c>
      <c r="P23" s="117"/>
      <c r="Q23" s="117">
        <v>0</v>
      </c>
      <c r="R23" s="117"/>
      <c r="S23" s="117">
        <v>0</v>
      </c>
      <c r="T23" s="115"/>
      <c r="U23" s="117">
        <v>0</v>
      </c>
      <c r="V23" s="117"/>
      <c r="W23" s="117">
        <v>0</v>
      </c>
      <c r="X23" s="115"/>
      <c r="Y23" s="117">
        <v>0</v>
      </c>
      <c r="Z23" s="117"/>
      <c r="AA23" s="117">
        <v>0</v>
      </c>
      <c r="AB23" s="117"/>
      <c r="AC23" s="115">
        <f>SUM(U23:AA23)</f>
        <v>0</v>
      </c>
      <c r="AD23" s="117"/>
      <c r="AE23" s="115">
        <f>SUM(E23:S23)+AC23</f>
        <v>0</v>
      </c>
      <c r="AF23" s="117"/>
      <c r="AG23" s="117">
        <v>55867</v>
      </c>
      <c r="AH23" s="117"/>
      <c r="AI23" s="117">
        <f>AE23+AG23</f>
        <v>55867</v>
      </c>
    </row>
    <row r="24" spans="1:35" ht="21.95" customHeight="1">
      <c r="A24" s="116" t="s">
        <v>331</v>
      </c>
      <c r="D24" s="132"/>
      <c r="E24" s="117">
        <v>0</v>
      </c>
      <c r="F24" s="117"/>
      <c r="G24" s="117">
        <v>0</v>
      </c>
      <c r="H24" s="117"/>
      <c r="I24" s="117">
        <v>0</v>
      </c>
      <c r="J24" s="117"/>
      <c r="K24" s="117">
        <v>0</v>
      </c>
      <c r="L24" s="117"/>
      <c r="M24" s="117">
        <v>0</v>
      </c>
      <c r="N24" s="117"/>
      <c r="O24" s="117">
        <v>0</v>
      </c>
      <c r="P24" s="117"/>
      <c r="Q24" s="117">
        <v>0</v>
      </c>
      <c r="R24" s="117"/>
      <c r="S24" s="117">
        <v>-217582</v>
      </c>
      <c r="T24" s="115"/>
      <c r="U24" s="117">
        <v>0</v>
      </c>
      <c r="V24" s="117"/>
      <c r="W24" s="117">
        <v>0</v>
      </c>
      <c r="X24" s="115"/>
      <c r="Y24" s="117">
        <v>0</v>
      </c>
      <c r="Z24" s="117"/>
      <c r="AA24" s="117">
        <v>0</v>
      </c>
      <c r="AB24" s="117"/>
      <c r="AC24" s="115">
        <f>SUM(U24:AA24)</f>
        <v>0</v>
      </c>
      <c r="AD24" s="117"/>
      <c r="AE24" s="115">
        <f>SUM(E24:S24)+AC24</f>
        <v>-217582</v>
      </c>
      <c r="AF24" s="117"/>
      <c r="AG24" s="117">
        <v>0</v>
      </c>
      <c r="AH24" s="117"/>
      <c r="AI24" s="117">
        <f>AE24+AG24</f>
        <v>-217582</v>
      </c>
    </row>
    <row r="25" spans="1:35" ht="21.95" customHeight="1">
      <c r="A25" s="116" t="s">
        <v>270</v>
      </c>
      <c r="D25" s="132"/>
      <c r="E25" s="117"/>
      <c r="F25" s="117"/>
      <c r="G25" s="117"/>
      <c r="H25" s="117"/>
      <c r="I25" s="117"/>
      <c r="J25" s="117"/>
      <c r="K25" s="117"/>
      <c r="L25" s="117"/>
      <c r="M25" s="117"/>
      <c r="N25" s="117"/>
      <c r="O25" s="117"/>
      <c r="P25" s="117"/>
      <c r="Q25" s="117"/>
      <c r="R25" s="117"/>
      <c r="S25" s="117"/>
      <c r="T25" s="115"/>
      <c r="U25" s="117"/>
      <c r="V25" s="117"/>
      <c r="W25" s="117"/>
      <c r="X25" s="115"/>
      <c r="Y25" s="117"/>
      <c r="Z25" s="117"/>
      <c r="AA25" s="117"/>
      <c r="AB25" s="117"/>
      <c r="AC25" s="115"/>
      <c r="AD25" s="117"/>
      <c r="AE25" s="115"/>
      <c r="AF25" s="117"/>
      <c r="AG25" s="117"/>
      <c r="AH25" s="117"/>
      <c r="AI25" s="117"/>
    </row>
    <row r="26" spans="1:35" ht="21.95" customHeight="1">
      <c r="A26" s="116" t="s">
        <v>271</v>
      </c>
      <c r="D26" s="132"/>
      <c r="E26" s="117">
        <v>0</v>
      </c>
      <c r="F26" s="117"/>
      <c r="G26" s="117">
        <v>0</v>
      </c>
      <c r="H26" s="117"/>
      <c r="I26" s="117">
        <v>0</v>
      </c>
      <c r="J26" s="117"/>
      <c r="K26" s="117">
        <v>0</v>
      </c>
      <c r="L26" s="117"/>
      <c r="M26" s="117">
        <v>0</v>
      </c>
      <c r="N26" s="117"/>
      <c r="O26" s="117">
        <v>0</v>
      </c>
      <c r="P26" s="117"/>
      <c r="Q26" s="117">
        <v>0</v>
      </c>
      <c r="R26" s="117"/>
      <c r="S26" s="117">
        <v>0</v>
      </c>
      <c r="T26" s="117"/>
      <c r="U26" s="114">
        <v>0</v>
      </c>
      <c r="V26" s="114"/>
      <c r="W26" s="114">
        <v>0</v>
      </c>
      <c r="X26" s="117"/>
      <c r="Y26" s="117">
        <v>0</v>
      </c>
      <c r="Z26" s="117"/>
      <c r="AA26" s="117">
        <v>0</v>
      </c>
      <c r="AB26" s="117"/>
      <c r="AC26" s="115">
        <f>SUM(U26:AA26)</f>
        <v>0</v>
      </c>
      <c r="AD26" s="117"/>
      <c r="AE26" s="115">
        <f>SUM(E26:S26)+AC26</f>
        <v>0</v>
      </c>
      <c r="AF26" s="117"/>
      <c r="AG26" s="114">
        <v>-138902</v>
      </c>
      <c r="AH26" s="117"/>
      <c r="AI26" s="117">
        <f>AE26+AG26</f>
        <v>-138902</v>
      </c>
    </row>
    <row r="27" spans="1:35" ht="21.95" customHeight="1" thickBot="1">
      <c r="A27" s="107" t="s">
        <v>246</v>
      </c>
      <c r="D27" s="132"/>
      <c r="E27" s="89">
        <f>SUM(E16,E19:E26)</f>
        <v>906609</v>
      </c>
      <c r="F27" s="132"/>
      <c r="G27" s="89">
        <f>SUM(G16,G19:G26)</f>
        <v>548089</v>
      </c>
      <c r="H27" s="132"/>
      <c r="I27" s="89">
        <f>SUM(I16,I19:I26)</f>
        <v>1115248</v>
      </c>
      <c r="J27" s="132"/>
      <c r="K27" s="122">
        <f>SUM(K16,K19:K26)</f>
        <v>-901</v>
      </c>
      <c r="L27" s="132"/>
      <c r="M27" s="122">
        <f>SUM(M16,M19:M26)</f>
        <v>0</v>
      </c>
      <c r="N27" s="132"/>
      <c r="O27" s="122">
        <f>SUM(O16,O19:O26)</f>
        <v>0</v>
      </c>
      <c r="P27" s="132"/>
      <c r="Q27" s="89">
        <f>SUM(Q16,Q19:Q26)</f>
        <v>90661</v>
      </c>
      <c r="R27" s="132"/>
      <c r="S27" s="89">
        <f>SUM(S16,S19:S26)</f>
        <v>611670</v>
      </c>
      <c r="T27" s="132"/>
      <c r="U27" s="122">
        <f>SUM(U16,U19:U26)</f>
        <v>-467</v>
      </c>
      <c r="V27" s="117"/>
      <c r="W27" s="89">
        <f>SUM(W16,W19:W26)</f>
        <v>2967</v>
      </c>
      <c r="X27" s="132"/>
      <c r="Y27" s="89">
        <f>SUM(Y16,Y19:Y26)</f>
        <v>115861</v>
      </c>
      <c r="Z27" s="132"/>
      <c r="AA27" s="122">
        <f>SUM(AA16,AA19:AA26)</f>
        <v>-542</v>
      </c>
      <c r="AB27" s="132"/>
      <c r="AC27" s="123">
        <f>SUM(AC16,AC19:AC26)</f>
        <v>117819</v>
      </c>
      <c r="AD27" s="132"/>
      <c r="AE27" s="89">
        <f>SUM(AE16,AE19:AE26)</f>
        <v>3389195</v>
      </c>
      <c r="AF27" s="132"/>
      <c r="AG27" s="89">
        <f>SUM(AG16,AG19:AG26)</f>
        <v>2053746</v>
      </c>
      <c r="AH27" s="132"/>
      <c r="AI27" s="89">
        <f>SUM(AI16,AI19:AI26)</f>
        <v>5442941</v>
      </c>
    </row>
    <row r="28" spans="1:35" ht="21.95" customHeight="1" thickTop="1">
      <c r="A28" s="107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15"/>
      <c r="AD28" s="132"/>
      <c r="AE28" s="132"/>
      <c r="AF28" s="132"/>
      <c r="AG28" s="132"/>
      <c r="AH28" s="132"/>
      <c r="AI28" s="132"/>
    </row>
    <row r="29" spans="1:35" ht="21.95" customHeight="1">
      <c r="A29" s="107" t="s">
        <v>307</v>
      </c>
      <c r="D29" s="132"/>
      <c r="E29" s="114">
        <v>921434</v>
      </c>
      <c r="F29" s="114"/>
      <c r="G29" s="114">
        <v>696497</v>
      </c>
      <c r="H29" s="114"/>
      <c r="I29" s="114">
        <v>1149790</v>
      </c>
      <c r="J29" s="114"/>
      <c r="K29" s="114">
        <v>-901</v>
      </c>
      <c r="L29" s="114"/>
      <c r="M29" s="114">
        <v>2149</v>
      </c>
      <c r="N29" s="114"/>
      <c r="O29" s="114">
        <v>32367</v>
      </c>
      <c r="P29" s="114"/>
      <c r="Q29" s="114">
        <v>147072</v>
      </c>
      <c r="R29" s="114"/>
      <c r="S29" s="114">
        <v>678666</v>
      </c>
      <c r="T29" s="114"/>
      <c r="U29" s="114">
        <v>-517</v>
      </c>
      <c r="V29" s="114"/>
      <c r="W29" s="114">
        <v>2966</v>
      </c>
      <c r="X29" s="114"/>
      <c r="Y29" s="114">
        <v>115861</v>
      </c>
      <c r="Z29" s="132"/>
      <c r="AA29" s="114">
        <v>-6202</v>
      </c>
      <c r="AB29" s="132"/>
      <c r="AC29" s="115">
        <f>SUM(U29:AA29)</f>
        <v>112108</v>
      </c>
      <c r="AD29" s="132"/>
      <c r="AE29" s="132">
        <f>SUM(E29:S29)+AC29</f>
        <v>3739182</v>
      </c>
      <c r="AF29" s="132"/>
      <c r="AG29" s="114">
        <v>3026976</v>
      </c>
      <c r="AH29" s="132"/>
      <c r="AI29" s="132">
        <f>AE29+AG29</f>
        <v>6766158</v>
      </c>
    </row>
    <row r="30" spans="1:35" ht="21.95" customHeight="1">
      <c r="A30" s="116" t="s">
        <v>213</v>
      </c>
      <c r="D30" s="132"/>
      <c r="E30" s="117">
        <v>0</v>
      </c>
      <c r="F30" s="117"/>
      <c r="G30" s="117">
        <v>0</v>
      </c>
      <c r="H30" s="117"/>
      <c r="I30" s="117">
        <v>0</v>
      </c>
      <c r="J30" s="117"/>
      <c r="K30" s="117">
        <v>0</v>
      </c>
      <c r="L30" s="117"/>
      <c r="M30" s="117">
        <v>0</v>
      </c>
      <c r="N30" s="117"/>
      <c r="O30" s="117">
        <v>0</v>
      </c>
      <c r="P30" s="117"/>
      <c r="Q30" s="117">
        <v>0</v>
      </c>
      <c r="R30" s="117"/>
      <c r="S30" s="117">
        <f>SUM('PL '!E152)</f>
        <v>565711</v>
      </c>
      <c r="T30" s="115"/>
      <c r="U30" s="115">
        <v>0</v>
      </c>
      <c r="V30" s="115"/>
      <c r="W30" s="115">
        <v>0</v>
      </c>
      <c r="X30" s="115"/>
      <c r="Y30" s="115">
        <v>0</v>
      </c>
      <c r="Z30" s="117"/>
      <c r="AA30" s="115">
        <v>0</v>
      </c>
      <c r="AB30" s="117"/>
      <c r="AC30" s="115">
        <f>SUM(U30:AA30)</f>
        <v>0</v>
      </c>
      <c r="AD30" s="117"/>
      <c r="AE30" s="115">
        <f>SUM(E30:S30)+AC30</f>
        <v>565711</v>
      </c>
      <c r="AF30" s="117"/>
      <c r="AG30" s="117">
        <f>SUM('PL '!E153)</f>
        <v>241756</v>
      </c>
      <c r="AH30" s="117"/>
      <c r="AI30" s="117">
        <f>AE30+AG30</f>
        <v>807467</v>
      </c>
    </row>
    <row r="31" spans="1:35" ht="21.95" customHeight="1">
      <c r="A31" s="116" t="s">
        <v>124</v>
      </c>
      <c r="D31" s="132"/>
      <c r="E31" s="118">
        <v>0</v>
      </c>
      <c r="F31" s="117"/>
      <c r="G31" s="118">
        <v>0</v>
      </c>
      <c r="H31" s="117"/>
      <c r="I31" s="118">
        <v>0</v>
      </c>
      <c r="J31" s="117"/>
      <c r="K31" s="118">
        <v>0</v>
      </c>
      <c r="L31" s="117"/>
      <c r="M31" s="118">
        <v>0</v>
      </c>
      <c r="N31" s="117"/>
      <c r="O31" s="118">
        <v>0</v>
      </c>
      <c r="P31" s="117"/>
      <c r="Q31" s="118">
        <v>0</v>
      </c>
      <c r="R31" s="117"/>
      <c r="S31" s="118">
        <v>0</v>
      </c>
      <c r="T31" s="117"/>
      <c r="U31" s="119">
        <v>70</v>
      </c>
      <c r="V31" s="114"/>
      <c r="W31" s="119">
        <f>SUM('PL '!E135)</f>
        <v>17358</v>
      </c>
      <c r="X31" s="117"/>
      <c r="Y31" s="118">
        <v>0</v>
      </c>
      <c r="Z31" s="117"/>
      <c r="AA31" s="118">
        <v>0</v>
      </c>
      <c r="AB31" s="117"/>
      <c r="AC31" s="120">
        <f>SUM(U31:AA31)</f>
        <v>17428</v>
      </c>
      <c r="AD31" s="117"/>
      <c r="AE31" s="120">
        <f>SUM(E31:S31)+AC31</f>
        <v>17428</v>
      </c>
      <c r="AF31" s="117"/>
      <c r="AG31" s="119">
        <v>62</v>
      </c>
      <c r="AH31" s="117"/>
      <c r="AI31" s="118">
        <f>AE31+AG31</f>
        <v>17490</v>
      </c>
    </row>
    <row r="32" spans="1:35" ht="21.95" customHeight="1">
      <c r="A32" s="116" t="s">
        <v>125</v>
      </c>
      <c r="D32" s="132"/>
      <c r="E32" s="117">
        <f>SUM(E30:E31)</f>
        <v>0</v>
      </c>
      <c r="F32" s="117"/>
      <c r="G32" s="117">
        <f>SUM(G30:G31)</f>
        <v>0</v>
      </c>
      <c r="H32" s="117"/>
      <c r="I32" s="117">
        <f>SUM(I30:I31)</f>
        <v>0</v>
      </c>
      <c r="J32" s="117"/>
      <c r="K32" s="117">
        <f>SUM(K30:K31)</f>
        <v>0</v>
      </c>
      <c r="L32" s="117"/>
      <c r="M32" s="117">
        <f>SUM(M30:M31)</f>
        <v>0</v>
      </c>
      <c r="N32" s="117"/>
      <c r="O32" s="117">
        <f>SUM(O30:O31)</f>
        <v>0</v>
      </c>
      <c r="P32" s="117"/>
      <c r="Q32" s="117">
        <f>SUM(Q30:Q31)</f>
        <v>0</v>
      </c>
      <c r="R32" s="117"/>
      <c r="S32" s="117">
        <f>SUM(S30:S31)</f>
        <v>565711</v>
      </c>
      <c r="T32" s="115"/>
      <c r="U32" s="117">
        <f>SUM(U30:U31)</f>
        <v>70</v>
      </c>
      <c r="V32" s="117"/>
      <c r="W32" s="117">
        <f>SUM(W30:W31)</f>
        <v>17358</v>
      </c>
      <c r="X32" s="115"/>
      <c r="Y32" s="117">
        <f>SUM(Y30:Y31)</f>
        <v>0</v>
      </c>
      <c r="Z32" s="117"/>
      <c r="AA32" s="117">
        <f>SUM(AA30:AA31)</f>
        <v>0</v>
      </c>
      <c r="AB32" s="117"/>
      <c r="AC32" s="117">
        <f>SUM(AC30:AC31)</f>
        <v>17428</v>
      </c>
      <c r="AD32" s="117"/>
      <c r="AE32" s="117">
        <f>SUM(AE30:AE31)</f>
        <v>583139</v>
      </c>
      <c r="AF32" s="117"/>
      <c r="AG32" s="117">
        <f>SUM(AG30:AG31)</f>
        <v>241818</v>
      </c>
      <c r="AH32" s="117"/>
      <c r="AI32" s="117">
        <f>SUM(AI30:AI31)</f>
        <v>824957</v>
      </c>
    </row>
    <row r="33" spans="1:35" ht="21.95" customHeight="1">
      <c r="A33" s="116" t="s">
        <v>329</v>
      </c>
      <c r="D33" s="132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5"/>
      <c r="U33" s="117"/>
      <c r="V33" s="117"/>
      <c r="W33" s="117"/>
      <c r="X33" s="115"/>
      <c r="Y33" s="117"/>
      <c r="Z33" s="117"/>
      <c r="AA33" s="117"/>
      <c r="AB33" s="117"/>
      <c r="AC33" s="115"/>
      <c r="AD33" s="117"/>
      <c r="AE33" s="115"/>
      <c r="AF33" s="117"/>
      <c r="AG33" s="117"/>
      <c r="AH33" s="117"/>
      <c r="AI33" s="117"/>
    </row>
    <row r="34" spans="1:35" ht="21.95" customHeight="1">
      <c r="A34" s="116" t="s">
        <v>332</v>
      </c>
      <c r="D34" s="132"/>
      <c r="E34" s="85">
        <v>0</v>
      </c>
      <c r="F34" s="85"/>
      <c r="G34" s="85">
        <v>0</v>
      </c>
      <c r="H34" s="85"/>
      <c r="I34" s="85">
        <v>-121405</v>
      </c>
      <c r="J34" s="85"/>
      <c r="K34" s="85">
        <v>0</v>
      </c>
      <c r="L34" s="85"/>
      <c r="M34" s="85">
        <v>0</v>
      </c>
      <c r="N34" s="85"/>
      <c r="O34" s="85">
        <v>0</v>
      </c>
      <c r="P34" s="85"/>
      <c r="Q34" s="85">
        <v>0</v>
      </c>
      <c r="R34" s="85"/>
      <c r="S34" s="85">
        <v>0</v>
      </c>
      <c r="T34" s="85"/>
      <c r="U34" s="85">
        <v>0</v>
      </c>
      <c r="V34" s="85"/>
      <c r="W34" s="85">
        <v>0</v>
      </c>
      <c r="X34" s="85"/>
      <c r="Y34" s="85">
        <v>0</v>
      </c>
      <c r="Z34" s="85"/>
      <c r="AA34" s="85">
        <v>0</v>
      </c>
      <c r="AB34" s="117"/>
      <c r="AC34" s="115">
        <f>SUM(U34:AA34)</f>
        <v>0</v>
      </c>
      <c r="AD34" s="117"/>
      <c r="AE34" s="115">
        <f>SUM(E34:S34)+AC34</f>
        <v>-121405</v>
      </c>
      <c r="AF34" s="117"/>
      <c r="AG34" s="85">
        <v>342001</v>
      </c>
      <c r="AH34" s="117"/>
      <c r="AI34" s="117">
        <f>AE34+AG34</f>
        <v>220596</v>
      </c>
    </row>
    <row r="35" spans="1:35" ht="21.95" customHeight="1">
      <c r="A35" s="116" t="s">
        <v>333</v>
      </c>
      <c r="D35" s="132"/>
      <c r="E35" s="85">
        <v>0</v>
      </c>
      <c r="F35" s="85"/>
      <c r="G35" s="85">
        <v>0</v>
      </c>
      <c r="H35" s="85"/>
      <c r="I35" s="85">
        <v>-2682</v>
      </c>
      <c r="J35" s="85"/>
      <c r="K35" s="85">
        <v>0</v>
      </c>
      <c r="L35" s="85">
        <v>0</v>
      </c>
      <c r="M35" s="85">
        <v>0</v>
      </c>
      <c r="N35" s="85"/>
      <c r="O35" s="85">
        <v>0</v>
      </c>
      <c r="P35" s="85"/>
      <c r="Q35" s="85">
        <v>0</v>
      </c>
      <c r="R35" s="85"/>
      <c r="S35" s="85">
        <v>2682</v>
      </c>
      <c r="T35" s="85"/>
      <c r="U35" s="85">
        <v>0</v>
      </c>
      <c r="V35" s="85"/>
      <c r="W35" s="85">
        <v>0</v>
      </c>
      <c r="X35" s="85"/>
      <c r="Y35" s="85">
        <v>0</v>
      </c>
      <c r="Z35" s="85"/>
      <c r="AA35" s="85">
        <v>0</v>
      </c>
      <c r="AB35" s="117"/>
      <c r="AC35" s="115">
        <f>SUM(U35:AA35)</f>
        <v>0</v>
      </c>
      <c r="AD35" s="117"/>
      <c r="AE35" s="115">
        <f>SUM(E35:S35)+AC35</f>
        <v>0</v>
      </c>
      <c r="AF35" s="117"/>
      <c r="AG35" s="85">
        <v>0</v>
      </c>
      <c r="AH35" s="117"/>
      <c r="AI35" s="117">
        <f>AE35+AG35</f>
        <v>0</v>
      </c>
    </row>
    <row r="36" spans="1:35" ht="21.95" customHeight="1">
      <c r="A36" s="116" t="s">
        <v>334</v>
      </c>
      <c r="D36" s="132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  <c r="X36" s="85"/>
      <c r="Y36" s="85"/>
      <c r="Z36" s="85"/>
      <c r="AA36" s="85"/>
      <c r="AB36" s="117"/>
      <c r="AC36" s="115"/>
      <c r="AD36" s="117"/>
      <c r="AE36" s="115"/>
      <c r="AF36" s="117"/>
      <c r="AG36" s="85"/>
      <c r="AH36" s="117"/>
      <c r="AI36" s="117"/>
    </row>
    <row r="37" spans="1:35" ht="21.95" customHeight="1">
      <c r="A37" s="116" t="s">
        <v>381</v>
      </c>
      <c r="D37" s="132"/>
      <c r="E37" s="85">
        <v>102614</v>
      </c>
      <c r="F37" s="85"/>
      <c r="G37" s="85">
        <v>1233335</v>
      </c>
      <c r="H37" s="85"/>
      <c r="I37" s="85">
        <v>0</v>
      </c>
      <c r="J37" s="85"/>
      <c r="K37" s="85">
        <v>0</v>
      </c>
      <c r="L37" s="85"/>
      <c r="M37" s="85">
        <v>0</v>
      </c>
      <c r="N37" s="85"/>
      <c r="O37" s="85">
        <v>-32367</v>
      </c>
      <c r="P37" s="85"/>
      <c r="Q37" s="85">
        <v>0</v>
      </c>
      <c r="R37" s="85"/>
      <c r="S37" s="85">
        <v>0</v>
      </c>
      <c r="T37" s="85"/>
      <c r="U37" s="85">
        <v>0</v>
      </c>
      <c r="V37" s="85"/>
      <c r="W37" s="85">
        <v>0</v>
      </c>
      <c r="X37" s="85"/>
      <c r="Y37" s="85">
        <v>0</v>
      </c>
      <c r="Z37" s="85"/>
      <c r="AA37" s="85">
        <v>0</v>
      </c>
      <c r="AB37" s="117"/>
      <c r="AC37" s="115">
        <f>SUM(U37:AA37)</f>
        <v>0</v>
      </c>
      <c r="AD37" s="117"/>
      <c r="AE37" s="115">
        <f>SUM(E37:S37)+AC37</f>
        <v>1303582</v>
      </c>
      <c r="AF37" s="117"/>
      <c r="AG37" s="85">
        <v>0</v>
      </c>
      <c r="AH37" s="117"/>
      <c r="AI37" s="117">
        <f>AE37+AG37</f>
        <v>1303582</v>
      </c>
    </row>
    <row r="38" spans="1:35" ht="21.95" customHeight="1">
      <c r="A38" s="116" t="s">
        <v>355</v>
      </c>
      <c r="D38" s="132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85"/>
      <c r="P38" s="85"/>
      <c r="Q38" s="85"/>
      <c r="R38" s="85"/>
      <c r="S38" s="85"/>
      <c r="T38" s="85"/>
      <c r="U38" s="85"/>
      <c r="V38" s="85"/>
      <c r="W38" s="85"/>
      <c r="X38" s="85"/>
      <c r="Y38" s="85"/>
      <c r="Z38" s="85"/>
      <c r="AA38" s="85"/>
      <c r="AB38" s="117"/>
      <c r="AC38" s="115"/>
      <c r="AD38" s="117"/>
      <c r="AE38" s="115"/>
      <c r="AF38" s="117"/>
      <c r="AG38" s="85"/>
      <c r="AH38" s="117"/>
      <c r="AI38" s="117"/>
    </row>
    <row r="39" spans="1:35" ht="21.95" customHeight="1">
      <c r="A39" s="116" t="s">
        <v>382</v>
      </c>
      <c r="D39" s="132"/>
      <c r="E39" s="85">
        <v>0</v>
      </c>
      <c r="F39" s="85"/>
      <c r="G39" s="85">
        <v>0</v>
      </c>
      <c r="H39" s="85"/>
      <c r="I39" s="85">
        <v>0</v>
      </c>
      <c r="J39" s="85"/>
      <c r="K39" s="85">
        <v>0</v>
      </c>
      <c r="L39" s="85"/>
      <c r="M39" s="85">
        <v>0</v>
      </c>
      <c r="N39" s="85"/>
      <c r="O39" s="85">
        <v>0</v>
      </c>
      <c r="P39" s="85"/>
      <c r="Q39" s="85">
        <v>0</v>
      </c>
      <c r="R39" s="85"/>
      <c r="S39" s="85">
        <v>0</v>
      </c>
      <c r="T39" s="85"/>
      <c r="U39" s="85">
        <v>0</v>
      </c>
      <c r="V39" s="85"/>
      <c r="W39" s="85">
        <v>0</v>
      </c>
      <c r="X39" s="85"/>
      <c r="Y39" s="85">
        <v>0</v>
      </c>
      <c r="Z39" s="85"/>
      <c r="AA39" s="85">
        <v>0</v>
      </c>
      <c r="AB39" s="117"/>
      <c r="AC39" s="115">
        <f>SUM(U39:AA39)</f>
        <v>0</v>
      </c>
      <c r="AD39" s="117"/>
      <c r="AE39" s="115">
        <f>SUM(E39:S39)+AC39</f>
        <v>0</v>
      </c>
      <c r="AF39" s="117"/>
      <c r="AG39" s="85">
        <v>573316</v>
      </c>
      <c r="AH39" s="117"/>
      <c r="AI39" s="117">
        <f>AE39+AG39</f>
        <v>573316</v>
      </c>
    </row>
    <row r="40" spans="1:35" ht="21.95" customHeight="1">
      <c r="A40" s="116" t="s">
        <v>335</v>
      </c>
      <c r="D40" s="132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/>
      <c r="AB40" s="117"/>
      <c r="AC40" s="115"/>
      <c r="AD40" s="117"/>
      <c r="AE40" s="115"/>
      <c r="AF40" s="117"/>
      <c r="AG40" s="85"/>
      <c r="AH40" s="117"/>
      <c r="AI40" s="117"/>
    </row>
    <row r="41" spans="1:35" ht="21.95" customHeight="1">
      <c r="A41" s="116" t="s">
        <v>336</v>
      </c>
      <c r="D41" s="132"/>
      <c r="E41" s="85">
        <v>0</v>
      </c>
      <c r="F41" s="85"/>
      <c r="G41" s="85">
        <v>0</v>
      </c>
      <c r="H41" s="85"/>
      <c r="I41" s="85">
        <v>0</v>
      </c>
      <c r="J41" s="85"/>
      <c r="K41" s="85">
        <v>0</v>
      </c>
      <c r="L41" s="85"/>
      <c r="M41" s="85">
        <v>0</v>
      </c>
      <c r="N41" s="85"/>
      <c r="O41" s="85">
        <v>0</v>
      </c>
      <c r="P41" s="85"/>
      <c r="Q41" s="85">
        <v>0</v>
      </c>
      <c r="R41" s="85"/>
      <c r="S41" s="85">
        <v>0</v>
      </c>
      <c r="T41" s="85"/>
      <c r="U41" s="85">
        <v>0</v>
      </c>
      <c r="V41" s="85"/>
      <c r="W41" s="85">
        <v>0</v>
      </c>
      <c r="X41" s="85"/>
      <c r="Y41" s="85">
        <v>0</v>
      </c>
      <c r="Z41" s="85"/>
      <c r="AA41" s="85">
        <v>0</v>
      </c>
      <c r="AB41" s="117"/>
      <c r="AC41" s="115">
        <f>SUM(U41:AA41)</f>
        <v>0</v>
      </c>
      <c r="AD41" s="117"/>
      <c r="AE41" s="115">
        <f t="shared" ref="AE41:AE46" si="0">SUM(E41:S41)+AC41</f>
        <v>0</v>
      </c>
      <c r="AF41" s="117"/>
      <c r="AG41" s="85">
        <v>188950</v>
      </c>
      <c r="AH41" s="117"/>
      <c r="AI41" s="117">
        <f t="shared" ref="AI41:AI46" si="1">AE41+AG41</f>
        <v>188950</v>
      </c>
    </row>
    <row r="42" spans="1:35" ht="21.95" customHeight="1">
      <c r="A42" s="116" t="s">
        <v>337</v>
      </c>
      <c r="D42" s="132"/>
      <c r="E42" s="85">
        <v>0</v>
      </c>
      <c r="F42" s="85"/>
      <c r="G42" s="85">
        <v>0</v>
      </c>
      <c r="H42" s="85"/>
      <c r="I42" s="85">
        <v>0</v>
      </c>
      <c r="J42" s="85"/>
      <c r="K42" s="85">
        <v>0</v>
      </c>
      <c r="L42" s="85"/>
      <c r="M42" s="85">
        <v>0</v>
      </c>
      <c r="N42" s="85"/>
      <c r="O42" s="85">
        <v>95574</v>
      </c>
      <c r="P42" s="85"/>
      <c r="Q42" s="85">
        <v>0</v>
      </c>
      <c r="R42" s="85"/>
      <c r="S42" s="85">
        <v>0</v>
      </c>
      <c r="T42" s="85"/>
      <c r="U42" s="85">
        <v>0</v>
      </c>
      <c r="V42" s="85"/>
      <c r="W42" s="85">
        <v>0</v>
      </c>
      <c r="X42" s="85"/>
      <c r="Y42" s="85">
        <v>0</v>
      </c>
      <c r="Z42" s="85"/>
      <c r="AA42" s="85">
        <v>0</v>
      </c>
      <c r="AB42" s="117"/>
      <c r="AC42" s="115">
        <f>SUM(U42:AA42)</f>
        <v>0</v>
      </c>
      <c r="AD42" s="117"/>
      <c r="AE42" s="115">
        <f t="shared" si="0"/>
        <v>95574</v>
      </c>
      <c r="AF42" s="117"/>
      <c r="AG42" s="85">
        <v>0</v>
      </c>
      <c r="AH42" s="117"/>
      <c r="AI42" s="117">
        <f t="shared" si="1"/>
        <v>95574</v>
      </c>
    </row>
    <row r="43" spans="1:35" ht="21.95" customHeight="1">
      <c r="A43" s="116" t="s">
        <v>365</v>
      </c>
      <c r="D43" s="140"/>
      <c r="E43" s="85">
        <v>0</v>
      </c>
      <c r="F43" s="85"/>
      <c r="G43" s="85">
        <v>0</v>
      </c>
      <c r="H43" s="85"/>
      <c r="I43" s="85">
        <v>0</v>
      </c>
      <c r="J43" s="85"/>
      <c r="K43" s="85">
        <v>0</v>
      </c>
      <c r="L43" s="85"/>
      <c r="M43" s="85">
        <v>0</v>
      </c>
      <c r="N43" s="85"/>
      <c r="O43" s="85">
        <v>0</v>
      </c>
      <c r="P43" s="85"/>
      <c r="Q43" s="85">
        <v>0</v>
      </c>
      <c r="R43" s="85"/>
      <c r="S43" s="85">
        <v>0</v>
      </c>
      <c r="T43" s="85"/>
      <c r="U43" s="85">
        <v>0</v>
      </c>
      <c r="V43" s="85"/>
      <c r="W43" s="85">
        <v>0</v>
      </c>
      <c r="X43" s="85"/>
      <c r="Y43" s="85">
        <v>0</v>
      </c>
      <c r="Z43" s="85"/>
      <c r="AA43" s="85">
        <v>0</v>
      </c>
      <c r="AB43" s="117"/>
      <c r="AC43" s="115">
        <f>SUM(U43:AA43)</f>
        <v>0</v>
      </c>
      <c r="AD43" s="117"/>
      <c r="AE43" s="115">
        <f t="shared" si="0"/>
        <v>0</v>
      </c>
      <c r="AF43" s="115">
        <f>SUM(F43:T43)+AD43</f>
        <v>0</v>
      </c>
      <c r="AG43" s="85">
        <v>149995</v>
      </c>
      <c r="AH43" s="117"/>
      <c r="AI43" s="117">
        <f t="shared" si="1"/>
        <v>149995</v>
      </c>
    </row>
    <row r="44" spans="1:35" ht="21.95" customHeight="1">
      <c r="A44" s="116" t="s">
        <v>338</v>
      </c>
      <c r="D44" s="132"/>
      <c r="E44" s="85">
        <v>0</v>
      </c>
      <c r="F44" s="85"/>
      <c r="G44" s="85">
        <v>0</v>
      </c>
      <c r="H44" s="85"/>
      <c r="I44" s="85">
        <v>0</v>
      </c>
      <c r="J44" s="85"/>
      <c r="K44" s="85">
        <v>0</v>
      </c>
      <c r="L44" s="85"/>
      <c r="M44" s="85">
        <v>1636</v>
      </c>
      <c r="N44" s="85"/>
      <c r="O44" s="85">
        <v>0</v>
      </c>
      <c r="P44" s="85"/>
      <c r="Q44" s="85">
        <v>0</v>
      </c>
      <c r="R44" s="85"/>
      <c r="S44" s="85">
        <v>0</v>
      </c>
      <c r="T44" s="85"/>
      <c r="U44" s="85">
        <v>0</v>
      </c>
      <c r="V44" s="85"/>
      <c r="W44" s="85">
        <v>0</v>
      </c>
      <c r="X44" s="85"/>
      <c r="Y44" s="85">
        <v>0</v>
      </c>
      <c r="Z44" s="85"/>
      <c r="AA44" s="85">
        <v>0</v>
      </c>
      <c r="AB44" s="117"/>
      <c r="AC44" s="115">
        <f>SUM(U44:AA44)</f>
        <v>0</v>
      </c>
      <c r="AD44" s="117"/>
      <c r="AE44" s="115">
        <f t="shared" si="0"/>
        <v>1636</v>
      </c>
      <c r="AF44" s="117"/>
      <c r="AG44" s="85">
        <v>3617</v>
      </c>
      <c r="AH44" s="117"/>
      <c r="AI44" s="117">
        <f t="shared" si="1"/>
        <v>5253</v>
      </c>
    </row>
    <row r="45" spans="1:35" s="129" customFormat="1" ht="21.95" customHeight="1">
      <c r="A45" s="128" t="s">
        <v>339</v>
      </c>
      <c r="D45" s="88"/>
      <c r="E45" s="85">
        <v>0</v>
      </c>
      <c r="F45" s="85"/>
      <c r="G45" s="85">
        <v>0</v>
      </c>
      <c r="H45" s="85"/>
      <c r="I45" s="85">
        <v>0</v>
      </c>
      <c r="J45" s="85"/>
      <c r="K45" s="85">
        <v>0</v>
      </c>
      <c r="L45" s="85"/>
      <c r="M45" s="85">
        <v>0</v>
      </c>
      <c r="N45" s="85"/>
      <c r="O45" s="85">
        <v>0</v>
      </c>
      <c r="P45" s="85"/>
      <c r="Q45" s="85">
        <v>0</v>
      </c>
      <c r="R45" s="85"/>
      <c r="S45" s="85">
        <v>-253</v>
      </c>
      <c r="T45" s="85"/>
      <c r="U45" s="85">
        <v>0</v>
      </c>
      <c r="V45" s="85"/>
      <c r="W45" s="85">
        <v>0</v>
      </c>
      <c r="X45" s="85"/>
      <c r="Y45" s="85">
        <v>0</v>
      </c>
      <c r="Z45" s="85"/>
      <c r="AA45" s="85">
        <v>0</v>
      </c>
      <c r="AB45" s="117"/>
      <c r="AC45" s="115">
        <f t="shared" ref="AC45" si="2">SUM(U45:AA45)</f>
        <v>0</v>
      </c>
      <c r="AD45" s="117"/>
      <c r="AE45" s="115">
        <f t="shared" si="0"/>
        <v>-253</v>
      </c>
      <c r="AF45" s="117"/>
      <c r="AG45" s="85">
        <v>0</v>
      </c>
      <c r="AH45" s="117"/>
      <c r="AI45" s="117">
        <f t="shared" si="1"/>
        <v>-253</v>
      </c>
    </row>
    <row r="46" spans="1:35" ht="21.95" customHeight="1">
      <c r="A46" s="116" t="s">
        <v>331</v>
      </c>
      <c r="D46" s="132"/>
      <c r="E46" s="85">
        <v>0</v>
      </c>
      <c r="F46" s="85"/>
      <c r="G46" s="85">
        <v>0</v>
      </c>
      <c r="H46" s="85"/>
      <c r="I46" s="85">
        <v>0</v>
      </c>
      <c r="J46" s="85"/>
      <c r="K46" s="85">
        <v>0</v>
      </c>
      <c r="L46" s="85"/>
      <c r="M46" s="85">
        <v>0</v>
      </c>
      <c r="N46" s="85"/>
      <c r="O46" s="85">
        <v>0</v>
      </c>
      <c r="P46" s="85"/>
      <c r="Q46" s="85">
        <v>0</v>
      </c>
      <c r="R46" s="85"/>
      <c r="S46" s="85">
        <v>-399347</v>
      </c>
      <c r="T46" s="85"/>
      <c r="U46" s="85">
        <v>0</v>
      </c>
      <c r="V46" s="85"/>
      <c r="W46" s="85">
        <v>0</v>
      </c>
      <c r="X46" s="85"/>
      <c r="Y46" s="85">
        <v>0</v>
      </c>
      <c r="Z46" s="85"/>
      <c r="AA46" s="85">
        <v>0</v>
      </c>
      <c r="AB46" s="127"/>
      <c r="AC46" s="130">
        <f>SUM(U46:AA46)</f>
        <v>0</v>
      </c>
      <c r="AD46" s="127"/>
      <c r="AE46" s="130">
        <f t="shared" si="0"/>
        <v>-399347</v>
      </c>
      <c r="AF46" s="127"/>
      <c r="AG46" s="85">
        <v>0</v>
      </c>
      <c r="AH46" s="127"/>
      <c r="AI46" s="127">
        <f t="shared" si="1"/>
        <v>-399347</v>
      </c>
    </row>
    <row r="47" spans="1:35" ht="21.95" customHeight="1">
      <c r="A47" s="116" t="s">
        <v>270</v>
      </c>
      <c r="D47" s="132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117"/>
      <c r="AC47" s="115"/>
      <c r="AD47" s="117"/>
      <c r="AE47" s="115"/>
      <c r="AF47" s="117"/>
      <c r="AH47" s="117"/>
      <c r="AI47" s="117"/>
    </row>
    <row r="48" spans="1:35" ht="21.95" customHeight="1">
      <c r="A48" s="116" t="s">
        <v>271</v>
      </c>
      <c r="D48" s="132"/>
      <c r="E48" s="85">
        <v>0</v>
      </c>
      <c r="F48" s="85"/>
      <c r="G48" s="85">
        <v>0</v>
      </c>
      <c r="H48" s="85"/>
      <c r="I48" s="85">
        <v>0</v>
      </c>
      <c r="J48" s="85"/>
      <c r="K48" s="85">
        <v>0</v>
      </c>
      <c r="L48" s="85"/>
      <c r="M48" s="85">
        <v>0</v>
      </c>
      <c r="N48" s="85"/>
      <c r="O48" s="85">
        <v>0</v>
      </c>
      <c r="P48" s="85"/>
      <c r="Q48" s="85">
        <v>0</v>
      </c>
      <c r="R48" s="85"/>
      <c r="S48" s="85">
        <v>0</v>
      </c>
      <c r="T48" s="85"/>
      <c r="U48" s="85">
        <v>0</v>
      </c>
      <c r="V48" s="85"/>
      <c r="W48" s="85">
        <v>0</v>
      </c>
      <c r="X48" s="85"/>
      <c r="Y48" s="85">
        <v>0</v>
      </c>
      <c r="Z48" s="85"/>
      <c r="AA48" s="85">
        <v>0</v>
      </c>
      <c r="AB48" s="117"/>
      <c r="AC48" s="130">
        <f>SUM(U48:AA48)</f>
        <v>0</v>
      </c>
      <c r="AD48" s="127"/>
      <c r="AE48" s="130">
        <f>SUM(E48:S48)+AC48</f>
        <v>0</v>
      </c>
      <c r="AF48" s="117"/>
      <c r="AG48" s="85">
        <v>-214606</v>
      </c>
      <c r="AH48" s="117"/>
      <c r="AI48" s="127">
        <f>AE48+AG48</f>
        <v>-214606</v>
      </c>
    </row>
    <row r="49" spans="1:37" ht="21.95" customHeight="1" thickBot="1">
      <c r="A49" s="107" t="s">
        <v>308</v>
      </c>
      <c r="D49" s="132"/>
      <c r="E49" s="89">
        <f>SUM(E29,E32:E48)</f>
        <v>1024048</v>
      </c>
      <c r="F49" s="132"/>
      <c r="G49" s="89">
        <f>SUM(G29,G32:G48)</f>
        <v>1929832</v>
      </c>
      <c r="H49" s="132"/>
      <c r="I49" s="89">
        <f>SUM(I29,I32:I48)</f>
        <v>1025703</v>
      </c>
      <c r="J49" s="132"/>
      <c r="K49" s="89">
        <f>SUM(K29,K32:K48)</f>
        <v>-901</v>
      </c>
      <c r="L49" s="132"/>
      <c r="M49" s="89">
        <f>SUM(M29,M32:M48)</f>
        <v>3785</v>
      </c>
      <c r="N49" s="132"/>
      <c r="O49" s="89">
        <f>SUM(O29,O32:O48)</f>
        <v>95574</v>
      </c>
      <c r="P49" s="132"/>
      <c r="Q49" s="89">
        <f>SUM(Q29,Q32:Q48)</f>
        <v>147072</v>
      </c>
      <c r="R49" s="132"/>
      <c r="S49" s="89">
        <f>SUM(S29,S32:S48)</f>
        <v>847459</v>
      </c>
      <c r="T49" s="132"/>
      <c r="U49" s="89">
        <f>SUM(U29,U32:U48)</f>
        <v>-447</v>
      </c>
      <c r="V49" s="132"/>
      <c r="W49" s="89">
        <f>SUM(W29,W32:W48)</f>
        <v>20324</v>
      </c>
      <c r="X49" s="132"/>
      <c r="Y49" s="89">
        <f>SUM(Y29,Y32:Y48)</f>
        <v>115861</v>
      </c>
      <c r="Z49" s="132"/>
      <c r="AA49" s="89">
        <f>SUM(AA29,AA32:AA48)</f>
        <v>-6202</v>
      </c>
      <c r="AB49" s="132"/>
      <c r="AC49" s="89">
        <f>SUM(AC29,AC32:AC48)</f>
        <v>129536</v>
      </c>
      <c r="AD49" s="132"/>
      <c r="AE49" s="89">
        <f>SUM(AE29,AE32:AE48)</f>
        <v>5202108</v>
      </c>
      <c r="AF49" s="132"/>
      <c r="AG49" s="89">
        <f>SUM(AG29,AG32:AG48)</f>
        <v>4312067</v>
      </c>
      <c r="AH49" s="132"/>
      <c r="AI49" s="89">
        <f>SUM(AI29,AI32:AI48)</f>
        <v>9514175</v>
      </c>
      <c r="AK49" s="88"/>
    </row>
    <row r="50" spans="1:37" ht="21.95" customHeight="1" thickTop="1">
      <c r="A50" s="113"/>
      <c r="D50" s="132"/>
      <c r="E50" s="132">
        <f>SUM(E29-BS!G103)</f>
        <v>0</v>
      </c>
      <c r="F50" s="132"/>
      <c r="G50" s="132">
        <f>SUM(G29-BS!G104)</f>
        <v>0</v>
      </c>
      <c r="H50" s="132"/>
      <c r="I50" s="132">
        <f>SUM(I29-BS!G106)</f>
        <v>0</v>
      </c>
      <c r="J50" s="132"/>
      <c r="K50" s="132">
        <f>SUM(K29-BS!E108)</f>
        <v>0</v>
      </c>
      <c r="L50" s="132"/>
      <c r="M50" s="132">
        <f>SUM(M29-BS!G109)</f>
        <v>0</v>
      </c>
      <c r="N50" s="132"/>
      <c r="O50" s="132">
        <f>SUM(O29-BS!G110)</f>
        <v>0</v>
      </c>
      <c r="P50" s="132"/>
      <c r="Q50" s="132">
        <f>SUM(Q29-BS!G112)</f>
        <v>0</v>
      </c>
      <c r="R50" s="132"/>
      <c r="S50" s="132">
        <f>SUM(S29-BS!G113)</f>
        <v>0</v>
      </c>
      <c r="T50" s="132"/>
      <c r="U50" s="132"/>
      <c r="V50" s="132"/>
      <c r="W50" s="132"/>
      <c r="X50" s="132"/>
      <c r="Y50" s="132"/>
      <c r="Z50" s="132"/>
      <c r="AA50" s="132"/>
      <c r="AB50" s="132"/>
      <c r="AC50" s="132">
        <f>SUM(AC29-BS!G114)</f>
        <v>0</v>
      </c>
      <c r="AD50" s="132"/>
      <c r="AE50" s="132">
        <f>SUM(AE29-BS!G115)</f>
        <v>0</v>
      </c>
      <c r="AF50" s="132"/>
      <c r="AG50" s="132">
        <f>SUM(AG29-BS!G116)</f>
        <v>0</v>
      </c>
      <c r="AH50" s="132"/>
      <c r="AI50" s="132">
        <f>SUM(AI29-BS!G117)</f>
        <v>0</v>
      </c>
    </row>
    <row r="51" spans="1:37" ht="21.95" customHeight="1">
      <c r="A51" s="113"/>
      <c r="D51" s="132"/>
      <c r="E51" s="132">
        <f>SUM(E49-BS!E103)</f>
        <v>0</v>
      </c>
      <c r="F51" s="132"/>
      <c r="G51" s="132">
        <f>SUM(G49-BS!E104)</f>
        <v>0</v>
      </c>
      <c r="H51" s="132"/>
      <c r="I51" s="132">
        <f>SUM(I49-BS!E106)</f>
        <v>0</v>
      </c>
      <c r="J51" s="132"/>
      <c r="K51" s="132">
        <f>SUM(K49-BS!E108)</f>
        <v>0</v>
      </c>
      <c r="L51" s="132"/>
      <c r="M51" s="132">
        <f>SUM(M49-BS!E109)</f>
        <v>0</v>
      </c>
      <c r="N51" s="132"/>
      <c r="O51" s="132">
        <f>SUM(O49-BS!E110)</f>
        <v>0</v>
      </c>
      <c r="P51" s="132"/>
      <c r="Q51" s="132">
        <f>SUM(Q49-BS!E112)</f>
        <v>0</v>
      </c>
      <c r="R51" s="132"/>
      <c r="S51" s="132">
        <f>SUM(S49-BS!E113)</f>
        <v>0</v>
      </c>
      <c r="T51" s="132"/>
      <c r="U51" s="132"/>
      <c r="V51" s="132"/>
      <c r="W51" s="132"/>
      <c r="X51" s="132"/>
      <c r="Y51" s="132"/>
      <c r="Z51" s="132"/>
      <c r="AA51" s="132"/>
      <c r="AB51" s="132"/>
      <c r="AC51" s="132">
        <f>SUM(AC49-BS!E114)</f>
        <v>0</v>
      </c>
      <c r="AD51" s="132"/>
      <c r="AE51" s="132">
        <f>SUM(AE49-BS!E115)</f>
        <v>0</v>
      </c>
      <c r="AF51" s="132"/>
      <c r="AG51" s="132">
        <f>SUM(AG49-BS!E116)</f>
        <v>0</v>
      </c>
      <c r="AH51" s="132"/>
      <c r="AI51" s="132">
        <f>SUM(AI49-BS!E117)</f>
        <v>0</v>
      </c>
    </row>
    <row r="52" spans="1:37" ht="21.95" customHeight="1">
      <c r="A52" s="113"/>
      <c r="D52" s="132"/>
      <c r="E52" s="132"/>
      <c r="F52" s="132"/>
      <c r="G52" s="132"/>
      <c r="H52" s="132"/>
      <c r="I52" s="132"/>
      <c r="J52" s="132"/>
      <c r="K52" s="132"/>
      <c r="L52" s="132"/>
      <c r="M52" s="132"/>
      <c r="N52" s="132"/>
      <c r="O52" s="132"/>
      <c r="P52" s="132"/>
      <c r="Q52" s="132"/>
      <c r="R52" s="132"/>
      <c r="S52" s="132"/>
      <c r="T52" s="132"/>
      <c r="U52" s="132"/>
      <c r="V52" s="132"/>
      <c r="W52" s="132"/>
      <c r="X52" s="132"/>
      <c r="Y52" s="132"/>
      <c r="Z52" s="132"/>
      <c r="AA52" s="132"/>
      <c r="AB52" s="132"/>
      <c r="AC52" s="132"/>
      <c r="AD52" s="132"/>
      <c r="AE52" s="132"/>
      <c r="AF52" s="132"/>
      <c r="AG52" s="132"/>
    </row>
    <row r="53" spans="1:37" ht="21.95" customHeight="1">
      <c r="A53" s="124" t="s">
        <v>275</v>
      </c>
    </row>
  </sheetData>
  <mergeCells count="6">
    <mergeCell ref="Q14:S14"/>
    <mergeCell ref="E6:AI6"/>
    <mergeCell ref="E7:AE7"/>
    <mergeCell ref="U8:AC8"/>
    <mergeCell ref="U9:AA9"/>
    <mergeCell ref="D11:E11"/>
  </mergeCells>
  <printOptions horizontalCentered="1"/>
  <pageMargins left="0" right="0" top="0.78740157480314965" bottom="0.39370078740157483" header="0.19685039370078741" footer="0.19685039370078741"/>
  <pageSetup paperSize="9" scale="45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6710F-7596-4657-BAD1-31A2CF4D8888}">
  <dimension ref="A1:AB40"/>
  <sheetViews>
    <sheetView showGridLines="0" topLeftCell="A22" zoomScale="70" zoomScaleNormal="70" zoomScaleSheetLayoutView="55" workbookViewId="0">
      <selection activeCell="K36" sqref="K35:K36"/>
    </sheetView>
  </sheetViews>
  <sheetFormatPr defaultColWidth="9.140625" defaultRowHeight="21.95" customHeight="1"/>
  <cols>
    <col min="1" max="2" width="11.140625" style="84" customWidth="1"/>
    <col min="3" max="3" width="29.42578125" style="84" customWidth="1"/>
    <col min="4" max="4" width="1.140625" style="84" customWidth="1"/>
    <col min="5" max="5" width="16.7109375" style="84" customWidth="1"/>
    <col min="6" max="6" width="1.140625" style="84" customWidth="1"/>
    <col min="7" max="7" width="16.7109375" style="84" customWidth="1"/>
    <col min="8" max="8" width="1.7109375" style="84" customWidth="1"/>
    <col min="9" max="9" width="16.7109375" style="84" customWidth="1"/>
    <col min="10" max="10" width="1.140625" style="84" customWidth="1"/>
    <col min="11" max="11" width="16.7109375" style="84" customWidth="1"/>
    <col min="12" max="12" width="1.140625" style="84" customWidth="1"/>
    <col min="13" max="13" width="16.7109375" style="84" customWidth="1"/>
    <col min="14" max="14" width="1.5703125" style="84" customWidth="1"/>
    <col min="15" max="15" width="16.7109375" style="84" customWidth="1"/>
    <col min="16" max="16" width="1.140625" style="84" customWidth="1"/>
    <col min="17" max="17" width="16.7109375" style="84" customWidth="1"/>
    <col min="18" max="18" width="1.140625" style="84" customWidth="1"/>
    <col min="19" max="19" width="16.7109375" style="84" customWidth="1"/>
    <col min="20" max="20" width="1.140625" style="84" customWidth="1"/>
    <col min="21" max="21" width="16.7109375" style="84" customWidth="1"/>
    <col min="22" max="22" width="1.140625" style="84" customWidth="1"/>
    <col min="23" max="23" width="16.7109375" style="84" customWidth="1"/>
    <col min="24" max="24" width="1.140625" style="84" customWidth="1"/>
    <col min="25" max="25" width="16.7109375" style="84" customWidth="1"/>
    <col min="26" max="26" width="1.140625" style="84" customWidth="1"/>
    <col min="27" max="27" width="16.7109375" style="84" customWidth="1"/>
    <col min="28" max="28" width="1.140625" style="84" customWidth="1"/>
    <col min="29" max="16384" width="9.140625" style="84"/>
  </cols>
  <sheetData>
    <row r="1" spans="1:28" ht="21.95" customHeight="1">
      <c r="Y1" s="105"/>
      <c r="Z1" s="105"/>
      <c r="AA1" s="106"/>
      <c r="AB1" s="106" t="s">
        <v>109</v>
      </c>
    </row>
    <row r="2" spans="1:28" ht="21.95" customHeight="1">
      <c r="A2" s="107" t="s">
        <v>116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</row>
    <row r="3" spans="1:28" ht="21.95" customHeight="1">
      <c r="A3" s="107" t="s">
        <v>159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</row>
    <row r="4" spans="1:28" ht="21.95" customHeight="1">
      <c r="A4" s="107" t="s">
        <v>306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</row>
    <row r="5" spans="1:28" ht="21.95" customHeight="1">
      <c r="B5" s="110"/>
      <c r="C5" s="110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1"/>
      <c r="Z5" s="111"/>
      <c r="AA5" s="111" t="s">
        <v>104</v>
      </c>
    </row>
    <row r="6" spans="1:28" s="113" customFormat="1" ht="21.95" customHeight="1">
      <c r="A6" s="112"/>
      <c r="B6" s="112"/>
      <c r="C6" s="112"/>
      <c r="E6" s="145" t="s">
        <v>1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</row>
    <row r="7" spans="1:28" s="113" customFormat="1" ht="21.95" customHeight="1">
      <c r="A7" s="112"/>
      <c r="B7" s="112"/>
      <c r="C7" s="112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146" t="s">
        <v>160</v>
      </c>
      <c r="V7" s="146"/>
      <c r="W7" s="146"/>
      <c r="X7" s="146"/>
      <c r="Y7" s="146"/>
      <c r="Z7" s="84"/>
      <c r="AA7" s="112"/>
    </row>
    <row r="8" spans="1:28" s="132" customFormat="1" ht="21.95" customHeight="1">
      <c r="D8" s="147"/>
      <c r="E8" s="147"/>
      <c r="U8" s="146" t="s">
        <v>40</v>
      </c>
      <c r="V8" s="146"/>
      <c r="W8" s="146"/>
    </row>
    <row r="9" spans="1:28" s="132" customFormat="1" ht="21.95" customHeight="1">
      <c r="I9" s="132" t="s">
        <v>340</v>
      </c>
      <c r="U9" s="132" t="s">
        <v>167</v>
      </c>
    </row>
    <row r="10" spans="1:28" s="132" customFormat="1" ht="21.95" customHeight="1">
      <c r="I10" s="132" t="s">
        <v>113</v>
      </c>
      <c r="K10" s="132" t="s">
        <v>262</v>
      </c>
      <c r="M10" s="132" t="s">
        <v>321</v>
      </c>
      <c r="U10" s="132" t="s">
        <v>168</v>
      </c>
      <c r="Y10" s="132" t="s">
        <v>57</v>
      </c>
    </row>
    <row r="11" spans="1:28" s="132" customFormat="1" ht="21.95" customHeight="1">
      <c r="E11" s="132" t="s">
        <v>56</v>
      </c>
      <c r="I11" s="132" t="s">
        <v>341</v>
      </c>
      <c r="K11" s="132" t="s">
        <v>263</v>
      </c>
      <c r="L11" s="84"/>
      <c r="M11" s="132" t="s">
        <v>322</v>
      </c>
      <c r="O11" s="132" t="s">
        <v>342</v>
      </c>
      <c r="U11" s="132" t="s">
        <v>169</v>
      </c>
      <c r="W11" s="132" t="s">
        <v>68</v>
      </c>
      <c r="Y11" s="132" t="s">
        <v>161</v>
      </c>
      <c r="AA11" s="132" t="s">
        <v>55</v>
      </c>
    </row>
    <row r="12" spans="1:28" s="132" customFormat="1" ht="21.95" customHeight="1">
      <c r="E12" s="132" t="s">
        <v>58</v>
      </c>
      <c r="I12" s="132" t="s">
        <v>115</v>
      </c>
      <c r="K12" s="132" t="s">
        <v>264</v>
      </c>
      <c r="M12" s="132" t="s">
        <v>324</v>
      </c>
      <c r="O12" s="132" t="s">
        <v>325</v>
      </c>
      <c r="Q12" s="144" t="s">
        <v>28</v>
      </c>
      <c r="R12" s="144"/>
      <c r="S12" s="144"/>
      <c r="U12" s="132" t="s">
        <v>170</v>
      </c>
      <c r="W12" s="132" t="s">
        <v>69</v>
      </c>
      <c r="Y12" s="132" t="s">
        <v>74</v>
      </c>
      <c r="AA12" s="132" t="s">
        <v>74</v>
      </c>
    </row>
    <row r="13" spans="1:28" s="132" customFormat="1" ht="21.95" customHeight="1">
      <c r="E13" s="131" t="s">
        <v>59</v>
      </c>
      <c r="G13" s="131" t="s">
        <v>27</v>
      </c>
      <c r="I13" s="131" t="s">
        <v>133</v>
      </c>
      <c r="K13" s="131" t="s">
        <v>261</v>
      </c>
      <c r="M13" s="131" t="s">
        <v>326</v>
      </c>
      <c r="O13" s="131" t="s">
        <v>327</v>
      </c>
      <c r="Q13" s="131" t="s">
        <v>60</v>
      </c>
      <c r="S13" s="131" t="s">
        <v>61</v>
      </c>
      <c r="U13" s="131" t="s">
        <v>343</v>
      </c>
      <c r="W13" s="131" t="s">
        <v>70</v>
      </c>
      <c r="Y13" s="131" t="s">
        <v>75</v>
      </c>
      <c r="AA13" s="131" t="s">
        <v>75</v>
      </c>
    </row>
    <row r="14" spans="1:28" ht="21.95" customHeight="1">
      <c r="A14" s="107" t="s">
        <v>245</v>
      </c>
      <c r="D14" s="132"/>
      <c r="E14" s="117">
        <v>906609</v>
      </c>
      <c r="F14" s="117"/>
      <c r="G14" s="117">
        <v>548089</v>
      </c>
      <c r="H14" s="117"/>
      <c r="I14" s="117">
        <v>797028</v>
      </c>
      <c r="J14" s="114"/>
      <c r="K14" s="117">
        <v>-901</v>
      </c>
      <c r="L14" s="114"/>
      <c r="M14" s="117">
        <v>0</v>
      </c>
      <c r="N14" s="114"/>
      <c r="O14" s="117">
        <v>0</v>
      </c>
      <c r="P14" s="114"/>
      <c r="Q14" s="117">
        <v>90661</v>
      </c>
      <c r="R14" s="117"/>
      <c r="S14" s="117">
        <v>621961</v>
      </c>
      <c r="T14" s="117"/>
      <c r="U14" s="117">
        <v>1916</v>
      </c>
      <c r="V14" s="117"/>
      <c r="W14" s="117">
        <v>57676</v>
      </c>
      <c r="X14" s="117"/>
      <c r="Y14" s="117">
        <f>SUM(U14:W14)</f>
        <v>59592</v>
      </c>
      <c r="Z14" s="117"/>
      <c r="AA14" s="117">
        <f>SUM(E14:S14)+Y14</f>
        <v>3023039</v>
      </c>
      <c r="AB14" s="132"/>
    </row>
    <row r="15" spans="1:28" ht="21.95" customHeight="1">
      <c r="A15" s="116" t="s">
        <v>213</v>
      </c>
      <c r="D15" s="132"/>
      <c r="E15" s="117">
        <v>0</v>
      </c>
      <c r="F15" s="117"/>
      <c r="G15" s="117">
        <v>0</v>
      </c>
      <c r="H15" s="117"/>
      <c r="I15" s="117">
        <v>0</v>
      </c>
      <c r="J15" s="117"/>
      <c r="K15" s="117">
        <v>0</v>
      </c>
      <c r="L15" s="117"/>
      <c r="M15" s="117">
        <v>0</v>
      </c>
      <c r="N15" s="117"/>
      <c r="O15" s="117">
        <v>0</v>
      </c>
      <c r="P15" s="117"/>
      <c r="Q15" s="117">
        <v>0</v>
      </c>
      <c r="R15" s="117"/>
      <c r="S15" s="117">
        <f>SUM('PL '!K152)</f>
        <v>265475</v>
      </c>
      <c r="T15" s="117"/>
      <c r="U15" s="117">
        <v>0</v>
      </c>
      <c r="V15" s="117"/>
      <c r="W15" s="117">
        <v>0</v>
      </c>
      <c r="X15" s="117"/>
      <c r="Y15" s="117">
        <f>SUM(U15:W15)</f>
        <v>0</v>
      </c>
      <c r="Z15" s="117"/>
      <c r="AA15" s="117">
        <f>SUM(E15:S15)+Y15</f>
        <v>265475</v>
      </c>
      <c r="AB15" s="132"/>
    </row>
    <row r="16" spans="1:28" ht="21.95" customHeight="1">
      <c r="A16" s="116" t="s">
        <v>124</v>
      </c>
      <c r="D16" s="132"/>
      <c r="E16" s="118">
        <v>0</v>
      </c>
      <c r="F16" s="117"/>
      <c r="G16" s="118">
        <v>0</v>
      </c>
      <c r="H16" s="117"/>
      <c r="I16" s="118">
        <v>0</v>
      </c>
      <c r="J16" s="117"/>
      <c r="K16" s="118">
        <v>0</v>
      </c>
      <c r="L16" s="117"/>
      <c r="M16" s="118">
        <v>0</v>
      </c>
      <c r="N16" s="117"/>
      <c r="O16" s="118">
        <v>0</v>
      </c>
      <c r="P16" s="117"/>
      <c r="Q16" s="118">
        <v>0</v>
      </c>
      <c r="R16" s="117"/>
      <c r="S16" s="118">
        <v>0</v>
      </c>
      <c r="T16" s="117"/>
      <c r="U16" s="118">
        <v>43</v>
      </c>
      <c r="V16" s="117"/>
      <c r="W16" s="118">
        <v>0</v>
      </c>
      <c r="X16" s="117"/>
      <c r="Y16" s="118">
        <f>SUM(U16:W16)</f>
        <v>43</v>
      </c>
      <c r="Z16" s="117"/>
      <c r="AA16" s="118">
        <f>SUM(E16:S16)+Y16</f>
        <v>43</v>
      </c>
      <c r="AB16" s="132"/>
    </row>
    <row r="17" spans="1:28" ht="21.95" customHeight="1">
      <c r="A17" s="116" t="s">
        <v>125</v>
      </c>
      <c r="D17" s="132"/>
      <c r="E17" s="117">
        <f>SUM(E15:E16)</f>
        <v>0</v>
      </c>
      <c r="F17" s="117"/>
      <c r="G17" s="117">
        <f>SUM(G15:G16)</f>
        <v>0</v>
      </c>
      <c r="H17" s="117"/>
      <c r="I17" s="117">
        <f>SUM(I15:I16)</f>
        <v>0</v>
      </c>
      <c r="J17" s="117"/>
      <c r="K17" s="121">
        <f>SUM(K15:K16)</f>
        <v>0</v>
      </c>
      <c r="L17" s="117"/>
      <c r="M17" s="121">
        <f>SUM(M15:M16)</f>
        <v>0</v>
      </c>
      <c r="N17" s="117"/>
      <c r="O17" s="121">
        <f>SUM(O15:O16)</f>
        <v>0</v>
      </c>
      <c r="P17" s="117"/>
      <c r="Q17" s="117">
        <f>SUM(Q15:Q16)</f>
        <v>0</v>
      </c>
      <c r="R17" s="117"/>
      <c r="S17" s="117">
        <f>SUM(S15:S16)</f>
        <v>265475</v>
      </c>
      <c r="T17" s="117"/>
      <c r="U17" s="121">
        <f>SUM(U15:U16)</f>
        <v>43</v>
      </c>
      <c r="V17" s="117"/>
      <c r="W17" s="117">
        <f>SUM(W15:W16)</f>
        <v>0</v>
      </c>
      <c r="X17" s="117"/>
      <c r="Y17" s="117">
        <f>SUM(Y15:Y16)</f>
        <v>43</v>
      </c>
      <c r="Z17" s="117"/>
      <c r="AA17" s="117">
        <f>SUM(AA15:AA16)</f>
        <v>265518</v>
      </c>
      <c r="AB17" s="132"/>
    </row>
    <row r="18" spans="1:28" ht="21.95" customHeight="1">
      <c r="A18" s="116" t="s">
        <v>329</v>
      </c>
      <c r="D18" s="132"/>
      <c r="E18" s="117"/>
      <c r="F18" s="117"/>
      <c r="G18" s="117"/>
      <c r="H18" s="117"/>
      <c r="I18" s="117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32"/>
    </row>
    <row r="19" spans="1:28" ht="21.95" customHeight="1">
      <c r="A19" s="116" t="s">
        <v>344</v>
      </c>
      <c r="D19" s="132"/>
      <c r="E19" s="117">
        <v>0</v>
      </c>
      <c r="F19" s="117"/>
      <c r="G19" s="117">
        <v>0</v>
      </c>
      <c r="H19" s="117"/>
      <c r="I19" s="117">
        <v>318220</v>
      </c>
      <c r="J19" s="117"/>
      <c r="K19" s="117">
        <v>0</v>
      </c>
      <c r="L19" s="117"/>
      <c r="M19" s="117">
        <v>0</v>
      </c>
      <c r="N19" s="117"/>
      <c r="O19" s="117">
        <v>0</v>
      </c>
      <c r="P19" s="117"/>
      <c r="Q19" s="117">
        <v>0</v>
      </c>
      <c r="R19" s="117"/>
      <c r="S19" s="117">
        <v>0</v>
      </c>
      <c r="T19" s="117"/>
      <c r="U19" s="117">
        <v>0</v>
      </c>
      <c r="V19" s="117"/>
      <c r="W19" s="117">
        <v>0</v>
      </c>
      <c r="X19" s="117"/>
      <c r="Y19" s="117">
        <f>SUM(U19:W19)</f>
        <v>0</v>
      </c>
      <c r="Z19" s="117"/>
      <c r="AA19" s="117">
        <f>SUM(E19:S19)+Y19</f>
        <v>318220</v>
      </c>
      <c r="AB19" s="132"/>
    </row>
    <row r="20" spans="1:28" ht="21.95" customHeight="1">
      <c r="A20" s="116" t="s">
        <v>331</v>
      </c>
      <c r="D20" s="132"/>
      <c r="E20" s="118">
        <v>0</v>
      </c>
      <c r="F20" s="117"/>
      <c r="G20" s="118">
        <v>0</v>
      </c>
      <c r="H20" s="117"/>
      <c r="I20" s="118">
        <v>0</v>
      </c>
      <c r="J20" s="117"/>
      <c r="K20" s="118">
        <v>0</v>
      </c>
      <c r="L20" s="117"/>
      <c r="M20" s="118">
        <v>0</v>
      </c>
      <c r="N20" s="117"/>
      <c r="O20" s="118">
        <v>0</v>
      </c>
      <c r="P20" s="117"/>
      <c r="Q20" s="118">
        <v>0</v>
      </c>
      <c r="R20" s="117"/>
      <c r="S20" s="118">
        <v>-217582</v>
      </c>
      <c r="T20" s="117"/>
      <c r="U20" s="118">
        <v>0</v>
      </c>
      <c r="V20" s="117"/>
      <c r="W20" s="118">
        <v>0</v>
      </c>
      <c r="X20" s="117"/>
      <c r="Y20" s="118">
        <f>SUM(U20:W20)</f>
        <v>0</v>
      </c>
      <c r="Z20" s="117"/>
      <c r="AA20" s="118">
        <f>SUM(E20:S20)+Y20</f>
        <v>-217582</v>
      </c>
      <c r="AB20" s="132"/>
    </row>
    <row r="21" spans="1:28" ht="21.95" customHeight="1" thickBot="1">
      <c r="A21" s="107" t="s">
        <v>246</v>
      </c>
      <c r="D21" s="132"/>
      <c r="E21" s="122">
        <f>SUM(E14,E17:E20)</f>
        <v>906609</v>
      </c>
      <c r="F21" s="117"/>
      <c r="G21" s="122">
        <f>SUM(G14,G17:G20)</f>
        <v>548089</v>
      </c>
      <c r="H21" s="117"/>
      <c r="I21" s="122">
        <f>SUM(I14,I17:I20)</f>
        <v>1115248</v>
      </c>
      <c r="J21" s="117"/>
      <c r="K21" s="122">
        <f>SUM(K14,K17:K20)</f>
        <v>-901</v>
      </c>
      <c r="L21" s="117"/>
      <c r="M21" s="122">
        <f>SUM(M14,M17:M20)</f>
        <v>0</v>
      </c>
      <c r="N21" s="117"/>
      <c r="O21" s="122">
        <f>SUM(O14,O17:O20)</f>
        <v>0</v>
      </c>
      <c r="P21" s="117"/>
      <c r="Q21" s="122">
        <f>SUM(Q14,Q17:Q20)</f>
        <v>90661</v>
      </c>
      <c r="R21" s="117"/>
      <c r="S21" s="122">
        <f>SUM(S14,S17:S20)</f>
        <v>669854</v>
      </c>
      <c r="T21" s="117"/>
      <c r="U21" s="122">
        <f>SUM(U14,U17:U20)</f>
        <v>1959</v>
      </c>
      <c r="V21" s="117"/>
      <c r="W21" s="122">
        <f>SUM(W14,W17:W20)</f>
        <v>57676</v>
      </c>
      <c r="X21" s="117"/>
      <c r="Y21" s="122">
        <f>SUM(Y14,Y17:Y20)</f>
        <v>59635</v>
      </c>
      <c r="Z21" s="117"/>
      <c r="AA21" s="122">
        <f>SUM(AA14,AA17:AA20)</f>
        <v>3389195</v>
      </c>
    </row>
    <row r="22" spans="1:28" ht="21.95" customHeight="1" thickTop="1">
      <c r="A22" s="113"/>
      <c r="D22" s="132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</row>
    <row r="23" spans="1:28" ht="21.95" customHeight="1">
      <c r="A23" s="107" t="s">
        <v>307</v>
      </c>
      <c r="D23" s="132"/>
      <c r="E23" s="117">
        <v>921434</v>
      </c>
      <c r="F23" s="117"/>
      <c r="G23" s="117">
        <v>696497</v>
      </c>
      <c r="H23" s="117"/>
      <c r="I23" s="117">
        <v>1149790</v>
      </c>
      <c r="J23" s="117"/>
      <c r="K23" s="117">
        <f>SUM(K21)</f>
        <v>-901</v>
      </c>
      <c r="L23" s="117"/>
      <c r="M23" s="117">
        <v>2149</v>
      </c>
      <c r="N23" s="117"/>
      <c r="O23" s="117">
        <v>32367</v>
      </c>
      <c r="P23" s="117"/>
      <c r="Q23" s="117">
        <v>147072</v>
      </c>
      <c r="R23" s="117"/>
      <c r="S23" s="117">
        <v>736850</v>
      </c>
      <c r="T23" s="117"/>
      <c r="U23" s="117">
        <v>-3752</v>
      </c>
      <c r="V23" s="117"/>
      <c r="W23" s="117">
        <f>SUM(W21)</f>
        <v>57676</v>
      </c>
      <c r="X23" s="117"/>
      <c r="Y23" s="117">
        <f>SUM(U23:W23)</f>
        <v>53924</v>
      </c>
      <c r="Z23" s="117"/>
      <c r="AA23" s="117">
        <f>SUM(E23:S23)+Y23</f>
        <v>3739182</v>
      </c>
    </row>
    <row r="24" spans="1:28" ht="21.95" customHeight="1">
      <c r="A24" s="116" t="s">
        <v>213</v>
      </c>
      <c r="D24" s="132"/>
      <c r="E24" s="117">
        <v>0</v>
      </c>
      <c r="F24" s="117"/>
      <c r="G24" s="117">
        <v>0</v>
      </c>
      <c r="H24" s="117"/>
      <c r="I24" s="117">
        <v>0</v>
      </c>
      <c r="J24" s="117"/>
      <c r="K24" s="117">
        <v>0</v>
      </c>
      <c r="L24" s="117"/>
      <c r="M24" s="117">
        <v>0</v>
      </c>
      <c r="N24" s="117"/>
      <c r="O24" s="117">
        <v>0</v>
      </c>
      <c r="P24" s="117"/>
      <c r="Q24" s="117">
        <v>0</v>
      </c>
      <c r="R24" s="117"/>
      <c r="S24" s="117">
        <f>SUM('PL '!I152)</f>
        <v>565711</v>
      </c>
      <c r="T24" s="117"/>
      <c r="U24" s="117">
        <v>0</v>
      </c>
      <c r="V24" s="117"/>
      <c r="W24" s="117">
        <v>0</v>
      </c>
      <c r="X24" s="117"/>
      <c r="Y24" s="117">
        <f>SUM(U24:W24)</f>
        <v>0</v>
      </c>
      <c r="Z24" s="117"/>
      <c r="AA24" s="117">
        <f>SUM(E24:S24)+Y24</f>
        <v>565711</v>
      </c>
      <c r="AB24" s="132"/>
    </row>
    <row r="25" spans="1:28" ht="21.95" customHeight="1">
      <c r="A25" s="116" t="s">
        <v>124</v>
      </c>
      <c r="D25" s="132"/>
      <c r="E25" s="118">
        <v>0</v>
      </c>
      <c r="F25" s="117"/>
      <c r="G25" s="118">
        <v>0</v>
      </c>
      <c r="H25" s="117"/>
      <c r="I25" s="118">
        <v>0</v>
      </c>
      <c r="J25" s="117"/>
      <c r="K25" s="118">
        <v>0</v>
      </c>
      <c r="L25" s="117"/>
      <c r="M25" s="118">
        <v>0</v>
      </c>
      <c r="N25" s="117"/>
      <c r="O25" s="118">
        <v>0</v>
      </c>
      <c r="P25" s="117"/>
      <c r="Q25" s="118">
        <v>0</v>
      </c>
      <c r="R25" s="117"/>
      <c r="S25" s="118">
        <v>0</v>
      </c>
      <c r="T25" s="117"/>
      <c r="U25" s="118">
        <f>SUM('PL '!I139)</f>
        <v>17428</v>
      </c>
      <c r="V25" s="117"/>
      <c r="W25" s="118">
        <v>0</v>
      </c>
      <c r="X25" s="117"/>
      <c r="Y25" s="117">
        <f>SUM(U25:W25)</f>
        <v>17428</v>
      </c>
      <c r="Z25" s="117"/>
      <c r="AA25" s="118">
        <f>SUM(E25:S25)+Y25</f>
        <v>17428</v>
      </c>
      <c r="AB25" s="132"/>
    </row>
    <row r="26" spans="1:28" ht="21.95" customHeight="1">
      <c r="A26" s="116" t="s">
        <v>125</v>
      </c>
      <c r="D26" s="132"/>
      <c r="E26" s="121">
        <f>SUM(E24:E25)</f>
        <v>0</v>
      </c>
      <c r="F26" s="117"/>
      <c r="G26" s="121">
        <f>SUM(G24:G25)</f>
        <v>0</v>
      </c>
      <c r="H26" s="117"/>
      <c r="I26" s="121">
        <f>SUM(I24:I25)</f>
        <v>0</v>
      </c>
      <c r="J26" s="117"/>
      <c r="K26" s="121">
        <f>SUM(K24:K25)</f>
        <v>0</v>
      </c>
      <c r="L26" s="117"/>
      <c r="M26" s="121">
        <f>SUM(M24:M25)</f>
        <v>0</v>
      </c>
      <c r="N26" s="117"/>
      <c r="O26" s="121">
        <f>SUM(O24:O25)</f>
        <v>0</v>
      </c>
      <c r="P26" s="117"/>
      <c r="Q26" s="121">
        <f>SUM(Q24:Q25)</f>
        <v>0</v>
      </c>
      <c r="R26" s="117"/>
      <c r="S26" s="121">
        <f>SUM(S24:S25)</f>
        <v>565711</v>
      </c>
      <c r="T26" s="117"/>
      <c r="U26" s="121">
        <f>SUM(U24:U25)</f>
        <v>17428</v>
      </c>
      <c r="V26" s="117"/>
      <c r="W26" s="121">
        <f>SUM(W24:W25)</f>
        <v>0</v>
      </c>
      <c r="X26" s="117"/>
      <c r="Y26" s="121">
        <f>SUM(Y24:Y25)</f>
        <v>17428</v>
      </c>
      <c r="Z26" s="117"/>
      <c r="AA26" s="121">
        <f>SUM(AA24:AA25)</f>
        <v>583139</v>
      </c>
      <c r="AB26" s="132"/>
    </row>
    <row r="27" spans="1:28" ht="21.95" customHeight="1">
      <c r="A27" s="116" t="s">
        <v>329</v>
      </c>
      <c r="D27" s="132"/>
      <c r="E27" s="117"/>
      <c r="F27" s="117"/>
      <c r="G27" s="117"/>
      <c r="H27" s="117"/>
      <c r="I27" s="117"/>
      <c r="J27" s="117"/>
      <c r="K27" s="117"/>
      <c r="L27" s="117"/>
      <c r="M27" s="117"/>
      <c r="N27" s="117"/>
      <c r="O27" s="117"/>
      <c r="P27" s="117"/>
      <c r="Q27" s="117"/>
      <c r="R27" s="117"/>
      <c r="S27" s="117"/>
      <c r="T27" s="117"/>
      <c r="U27" s="117"/>
      <c r="V27" s="117"/>
      <c r="W27" s="117"/>
      <c r="X27" s="117"/>
      <c r="Y27" s="117"/>
      <c r="Z27" s="117"/>
      <c r="AA27" s="117"/>
      <c r="AB27" s="132"/>
    </row>
    <row r="28" spans="1:28" ht="21.95" customHeight="1">
      <c r="A28" s="116" t="s">
        <v>332</v>
      </c>
      <c r="D28" s="132"/>
      <c r="E28" s="85">
        <v>0</v>
      </c>
      <c r="F28" s="85"/>
      <c r="G28" s="85">
        <v>0</v>
      </c>
      <c r="H28" s="85"/>
      <c r="I28" s="85">
        <v>-121405</v>
      </c>
      <c r="J28" s="115"/>
      <c r="K28" s="85">
        <v>0</v>
      </c>
      <c r="L28" s="85"/>
      <c r="M28" s="85">
        <v>0</v>
      </c>
      <c r="N28" s="85"/>
      <c r="O28" s="85">
        <v>0</v>
      </c>
      <c r="P28" s="115"/>
      <c r="Q28" s="85">
        <v>0</v>
      </c>
      <c r="R28" s="85"/>
      <c r="S28" s="85">
        <v>0</v>
      </c>
      <c r="T28" s="85"/>
      <c r="U28" s="85">
        <v>0</v>
      </c>
      <c r="V28" s="85"/>
      <c r="W28" s="85">
        <v>0</v>
      </c>
      <c r="X28" s="85"/>
      <c r="Y28" s="85">
        <f>SUM(U28:W28)</f>
        <v>0</v>
      </c>
      <c r="Z28" s="117"/>
      <c r="AA28" s="117">
        <f>SUM(E28:S28)+Y28</f>
        <v>-121405</v>
      </c>
      <c r="AB28" s="132"/>
    </row>
    <row r="29" spans="1:28" ht="21.95" customHeight="1">
      <c r="A29" s="116" t="s">
        <v>333</v>
      </c>
      <c r="D29" s="132"/>
      <c r="E29" s="85">
        <v>0</v>
      </c>
      <c r="F29" s="85"/>
      <c r="G29" s="85">
        <v>0</v>
      </c>
      <c r="H29" s="85"/>
      <c r="I29" s="85">
        <v>-2682</v>
      </c>
      <c r="J29" s="85"/>
      <c r="K29" s="85">
        <v>0</v>
      </c>
      <c r="L29" s="85"/>
      <c r="M29" s="85">
        <v>0</v>
      </c>
      <c r="N29" s="85"/>
      <c r="O29" s="85">
        <v>0</v>
      </c>
      <c r="P29" s="85"/>
      <c r="Q29" s="85">
        <v>0</v>
      </c>
      <c r="R29" s="85"/>
      <c r="S29" s="85">
        <v>2682</v>
      </c>
      <c r="T29" s="85"/>
      <c r="U29" s="85">
        <v>0</v>
      </c>
      <c r="V29" s="85"/>
      <c r="W29" s="85">
        <v>0</v>
      </c>
      <c r="X29" s="85"/>
      <c r="Y29" s="85">
        <f>SUM(U29:W29)</f>
        <v>0</v>
      </c>
      <c r="Z29" s="117"/>
      <c r="AA29" s="117">
        <f>SUM(E29:S29)+Y29</f>
        <v>0</v>
      </c>
      <c r="AB29" s="132"/>
    </row>
    <row r="30" spans="1:28" ht="21.95" customHeight="1">
      <c r="A30" s="116" t="s">
        <v>334</v>
      </c>
      <c r="D30" s="132"/>
      <c r="E30" s="85"/>
      <c r="F30" s="85"/>
      <c r="G30" s="85"/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117"/>
      <c r="AA30" s="117"/>
      <c r="AB30" s="132"/>
    </row>
    <row r="31" spans="1:28" ht="21.95" customHeight="1">
      <c r="A31" s="116" t="s">
        <v>381</v>
      </c>
      <c r="D31" s="132"/>
      <c r="E31" s="85">
        <v>102614</v>
      </c>
      <c r="F31" s="85"/>
      <c r="G31" s="85">
        <v>1233335</v>
      </c>
      <c r="H31" s="85"/>
      <c r="I31" s="85">
        <v>0</v>
      </c>
      <c r="J31" s="85"/>
      <c r="K31" s="85">
        <v>0</v>
      </c>
      <c r="L31" s="85"/>
      <c r="M31" s="85">
        <v>0</v>
      </c>
      <c r="N31" s="85"/>
      <c r="O31" s="85">
        <v>-32367</v>
      </c>
      <c r="P31" s="85"/>
      <c r="Q31" s="85">
        <v>0</v>
      </c>
      <c r="R31" s="85"/>
      <c r="S31" s="85">
        <v>0</v>
      </c>
      <c r="T31" s="85"/>
      <c r="U31" s="85">
        <v>0</v>
      </c>
      <c r="V31" s="85"/>
      <c r="W31" s="85">
        <v>0</v>
      </c>
      <c r="X31" s="85"/>
      <c r="Y31" s="85">
        <f t="shared" ref="Y31:Y34" si="0">SUM(U31:W31)</f>
        <v>0</v>
      </c>
      <c r="Z31" s="117"/>
      <c r="AA31" s="117">
        <f>SUM(E31:S31)+Y31</f>
        <v>1303582</v>
      </c>
      <c r="AB31" s="132"/>
    </row>
    <row r="32" spans="1:28" ht="21.95" customHeight="1">
      <c r="A32" s="116" t="s">
        <v>337</v>
      </c>
      <c r="D32" s="132"/>
      <c r="E32" s="85">
        <v>0</v>
      </c>
      <c r="F32" s="85"/>
      <c r="G32" s="85">
        <v>0</v>
      </c>
      <c r="H32" s="85"/>
      <c r="I32" s="85">
        <v>0</v>
      </c>
      <c r="J32" s="85"/>
      <c r="K32" s="85">
        <v>0</v>
      </c>
      <c r="L32" s="85"/>
      <c r="M32" s="85">
        <v>0</v>
      </c>
      <c r="N32" s="85"/>
      <c r="O32" s="85">
        <v>95574</v>
      </c>
      <c r="P32" s="85"/>
      <c r="Q32" s="85">
        <v>0</v>
      </c>
      <c r="R32" s="85"/>
      <c r="S32" s="85">
        <v>0</v>
      </c>
      <c r="T32" s="85"/>
      <c r="U32" s="85">
        <v>0</v>
      </c>
      <c r="V32" s="85"/>
      <c r="W32" s="85">
        <v>0</v>
      </c>
      <c r="X32" s="85"/>
      <c r="Y32" s="85">
        <f t="shared" si="0"/>
        <v>0</v>
      </c>
      <c r="Z32" s="117"/>
      <c r="AA32" s="117">
        <f>SUM(E32:S32)+Y32</f>
        <v>95574</v>
      </c>
      <c r="AB32" s="132"/>
    </row>
    <row r="33" spans="1:28" ht="21.95" customHeight="1">
      <c r="A33" s="116" t="s">
        <v>338</v>
      </c>
      <c r="D33" s="132"/>
      <c r="E33" s="85">
        <v>0</v>
      </c>
      <c r="F33" s="85"/>
      <c r="G33" s="85">
        <v>0</v>
      </c>
      <c r="H33" s="85"/>
      <c r="I33" s="85">
        <v>0</v>
      </c>
      <c r="J33" s="85"/>
      <c r="K33" s="85">
        <v>0</v>
      </c>
      <c r="L33" s="85"/>
      <c r="M33" s="85">
        <v>1636</v>
      </c>
      <c r="N33" s="85"/>
      <c r="O33" s="85">
        <v>0</v>
      </c>
      <c r="P33" s="85"/>
      <c r="Q33" s="85">
        <v>0</v>
      </c>
      <c r="R33" s="85"/>
      <c r="S33" s="85">
        <v>0</v>
      </c>
      <c r="T33" s="85"/>
      <c r="U33" s="85">
        <v>0</v>
      </c>
      <c r="V33" s="85"/>
      <c r="W33" s="85">
        <v>0</v>
      </c>
      <c r="X33" s="85"/>
      <c r="Y33" s="85">
        <f t="shared" si="0"/>
        <v>0</v>
      </c>
      <c r="Z33" s="117"/>
      <c r="AA33" s="117">
        <f>SUM(E33:S33)+Y33</f>
        <v>1636</v>
      </c>
      <c r="AB33" s="132"/>
    </row>
    <row r="34" spans="1:28" ht="21.95" customHeight="1">
      <c r="A34" s="116" t="s">
        <v>339</v>
      </c>
      <c r="D34" s="132"/>
      <c r="E34" s="85">
        <v>0</v>
      </c>
      <c r="F34" s="85"/>
      <c r="G34" s="85">
        <v>0</v>
      </c>
      <c r="H34" s="85"/>
      <c r="I34" s="85">
        <v>0</v>
      </c>
      <c r="J34" s="85"/>
      <c r="K34" s="85">
        <v>0</v>
      </c>
      <c r="L34" s="85"/>
      <c r="M34" s="85">
        <v>0</v>
      </c>
      <c r="N34" s="85"/>
      <c r="O34" s="85">
        <v>0</v>
      </c>
      <c r="P34" s="85"/>
      <c r="Q34" s="85">
        <v>0</v>
      </c>
      <c r="R34" s="85"/>
      <c r="S34" s="85">
        <v>-253</v>
      </c>
      <c r="T34" s="85"/>
      <c r="U34" s="85">
        <v>0</v>
      </c>
      <c r="V34" s="85"/>
      <c r="W34" s="85">
        <v>0</v>
      </c>
      <c r="X34" s="85"/>
      <c r="Y34" s="85">
        <f t="shared" si="0"/>
        <v>0</v>
      </c>
      <c r="Z34" s="117"/>
      <c r="AA34" s="127">
        <f>SUM(E34:S34)+Y34</f>
        <v>-253</v>
      </c>
      <c r="AB34" s="132"/>
    </row>
    <row r="35" spans="1:28" ht="21.95" customHeight="1">
      <c r="A35" s="116" t="s">
        <v>331</v>
      </c>
      <c r="D35" s="132"/>
      <c r="E35" s="87">
        <v>0</v>
      </c>
      <c r="F35" s="85"/>
      <c r="G35" s="87">
        <v>0</v>
      </c>
      <c r="H35" s="85"/>
      <c r="I35" s="87">
        <v>0</v>
      </c>
      <c r="J35" s="85"/>
      <c r="K35" s="87">
        <v>0</v>
      </c>
      <c r="L35" s="85"/>
      <c r="M35" s="87">
        <v>0</v>
      </c>
      <c r="N35" s="85"/>
      <c r="O35" s="87">
        <v>0</v>
      </c>
      <c r="P35" s="85"/>
      <c r="Q35" s="87">
        <v>0</v>
      </c>
      <c r="R35" s="85"/>
      <c r="S35" s="87">
        <v>-399347</v>
      </c>
      <c r="T35" s="85"/>
      <c r="U35" s="87">
        <v>0</v>
      </c>
      <c r="V35" s="85"/>
      <c r="W35" s="87">
        <v>0</v>
      </c>
      <c r="X35" s="85"/>
      <c r="Y35" s="87">
        <f>SUM(U35:W35)</f>
        <v>0</v>
      </c>
      <c r="Z35" s="117"/>
      <c r="AA35" s="118">
        <f>SUM(E35:S35)+Y35</f>
        <v>-399347</v>
      </c>
      <c r="AB35" s="132"/>
    </row>
    <row r="36" spans="1:28" ht="21.95" customHeight="1" thickBot="1">
      <c r="A36" s="107" t="s">
        <v>308</v>
      </c>
      <c r="D36" s="132"/>
      <c r="E36" s="125">
        <f>SUM(E23,E26:E35)</f>
        <v>1024048</v>
      </c>
      <c r="F36" s="117"/>
      <c r="G36" s="125">
        <f>SUM(G23,G26:G35)</f>
        <v>1929832</v>
      </c>
      <c r="H36" s="117"/>
      <c r="I36" s="125">
        <f>SUM(I23,I26:I35)</f>
        <v>1025703</v>
      </c>
      <c r="J36" s="117"/>
      <c r="K36" s="125">
        <f>SUM(K23,K26:K35)</f>
        <v>-901</v>
      </c>
      <c r="L36" s="117"/>
      <c r="M36" s="125">
        <f>SUM(M23,M26:M35)</f>
        <v>3785</v>
      </c>
      <c r="N36" s="117"/>
      <c r="O36" s="125">
        <f>SUM(O23,O26:O35)</f>
        <v>95574</v>
      </c>
      <c r="P36" s="117"/>
      <c r="Q36" s="125">
        <f>SUM(Q23,Q26:Q35)</f>
        <v>147072</v>
      </c>
      <c r="R36" s="117"/>
      <c r="S36" s="125">
        <f>SUM(S23,S26:S35)</f>
        <v>905643</v>
      </c>
      <c r="T36" s="117"/>
      <c r="U36" s="125">
        <f>SUM(U23,U26:U35)</f>
        <v>13676</v>
      </c>
      <c r="V36" s="117"/>
      <c r="W36" s="125">
        <f>SUM(W23,W26:W35)</f>
        <v>57676</v>
      </c>
      <c r="X36" s="117"/>
      <c r="Y36" s="125">
        <f>SUM(Y23,Y26:Y35)</f>
        <v>71352</v>
      </c>
      <c r="Z36" s="117"/>
      <c r="AA36" s="125">
        <f>SUM(AA23,AA26:AA35)</f>
        <v>5202108</v>
      </c>
    </row>
    <row r="37" spans="1:28" ht="21.95" customHeight="1" thickTop="1">
      <c r="A37" s="113"/>
      <c r="D37" s="132"/>
      <c r="E37" s="132">
        <f>SUM(E23-BS!K103)</f>
        <v>0</v>
      </c>
      <c r="F37" s="132"/>
      <c r="G37" s="132">
        <f>SUM(G23-BS!K104)</f>
        <v>0</v>
      </c>
      <c r="H37" s="132"/>
      <c r="I37" s="132">
        <f>SUM(I23-BS!K106)</f>
        <v>0</v>
      </c>
      <c r="J37" s="132"/>
      <c r="K37" s="132">
        <f>SUM(K23-BS!K108)</f>
        <v>0</v>
      </c>
      <c r="L37" s="132"/>
      <c r="M37" s="132">
        <f>SUM(M23-BS!K109)</f>
        <v>0</v>
      </c>
      <c r="N37" s="132"/>
      <c r="O37" s="132">
        <f>SUM(O23-BS!K110)</f>
        <v>0</v>
      </c>
      <c r="P37" s="132"/>
      <c r="Q37" s="132">
        <f>SUM(Q23-BS!K112)</f>
        <v>0</v>
      </c>
      <c r="R37" s="132"/>
      <c r="S37" s="132">
        <f>SUM(S23-BS!K113)</f>
        <v>0</v>
      </c>
      <c r="T37" s="132"/>
      <c r="U37" s="132"/>
      <c r="V37" s="132"/>
      <c r="W37" s="132"/>
      <c r="X37" s="132"/>
      <c r="Y37" s="132">
        <f>SUM(Y23-BS!K114)</f>
        <v>0</v>
      </c>
      <c r="Z37" s="132"/>
      <c r="AA37" s="132">
        <f>SUM(AA23-BS!K117)</f>
        <v>0</v>
      </c>
    </row>
    <row r="38" spans="1:28" ht="21.95" customHeight="1">
      <c r="A38" s="113"/>
      <c r="D38" s="132"/>
      <c r="E38" s="132">
        <f>SUM(E36-BS!I103)</f>
        <v>0</v>
      </c>
      <c r="F38" s="132"/>
      <c r="G38" s="132">
        <f>SUM(G36-BS!I104)</f>
        <v>0</v>
      </c>
      <c r="H38" s="132"/>
      <c r="I38" s="132">
        <f>SUM(I36-BS!I106)</f>
        <v>0</v>
      </c>
      <c r="J38" s="132"/>
      <c r="K38" s="132">
        <f>SUM(K36-BS!I108)</f>
        <v>0</v>
      </c>
      <c r="L38" s="132"/>
      <c r="M38" s="132">
        <f>SUM(M36-BS!I109)</f>
        <v>0</v>
      </c>
      <c r="N38" s="132"/>
      <c r="O38" s="132">
        <f>SUM(O36-BS!I110)</f>
        <v>0</v>
      </c>
      <c r="P38" s="132"/>
      <c r="Q38" s="132">
        <f>SUM(Q36-BS!I112)</f>
        <v>0</v>
      </c>
      <c r="R38" s="132"/>
      <c r="S38" s="132">
        <f>SUM(S36-BS!I113)</f>
        <v>0</v>
      </c>
      <c r="T38" s="132"/>
      <c r="U38" s="132"/>
      <c r="V38" s="132"/>
      <c r="W38" s="132"/>
      <c r="X38" s="132"/>
      <c r="Y38" s="132">
        <f>SUM(Y36-BS!I114)</f>
        <v>0</v>
      </c>
      <c r="Z38" s="132"/>
      <c r="AA38" s="132">
        <f>SUM(AA36-BS!I117)</f>
        <v>0</v>
      </c>
    </row>
    <row r="39" spans="1:28" ht="21.95" customHeight="1">
      <c r="A39" s="113"/>
      <c r="D39" s="132"/>
      <c r="E39" s="132"/>
      <c r="F39" s="132"/>
      <c r="G39" s="132"/>
      <c r="H39" s="132"/>
      <c r="I39" s="132"/>
      <c r="J39" s="132"/>
      <c r="K39" s="132"/>
      <c r="L39" s="132"/>
      <c r="M39" s="132"/>
      <c r="N39" s="132"/>
      <c r="O39" s="132"/>
      <c r="P39" s="132"/>
      <c r="Q39" s="132"/>
      <c r="R39" s="132"/>
      <c r="S39" s="132"/>
      <c r="T39" s="132"/>
      <c r="U39" s="132"/>
      <c r="V39" s="132"/>
      <c r="W39" s="132"/>
      <c r="X39" s="132"/>
      <c r="Y39" s="132"/>
      <c r="Z39" s="132"/>
      <c r="AA39" s="132"/>
    </row>
    <row r="40" spans="1:28" ht="21.95" customHeight="1">
      <c r="A40" s="124" t="s">
        <v>275</v>
      </c>
    </row>
  </sheetData>
  <mergeCells count="5">
    <mergeCell ref="E6:AA6"/>
    <mergeCell ref="U7:Y7"/>
    <mergeCell ref="D8:E8"/>
    <mergeCell ref="U8:W8"/>
    <mergeCell ref="Q12:S12"/>
  </mergeCells>
  <printOptions horizontalCentered="1"/>
  <pageMargins left="0.31496062992125984" right="0.31496062992125984" top="0.78740157480314965" bottom="0.39370078740157483" header="0.19685039370078741" footer="0.19685039370078741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54"/>
  <sheetViews>
    <sheetView showGridLines="0" tabSelected="1" view="pageBreakPreview" topLeftCell="A22" zoomScale="70" zoomScaleNormal="70" zoomScaleSheetLayoutView="70" workbookViewId="0">
      <selection activeCell="G40" sqref="G40"/>
    </sheetView>
  </sheetViews>
  <sheetFormatPr defaultColWidth="10.7109375" defaultRowHeight="21.75" customHeight="1"/>
  <cols>
    <col min="1" max="1" width="74.28515625" style="8" customWidth="1"/>
    <col min="2" max="2" width="1.7109375" style="9" customWidth="1"/>
    <col min="3" max="3" width="7.42578125" style="8" customWidth="1"/>
    <col min="4" max="4" width="1.7109375" style="9" customWidth="1"/>
    <col min="5" max="5" width="15.5703125" style="9" customWidth="1"/>
    <col min="6" max="6" width="1.7109375" style="9" customWidth="1"/>
    <col min="7" max="7" width="15.5703125" style="9" customWidth="1"/>
    <col min="8" max="8" width="1.7109375" style="9" customWidth="1"/>
    <col min="9" max="9" width="15.5703125" style="9" customWidth="1"/>
    <col min="10" max="10" width="1.7109375" style="9" customWidth="1"/>
    <col min="11" max="11" width="15.5703125" style="9" customWidth="1"/>
    <col min="12" max="16384" width="10.7109375" style="9"/>
  </cols>
  <sheetData>
    <row r="1" spans="1:11" ht="18" customHeight="1">
      <c r="K1" s="19" t="s">
        <v>109</v>
      </c>
    </row>
    <row r="2" spans="1:11" s="5" customFormat="1" ht="18" customHeight="1">
      <c r="A2" s="1" t="s">
        <v>116</v>
      </c>
      <c r="B2" s="2"/>
      <c r="C2" s="3"/>
      <c r="D2" s="4"/>
      <c r="E2" s="4"/>
      <c r="F2" s="4"/>
      <c r="G2" s="4"/>
      <c r="H2" s="4"/>
      <c r="I2" s="4"/>
      <c r="J2" s="4"/>
    </row>
    <row r="3" spans="1:11" s="5" customFormat="1" ht="18" customHeight="1">
      <c r="A3" s="1" t="s">
        <v>93</v>
      </c>
      <c r="B3" s="2"/>
      <c r="C3" s="3"/>
      <c r="D3" s="4"/>
      <c r="E3" s="4"/>
      <c r="F3" s="4"/>
      <c r="G3" s="4"/>
      <c r="H3" s="4"/>
      <c r="I3" s="4"/>
      <c r="J3" s="4"/>
      <c r="K3" s="4"/>
    </row>
    <row r="4" spans="1:11" s="5" customFormat="1" ht="18" customHeight="1">
      <c r="A4" s="1" t="s">
        <v>306</v>
      </c>
      <c r="B4" s="4"/>
      <c r="C4" s="3"/>
      <c r="D4" s="4"/>
      <c r="E4" s="4"/>
      <c r="F4" s="4"/>
      <c r="G4" s="4"/>
      <c r="H4" s="4"/>
      <c r="I4" s="4"/>
      <c r="J4" s="4"/>
      <c r="K4" s="4"/>
    </row>
    <row r="5" spans="1:11" s="5" customFormat="1" ht="18" customHeight="1">
      <c r="B5" s="4"/>
      <c r="C5" s="3"/>
      <c r="D5" s="4"/>
      <c r="E5" s="4"/>
      <c r="F5" s="4"/>
      <c r="G5" s="4"/>
      <c r="H5" s="4"/>
      <c r="I5" s="4"/>
      <c r="J5" s="4"/>
      <c r="K5" s="7" t="s">
        <v>104</v>
      </c>
    </row>
    <row r="6" spans="1:11" ht="18" customHeight="1">
      <c r="E6" s="141"/>
      <c r="F6" s="141" t="s">
        <v>0</v>
      </c>
      <c r="G6" s="141"/>
      <c r="H6" s="26"/>
      <c r="I6" s="141"/>
      <c r="J6" s="141" t="s">
        <v>1</v>
      </c>
      <c r="K6" s="141"/>
    </row>
    <row r="7" spans="1:11" ht="18" customHeight="1">
      <c r="C7" s="34"/>
      <c r="E7" s="70">
        <v>2021</v>
      </c>
      <c r="F7" s="27"/>
      <c r="G7" s="70">
        <v>2020</v>
      </c>
      <c r="H7" s="27"/>
      <c r="I7" s="70">
        <v>2021</v>
      </c>
      <c r="J7" s="27"/>
      <c r="K7" s="70">
        <v>2020</v>
      </c>
    </row>
    <row r="8" spans="1:11" s="26" customFormat="1" ht="18" customHeight="1">
      <c r="A8" s="31" t="s">
        <v>41</v>
      </c>
      <c r="C8" s="32"/>
      <c r="E8" s="30"/>
      <c r="F8" s="30"/>
      <c r="G8" s="30"/>
      <c r="I8" s="30"/>
      <c r="J8" s="30"/>
      <c r="K8" s="30"/>
    </row>
    <row r="9" spans="1:11" ht="18" customHeight="1">
      <c r="A9" s="8" t="s">
        <v>282</v>
      </c>
      <c r="C9" s="24"/>
      <c r="E9" s="93">
        <f>SUM('PL '!E123)</f>
        <v>928240</v>
      </c>
      <c r="F9" s="93"/>
      <c r="G9" s="93">
        <f>SUM('PL '!G123)</f>
        <v>535121</v>
      </c>
      <c r="H9" s="93"/>
      <c r="I9" s="93">
        <f>SUM('PL '!I123)</f>
        <v>542129</v>
      </c>
      <c r="J9" s="93"/>
      <c r="K9" s="93">
        <f>SUM('PL '!K123)</f>
        <v>259497</v>
      </c>
    </row>
    <row r="10" spans="1:11" ht="18" customHeight="1">
      <c r="A10" s="8" t="s">
        <v>283</v>
      </c>
      <c r="C10" s="24"/>
      <c r="E10" s="103"/>
      <c r="F10" s="103"/>
      <c r="G10" s="103"/>
      <c r="H10" s="103"/>
      <c r="I10" s="103"/>
      <c r="J10" s="103"/>
      <c r="K10" s="103"/>
    </row>
    <row r="11" spans="1:11" ht="18" customHeight="1">
      <c r="A11" s="8" t="s">
        <v>186</v>
      </c>
      <c r="C11" s="24"/>
      <c r="E11" s="103"/>
      <c r="F11" s="103"/>
      <c r="G11" s="103"/>
      <c r="H11" s="103"/>
      <c r="I11" s="103"/>
      <c r="J11" s="103"/>
      <c r="K11" s="103"/>
    </row>
    <row r="12" spans="1:11" ht="18" customHeight="1">
      <c r="A12" s="23" t="s">
        <v>42</v>
      </c>
      <c r="C12" s="24"/>
      <c r="E12" s="103">
        <v>286196</v>
      </c>
      <c r="F12" s="103"/>
      <c r="G12" s="103">
        <v>247564</v>
      </c>
      <c r="H12" s="103"/>
      <c r="I12" s="103">
        <v>10442</v>
      </c>
      <c r="J12" s="103"/>
      <c r="K12" s="103">
        <v>10182</v>
      </c>
    </row>
    <row r="13" spans="1:11" ht="18" customHeight="1">
      <c r="A13" s="23" t="s">
        <v>377</v>
      </c>
      <c r="C13" s="24"/>
      <c r="E13" s="103">
        <v>-38724</v>
      </c>
      <c r="F13" s="103"/>
      <c r="G13" s="103">
        <v>-3211</v>
      </c>
      <c r="H13" s="103"/>
      <c r="I13" s="134">
        <v>-29</v>
      </c>
      <c r="J13" s="103"/>
      <c r="K13" s="134">
        <v>0</v>
      </c>
    </row>
    <row r="14" spans="1:11" ht="18" customHeight="1">
      <c r="A14" s="23" t="s">
        <v>199</v>
      </c>
      <c r="C14" s="24"/>
      <c r="E14" s="134">
        <v>20267</v>
      </c>
      <c r="F14" s="103"/>
      <c r="G14" s="134">
        <v>37338</v>
      </c>
      <c r="H14" s="103"/>
      <c r="I14" s="134">
        <v>0</v>
      </c>
      <c r="J14" s="39"/>
      <c r="K14" s="134">
        <v>0</v>
      </c>
    </row>
    <row r="15" spans="1:11" ht="18" customHeight="1">
      <c r="A15" s="23" t="s">
        <v>345</v>
      </c>
      <c r="C15" s="24"/>
      <c r="E15" s="134">
        <v>-11102</v>
      </c>
      <c r="F15" s="103"/>
      <c r="G15" s="134">
        <v>35125</v>
      </c>
      <c r="H15" s="103"/>
      <c r="I15" s="134">
        <v>-2073</v>
      </c>
      <c r="J15" s="39"/>
      <c r="K15" s="134">
        <v>-7</v>
      </c>
    </row>
    <row r="16" spans="1:11" ht="18" customHeight="1">
      <c r="A16" s="23" t="s">
        <v>375</v>
      </c>
      <c r="C16" s="24"/>
      <c r="E16" s="134">
        <v>-4223</v>
      </c>
      <c r="F16" s="134"/>
      <c r="G16" s="134">
        <v>0</v>
      </c>
      <c r="H16" s="134"/>
      <c r="I16" s="134">
        <v>0</v>
      </c>
      <c r="J16" s="103"/>
      <c r="K16" s="134">
        <v>0</v>
      </c>
    </row>
    <row r="17" spans="1:11" ht="18" customHeight="1">
      <c r="A17" s="23" t="s">
        <v>163</v>
      </c>
      <c r="C17" s="24"/>
      <c r="E17" s="134">
        <v>0</v>
      </c>
      <c r="F17" s="134"/>
      <c r="G17" s="134">
        <v>331502</v>
      </c>
      <c r="H17" s="134"/>
      <c r="I17" s="134">
        <v>0</v>
      </c>
      <c r="J17" s="103"/>
      <c r="K17" s="134">
        <v>0</v>
      </c>
    </row>
    <row r="18" spans="1:11" ht="18" customHeight="1">
      <c r="A18" s="23" t="s">
        <v>289</v>
      </c>
      <c r="C18" s="24"/>
      <c r="E18" s="134">
        <v>-40529</v>
      </c>
      <c r="F18" s="134"/>
      <c r="G18" s="134">
        <v>11292</v>
      </c>
      <c r="H18" s="134"/>
      <c r="I18" s="134">
        <v>0</v>
      </c>
      <c r="J18" s="103"/>
      <c r="K18" s="134">
        <v>0</v>
      </c>
    </row>
    <row r="19" spans="1:11" ht="18" customHeight="1">
      <c r="A19" s="23" t="s">
        <v>291</v>
      </c>
      <c r="C19" s="24"/>
      <c r="E19" s="9">
        <v>37899</v>
      </c>
      <c r="F19" s="134"/>
      <c r="G19" s="9">
        <v>-10856</v>
      </c>
      <c r="H19" s="134"/>
      <c r="I19" s="134">
        <v>0</v>
      </c>
      <c r="J19" s="103"/>
      <c r="K19" s="134">
        <v>0</v>
      </c>
    </row>
    <row r="20" spans="1:11" ht="18" customHeight="1">
      <c r="A20" s="23" t="s">
        <v>204</v>
      </c>
      <c r="C20" s="24"/>
      <c r="E20" s="134">
        <v>-10367</v>
      </c>
      <c r="F20" s="134"/>
      <c r="G20" s="134">
        <v>2659</v>
      </c>
      <c r="H20" s="134"/>
      <c r="I20" s="134">
        <v>0</v>
      </c>
      <c r="J20" s="39"/>
      <c r="K20" s="134">
        <v>0</v>
      </c>
    </row>
    <row r="21" spans="1:11" ht="18" customHeight="1">
      <c r="A21" s="23" t="s">
        <v>210</v>
      </c>
      <c r="C21" s="24"/>
      <c r="E21" s="134">
        <v>-18347</v>
      </c>
      <c r="F21" s="134"/>
      <c r="G21" s="134">
        <v>-6718</v>
      </c>
      <c r="H21" s="134"/>
      <c r="I21" s="134">
        <v>0</v>
      </c>
      <c r="J21" s="103"/>
      <c r="K21" s="134">
        <v>0</v>
      </c>
    </row>
    <row r="22" spans="1:11" ht="18" customHeight="1">
      <c r="A22" s="8" t="s">
        <v>292</v>
      </c>
      <c r="C22" s="24"/>
      <c r="F22" s="134"/>
      <c r="H22" s="134"/>
      <c r="I22" s="134"/>
      <c r="J22" s="39"/>
      <c r="K22" s="134"/>
    </row>
    <row r="23" spans="1:11" ht="18" customHeight="1">
      <c r="A23" s="8" t="s">
        <v>293</v>
      </c>
      <c r="C23" s="24"/>
      <c r="E23" s="134">
        <v>2609</v>
      </c>
      <c r="F23" s="134"/>
      <c r="G23" s="134">
        <v>4615</v>
      </c>
      <c r="H23" s="134"/>
      <c r="I23" s="134">
        <v>-489</v>
      </c>
      <c r="J23" s="39"/>
      <c r="K23" s="134">
        <v>75</v>
      </c>
    </row>
    <row r="24" spans="1:11" ht="18" customHeight="1">
      <c r="A24" s="8" t="s">
        <v>224</v>
      </c>
      <c r="C24" s="24"/>
      <c r="E24" s="134">
        <v>355</v>
      </c>
      <c r="F24" s="134"/>
      <c r="G24" s="134">
        <v>83</v>
      </c>
      <c r="H24" s="134"/>
      <c r="I24" s="134">
        <v>0</v>
      </c>
      <c r="J24" s="39"/>
      <c r="K24" s="134">
        <v>0</v>
      </c>
    </row>
    <row r="25" spans="1:11" ht="18" customHeight="1">
      <c r="A25" s="8" t="s">
        <v>252</v>
      </c>
      <c r="C25" s="24"/>
      <c r="E25" s="134">
        <v>40275</v>
      </c>
      <c r="F25" s="134"/>
      <c r="G25" s="134">
        <v>80710</v>
      </c>
      <c r="H25" s="134"/>
      <c r="I25" s="134">
        <v>16340</v>
      </c>
      <c r="J25" s="39"/>
      <c r="K25" s="134">
        <v>13289</v>
      </c>
    </row>
    <row r="26" spans="1:11" ht="18" customHeight="1">
      <c r="A26" s="8" t="s">
        <v>296</v>
      </c>
      <c r="C26" s="24"/>
      <c r="E26" s="134">
        <v>0</v>
      </c>
      <c r="F26" s="134"/>
      <c r="G26" s="134">
        <v>-3379</v>
      </c>
      <c r="H26" s="134"/>
      <c r="I26" s="134">
        <v>0</v>
      </c>
      <c r="J26" s="39"/>
      <c r="K26" s="134">
        <v>0</v>
      </c>
    </row>
    <row r="27" spans="1:11" ht="18" customHeight="1">
      <c r="A27" s="8" t="s">
        <v>225</v>
      </c>
      <c r="C27" s="24"/>
      <c r="E27" s="134">
        <v>21336</v>
      </c>
      <c r="F27" s="134"/>
      <c r="G27" s="134">
        <v>6455</v>
      </c>
      <c r="H27" s="134"/>
      <c r="I27" s="134">
        <v>0</v>
      </c>
      <c r="J27" s="39"/>
      <c r="K27" s="134">
        <v>0</v>
      </c>
    </row>
    <row r="28" spans="1:11" ht="18" customHeight="1">
      <c r="A28" s="8" t="s">
        <v>346</v>
      </c>
      <c r="C28" s="24"/>
      <c r="E28" s="134">
        <v>-77</v>
      </c>
      <c r="F28" s="134"/>
      <c r="G28" s="134">
        <v>0</v>
      </c>
      <c r="H28" s="134"/>
      <c r="I28" s="134">
        <v>0</v>
      </c>
      <c r="J28" s="39"/>
      <c r="K28" s="134">
        <v>0</v>
      </c>
    </row>
    <row r="29" spans="1:11" ht="18" customHeight="1">
      <c r="A29" s="8" t="s">
        <v>228</v>
      </c>
      <c r="C29" s="24"/>
      <c r="E29" s="134">
        <v>1333</v>
      </c>
      <c r="F29" s="134"/>
      <c r="G29" s="134">
        <v>0</v>
      </c>
      <c r="H29" s="134"/>
      <c r="I29" s="134">
        <v>0</v>
      </c>
      <c r="J29" s="39"/>
      <c r="K29" s="134">
        <v>0</v>
      </c>
    </row>
    <row r="30" spans="1:11" ht="18" customHeight="1">
      <c r="A30" s="8" t="s">
        <v>284</v>
      </c>
      <c r="C30" s="24"/>
      <c r="E30" s="134">
        <v>0</v>
      </c>
      <c r="F30" s="134"/>
      <c r="G30" s="134">
        <v>0</v>
      </c>
      <c r="H30" s="134"/>
      <c r="I30" s="134">
        <v>-439552</v>
      </c>
      <c r="J30" s="39"/>
      <c r="K30" s="134">
        <v>-221484</v>
      </c>
    </row>
    <row r="31" spans="1:11" ht="18" customHeight="1">
      <c r="A31" s="8" t="s">
        <v>285</v>
      </c>
      <c r="C31" s="24"/>
      <c r="E31" s="134">
        <v>-134513</v>
      </c>
      <c r="F31" s="134"/>
      <c r="G31" s="134">
        <v>-59348</v>
      </c>
      <c r="H31" s="134"/>
      <c r="I31" s="134">
        <v>-134513</v>
      </c>
      <c r="J31" s="39"/>
      <c r="K31" s="134">
        <v>-59348</v>
      </c>
    </row>
    <row r="32" spans="1:11" ht="18" customHeight="1">
      <c r="A32" s="8" t="s">
        <v>356</v>
      </c>
      <c r="C32" s="24"/>
      <c r="E32" s="134">
        <v>-65971</v>
      </c>
      <c r="F32" s="134"/>
      <c r="G32" s="134">
        <v>0</v>
      </c>
      <c r="H32" s="134"/>
      <c r="I32" s="134">
        <v>-97343</v>
      </c>
      <c r="J32" s="39"/>
      <c r="K32" s="134">
        <v>0</v>
      </c>
    </row>
    <row r="33" spans="1:11" ht="18" customHeight="1">
      <c r="A33" s="8" t="s">
        <v>362</v>
      </c>
      <c r="C33" s="24"/>
      <c r="E33" s="134">
        <v>-2199</v>
      </c>
      <c r="F33" s="134"/>
      <c r="G33" s="134">
        <v>1255</v>
      </c>
      <c r="H33" s="134"/>
      <c r="I33" s="134">
        <v>717</v>
      </c>
      <c r="J33" s="39"/>
      <c r="K33" s="134">
        <v>0</v>
      </c>
    </row>
    <row r="34" spans="1:11" ht="18" customHeight="1">
      <c r="A34" s="8" t="s">
        <v>378</v>
      </c>
      <c r="C34" s="24"/>
      <c r="E34" s="134">
        <v>-5261</v>
      </c>
      <c r="F34" s="134"/>
      <c r="G34" s="134">
        <v>9657</v>
      </c>
      <c r="H34" s="134"/>
      <c r="I34" s="134">
        <v>-1680</v>
      </c>
      <c r="J34" s="39"/>
      <c r="K34" s="134">
        <v>0</v>
      </c>
    </row>
    <row r="35" spans="1:11" ht="18" customHeight="1">
      <c r="A35" s="14" t="s">
        <v>85</v>
      </c>
      <c r="C35" s="24"/>
      <c r="E35" s="103">
        <v>1099</v>
      </c>
      <c r="F35" s="103"/>
      <c r="G35" s="103">
        <v>827</v>
      </c>
      <c r="H35" s="103"/>
      <c r="I35" s="103">
        <v>265</v>
      </c>
      <c r="J35" s="39"/>
      <c r="K35" s="103">
        <v>392</v>
      </c>
    </row>
    <row r="36" spans="1:11" ht="18" customHeight="1">
      <c r="A36" s="14" t="s">
        <v>357</v>
      </c>
      <c r="C36" s="24"/>
      <c r="E36" s="103">
        <v>5253</v>
      </c>
      <c r="F36" s="103"/>
      <c r="G36" s="134">
        <v>0</v>
      </c>
      <c r="H36" s="134"/>
      <c r="I36" s="134">
        <v>0</v>
      </c>
      <c r="J36" s="134"/>
      <c r="K36" s="134">
        <v>0</v>
      </c>
    </row>
    <row r="37" spans="1:11" ht="18" customHeight="1">
      <c r="A37" s="8" t="s">
        <v>43</v>
      </c>
      <c r="C37" s="24"/>
      <c r="E37" s="103">
        <v>-1018447</v>
      </c>
      <c r="F37" s="103"/>
      <c r="G37" s="103">
        <v>-1134714</v>
      </c>
      <c r="H37" s="103"/>
      <c r="I37" s="103">
        <v>-18166</v>
      </c>
      <c r="J37" s="103"/>
      <c r="K37" s="103">
        <v>-65887</v>
      </c>
    </row>
    <row r="38" spans="1:11" ht="18" customHeight="1">
      <c r="A38" s="8" t="s">
        <v>214</v>
      </c>
      <c r="C38" s="24"/>
      <c r="E38" s="103">
        <v>-229</v>
      </c>
      <c r="F38" s="103"/>
      <c r="G38" s="103">
        <v>-758</v>
      </c>
      <c r="H38" s="134"/>
      <c r="I38" s="134">
        <v>0</v>
      </c>
      <c r="J38" s="103"/>
      <c r="K38" s="134">
        <v>0</v>
      </c>
    </row>
    <row r="39" spans="1:11" ht="18" customHeight="1">
      <c r="A39" s="8" t="s">
        <v>44</v>
      </c>
      <c r="C39" s="24"/>
      <c r="E39" s="91">
        <v>342527</v>
      </c>
      <c r="F39" s="103"/>
      <c r="G39" s="91">
        <v>297266</v>
      </c>
      <c r="H39" s="103"/>
      <c r="I39" s="91">
        <v>132850</v>
      </c>
      <c r="J39" s="103"/>
      <c r="K39" s="91">
        <v>108088</v>
      </c>
    </row>
    <row r="40" spans="1:11" ht="18" customHeight="1">
      <c r="A40" s="8" t="s">
        <v>200</v>
      </c>
      <c r="C40" s="24"/>
      <c r="E40" s="103">
        <f>SUM(E9:E39)</f>
        <v>337400</v>
      </c>
      <c r="F40" s="103"/>
      <c r="G40" s="103">
        <f>SUM(G9:G39)</f>
        <v>382485</v>
      </c>
      <c r="H40" s="103"/>
      <c r="I40" s="103">
        <f>SUM(I9:I39)</f>
        <v>8898</v>
      </c>
      <c r="J40" s="103"/>
      <c r="K40" s="103">
        <f>SUM(K9:K39)</f>
        <v>44797</v>
      </c>
    </row>
    <row r="41" spans="1:11" ht="18" customHeight="1">
      <c r="A41" s="8" t="s">
        <v>45</v>
      </c>
      <c r="C41" s="24"/>
      <c r="E41" s="103"/>
      <c r="F41" s="103"/>
      <c r="G41" s="103"/>
      <c r="H41" s="103"/>
      <c r="I41" s="103"/>
      <c r="J41" s="103"/>
      <c r="K41" s="103"/>
    </row>
    <row r="42" spans="1:11" ht="18" customHeight="1">
      <c r="A42" s="8" t="s">
        <v>90</v>
      </c>
      <c r="C42" s="24"/>
      <c r="E42" s="103">
        <v>-60116</v>
      </c>
      <c r="F42" s="103"/>
      <c r="G42" s="103">
        <v>-17519</v>
      </c>
      <c r="H42" s="103"/>
      <c r="I42" s="103">
        <v>3560</v>
      </c>
      <c r="J42" s="103"/>
      <c r="K42" s="103">
        <v>-2330</v>
      </c>
    </row>
    <row r="43" spans="1:11" ht="18" customHeight="1">
      <c r="A43" s="8" t="s">
        <v>46</v>
      </c>
      <c r="C43" s="24"/>
      <c r="E43" s="103">
        <v>-5279</v>
      </c>
      <c r="F43" s="103"/>
      <c r="G43" s="103">
        <v>75950</v>
      </c>
      <c r="H43" s="103"/>
      <c r="I43" s="134">
        <v>0</v>
      </c>
      <c r="J43" s="103"/>
      <c r="K43" s="134">
        <v>0</v>
      </c>
    </row>
    <row r="44" spans="1:11" ht="18" customHeight="1">
      <c r="A44" s="8" t="s">
        <v>171</v>
      </c>
      <c r="C44" s="24"/>
      <c r="E44" s="134">
        <v>0</v>
      </c>
      <c r="F44" s="103"/>
      <c r="G44" s="103">
        <v>-3582</v>
      </c>
      <c r="H44" s="103"/>
      <c r="I44" s="134">
        <v>0</v>
      </c>
      <c r="J44" s="39"/>
      <c r="K44" s="134">
        <v>0</v>
      </c>
    </row>
    <row r="45" spans="1:11" ht="18" customHeight="1">
      <c r="A45" s="8" t="s">
        <v>110</v>
      </c>
      <c r="C45" s="24"/>
      <c r="E45" s="103">
        <v>12018</v>
      </c>
      <c r="F45" s="103"/>
      <c r="G45" s="103">
        <v>228429</v>
      </c>
      <c r="H45" s="103"/>
      <c r="I45" s="103">
        <v>2865</v>
      </c>
      <c r="J45" s="103"/>
      <c r="K45" s="103">
        <v>1134</v>
      </c>
    </row>
    <row r="46" spans="1:11" ht="18" customHeight="1">
      <c r="A46" s="8" t="s">
        <v>194</v>
      </c>
      <c r="C46" s="24"/>
      <c r="E46" s="103">
        <v>-18538</v>
      </c>
      <c r="F46" s="103"/>
      <c r="G46" s="103">
        <v>-17915</v>
      </c>
      <c r="H46" s="103"/>
      <c r="I46" s="134">
        <v>0</v>
      </c>
      <c r="J46" s="39"/>
      <c r="K46" s="134">
        <v>0</v>
      </c>
    </row>
    <row r="47" spans="1:11" ht="18" customHeight="1">
      <c r="A47" s="8" t="s">
        <v>195</v>
      </c>
      <c r="C47" s="24"/>
      <c r="E47" s="103">
        <v>12195</v>
      </c>
      <c r="F47" s="103"/>
      <c r="G47" s="103">
        <v>-9789</v>
      </c>
      <c r="H47" s="103"/>
      <c r="I47" s="134">
        <v>0</v>
      </c>
      <c r="J47" s="39"/>
      <c r="K47" s="134">
        <v>0</v>
      </c>
    </row>
    <row r="48" spans="1:11" ht="18" customHeight="1">
      <c r="A48" s="8" t="s">
        <v>196</v>
      </c>
      <c r="C48" s="24"/>
      <c r="E48" s="103">
        <v>-21044</v>
      </c>
      <c r="F48" s="103"/>
      <c r="G48" s="103">
        <v>-13026</v>
      </c>
      <c r="H48" s="103"/>
      <c r="I48" s="134">
        <v>0</v>
      </c>
      <c r="J48" s="39"/>
      <c r="K48" s="134">
        <v>0</v>
      </c>
    </row>
    <row r="49" spans="1:11" ht="18" customHeight="1">
      <c r="A49" s="8" t="s">
        <v>253</v>
      </c>
      <c r="C49" s="24"/>
      <c r="E49" s="103">
        <v>-4860</v>
      </c>
      <c r="F49" s="103"/>
      <c r="G49" s="103">
        <v>5241</v>
      </c>
      <c r="H49" s="103"/>
      <c r="I49" s="134">
        <v>-1175</v>
      </c>
      <c r="J49" s="39"/>
      <c r="K49" s="134">
        <v>106</v>
      </c>
    </row>
    <row r="50" spans="1:11" ht="18" customHeight="1">
      <c r="A50" s="8" t="s">
        <v>254</v>
      </c>
      <c r="C50" s="24"/>
      <c r="E50" s="103">
        <v>1138</v>
      </c>
      <c r="F50" s="103"/>
      <c r="G50" s="103">
        <v>20312</v>
      </c>
      <c r="H50" s="103"/>
      <c r="I50" s="134">
        <v>0</v>
      </c>
      <c r="J50" s="39"/>
      <c r="K50" s="134">
        <v>0</v>
      </c>
    </row>
    <row r="51" spans="1:11" ht="18" customHeight="1">
      <c r="A51" s="23" t="s">
        <v>47</v>
      </c>
      <c r="B51" s="5"/>
      <c r="C51" s="24"/>
      <c r="E51" s="103">
        <v>-86494</v>
      </c>
      <c r="F51" s="103"/>
      <c r="G51" s="103">
        <v>-15296</v>
      </c>
      <c r="H51" s="103"/>
      <c r="I51" s="103">
        <v>-1041</v>
      </c>
      <c r="J51" s="39"/>
      <c r="K51" s="103">
        <v>-2191</v>
      </c>
    </row>
    <row r="52" spans="1:11" ht="18" customHeight="1">
      <c r="A52" s="8" t="s">
        <v>111</v>
      </c>
      <c r="C52" s="24"/>
      <c r="E52" s="134">
        <v>0</v>
      </c>
      <c r="F52" s="103"/>
      <c r="G52" s="103">
        <v>650</v>
      </c>
      <c r="H52" s="103"/>
      <c r="I52" s="134">
        <v>0</v>
      </c>
      <c r="J52" s="39"/>
      <c r="K52" s="134">
        <v>0</v>
      </c>
    </row>
    <row r="53" spans="1:11" ht="18" customHeight="1">
      <c r="A53" s="8" t="s">
        <v>134</v>
      </c>
      <c r="C53" s="24"/>
      <c r="E53" s="103">
        <v>-37870</v>
      </c>
      <c r="F53" s="103"/>
      <c r="G53" s="103">
        <v>-278316</v>
      </c>
      <c r="H53" s="103"/>
      <c r="I53" s="134">
        <v>0</v>
      </c>
      <c r="J53" s="39"/>
      <c r="K53" s="134">
        <v>0</v>
      </c>
    </row>
    <row r="54" spans="1:11" ht="18" customHeight="1">
      <c r="A54" s="8" t="s">
        <v>273</v>
      </c>
      <c r="C54" s="24"/>
      <c r="E54" s="103">
        <v>-8988</v>
      </c>
      <c r="F54" s="103"/>
      <c r="G54" s="103">
        <v>85315</v>
      </c>
      <c r="H54" s="103"/>
      <c r="I54" s="134">
        <v>0</v>
      </c>
      <c r="J54" s="39"/>
      <c r="K54" s="134">
        <v>0</v>
      </c>
    </row>
    <row r="55" spans="1:11" ht="18" customHeight="1">
      <c r="A55" s="14" t="s">
        <v>172</v>
      </c>
      <c r="B55" s="5"/>
      <c r="C55" s="24"/>
      <c r="E55" s="103">
        <v>-2840691</v>
      </c>
      <c r="F55" s="103"/>
      <c r="G55" s="103">
        <v>-353484</v>
      </c>
      <c r="H55" s="103"/>
      <c r="I55" s="134">
        <v>0</v>
      </c>
      <c r="J55" s="39"/>
      <c r="K55" s="134">
        <v>0</v>
      </c>
    </row>
    <row r="56" spans="1:11" ht="18" customHeight="1">
      <c r="A56" s="14" t="s">
        <v>255</v>
      </c>
      <c r="B56" s="5"/>
      <c r="C56" s="24"/>
      <c r="E56" s="103">
        <v>-9731</v>
      </c>
      <c r="F56" s="103"/>
      <c r="G56" s="103">
        <v>7307</v>
      </c>
      <c r="H56" s="103"/>
      <c r="I56" s="134">
        <v>0</v>
      </c>
      <c r="J56" s="39"/>
      <c r="K56" s="134">
        <v>0</v>
      </c>
    </row>
    <row r="57" spans="1:11" ht="18" customHeight="1">
      <c r="A57" s="14" t="s">
        <v>256</v>
      </c>
      <c r="B57" s="5"/>
      <c r="C57" s="24"/>
      <c r="E57" s="103">
        <v>-4991</v>
      </c>
      <c r="F57" s="103"/>
      <c r="G57" s="103">
        <v>1224</v>
      </c>
      <c r="H57" s="103"/>
      <c r="I57" s="134">
        <v>631</v>
      </c>
      <c r="J57" s="39"/>
      <c r="K57" s="134">
        <v>1413</v>
      </c>
    </row>
    <row r="58" spans="1:11" ht="18" customHeight="1">
      <c r="A58" s="23" t="s">
        <v>129</v>
      </c>
      <c r="C58" s="24"/>
      <c r="E58" s="103">
        <v>-20777</v>
      </c>
      <c r="F58" s="103"/>
      <c r="G58" s="103">
        <v>-9261</v>
      </c>
      <c r="H58" s="103"/>
      <c r="I58" s="134">
        <v>6</v>
      </c>
      <c r="J58" s="39"/>
      <c r="K58" s="134">
        <v>56</v>
      </c>
    </row>
    <row r="59" spans="1:11" ht="18" customHeight="1">
      <c r="A59" s="8" t="s">
        <v>48</v>
      </c>
      <c r="C59" s="24"/>
      <c r="E59" s="103"/>
      <c r="F59" s="103"/>
      <c r="G59" s="103"/>
      <c r="H59" s="103"/>
      <c r="I59" s="103"/>
      <c r="J59" s="39"/>
      <c r="K59" s="103"/>
    </row>
    <row r="60" spans="1:11" ht="18" customHeight="1">
      <c r="A60" s="23" t="s">
        <v>91</v>
      </c>
      <c r="C60" s="24"/>
      <c r="E60" s="103">
        <v>76177</v>
      </c>
      <c r="F60" s="103"/>
      <c r="G60" s="103">
        <v>116574</v>
      </c>
      <c r="H60" s="103"/>
      <c r="I60" s="103">
        <v>1574</v>
      </c>
      <c r="J60" s="39"/>
      <c r="K60" s="103">
        <v>-9897</v>
      </c>
    </row>
    <row r="61" spans="1:11" ht="18" customHeight="1">
      <c r="A61" s="23" t="s">
        <v>197</v>
      </c>
      <c r="C61" s="24"/>
      <c r="E61" s="103">
        <v>2741</v>
      </c>
      <c r="F61" s="103"/>
      <c r="G61" s="103">
        <v>-9189</v>
      </c>
      <c r="H61" s="134"/>
      <c r="I61" s="134">
        <v>0</v>
      </c>
      <c r="J61" s="103"/>
      <c r="K61" s="134">
        <v>0</v>
      </c>
    </row>
    <row r="62" spans="1:11" ht="18" customHeight="1">
      <c r="A62" s="23" t="s">
        <v>198</v>
      </c>
      <c r="C62" s="24"/>
      <c r="E62" s="103">
        <v>-5186</v>
      </c>
      <c r="F62" s="103"/>
      <c r="G62" s="103">
        <v>40977</v>
      </c>
      <c r="H62" s="134"/>
      <c r="I62" s="134">
        <v>0</v>
      </c>
      <c r="J62" s="103"/>
      <c r="K62" s="134">
        <v>0</v>
      </c>
    </row>
    <row r="63" spans="1:11" ht="18" customHeight="1">
      <c r="A63" s="8" t="s">
        <v>49</v>
      </c>
      <c r="C63" s="24"/>
      <c r="E63" s="103">
        <v>-14445</v>
      </c>
      <c r="F63" s="103"/>
      <c r="G63" s="103">
        <v>32179</v>
      </c>
      <c r="H63" s="103"/>
      <c r="I63" s="103">
        <v>14055</v>
      </c>
      <c r="J63" s="103"/>
      <c r="K63" s="103">
        <v>295</v>
      </c>
    </row>
    <row r="64" spans="1:11" ht="18" customHeight="1">
      <c r="A64" s="8" t="s">
        <v>383</v>
      </c>
      <c r="C64" s="24"/>
      <c r="E64" s="103">
        <v>2708</v>
      </c>
      <c r="F64" s="103"/>
      <c r="G64" s="103">
        <v>-10501</v>
      </c>
      <c r="H64" s="103"/>
      <c r="I64" s="103">
        <v>372</v>
      </c>
      <c r="J64" s="103"/>
      <c r="K64" s="103">
        <v>-2175</v>
      </c>
    </row>
    <row r="65" spans="1:11" ht="18" customHeight="1">
      <c r="A65" s="8" t="s">
        <v>50</v>
      </c>
      <c r="C65" s="24"/>
      <c r="E65" s="93">
        <v>11855</v>
      </c>
      <c r="F65" s="103"/>
      <c r="G65" s="93">
        <v>-156</v>
      </c>
      <c r="H65" s="103"/>
      <c r="I65" s="93">
        <v>-122</v>
      </c>
      <c r="J65" s="103"/>
      <c r="K65" s="93">
        <v>101</v>
      </c>
    </row>
    <row r="66" spans="1:11" ht="18" customHeight="1">
      <c r="A66" s="23" t="s">
        <v>380</v>
      </c>
      <c r="C66" s="24"/>
      <c r="E66" s="91">
        <v>-29244</v>
      </c>
      <c r="F66" s="103"/>
      <c r="G66" s="40">
        <v>-11484</v>
      </c>
      <c r="H66" s="103"/>
      <c r="I66" s="40">
        <v>0</v>
      </c>
      <c r="J66" s="39"/>
      <c r="K66" s="40">
        <v>0</v>
      </c>
    </row>
    <row r="67" spans="1:11" ht="18" customHeight="1">
      <c r="A67" s="8" t="s">
        <v>297</v>
      </c>
      <c r="C67" s="24"/>
      <c r="E67" s="103">
        <f>SUM(E40:E66)</f>
        <v>-2712022</v>
      </c>
      <c r="F67" s="103"/>
      <c r="G67" s="103">
        <f>SUM(G40:G66)</f>
        <v>247125</v>
      </c>
      <c r="H67" s="103"/>
      <c r="I67" s="103">
        <f>SUM(I40:I66)</f>
        <v>29623</v>
      </c>
      <c r="J67" s="93"/>
      <c r="K67" s="103">
        <f>SUM(K40:K66)</f>
        <v>31309</v>
      </c>
    </row>
    <row r="68" spans="1:11" ht="18" customHeight="1">
      <c r="A68" s="23" t="s">
        <v>43</v>
      </c>
      <c r="C68" s="24"/>
      <c r="E68" s="103">
        <v>1113700</v>
      </c>
      <c r="F68" s="103"/>
      <c r="G68" s="103">
        <v>1029974</v>
      </c>
      <c r="H68" s="103"/>
      <c r="I68" s="103">
        <v>18166</v>
      </c>
      <c r="J68" s="103"/>
      <c r="K68" s="103">
        <v>65887</v>
      </c>
    </row>
    <row r="69" spans="1:11" ht="18" customHeight="1">
      <c r="A69" s="23" t="s">
        <v>130</v>
      </c>
      <c r="C69" s="24"/>
      <c r="E69" s="134">
        <v>0</v>
      </c>
      <c r="F69" s="103"/>
      <c r="G69" s="134">
        <v>-673</v>
      </c>
      <c r="H69" s="103"/>
      <c r="I69" s="134">
        <v>0</v>
      </c>
      <c r="J69" s="103"/>
      <c r="K69" s="134">
        <v>0</v>
      </c>
    </row>
    <row r="70" spans="1:11" ht="18" customHeight="1">
      <c r="A70" s="8" t="s">
        <v>51</v>
      </c>
      <c r="C70" s="24"/>
      <c r="E70" s="91">
        <v>-105241</v>
      </c>
      <c r="F70" s="103"/>
      <c r="G70" s="91">
        <v>-26206</v>
      </c>
      <c r="H70" s="103"/>
      <c r="I70" s="91">
        <v>-4216</v>
      </c>
      <c r="J70" s="103"/>
      <c r="K70" s="91">
        <v>-3571</v>
      </c>
    </row>
    <row r="71" spans="1:11" ht="18" customHeight="1">
      <c r="A71" s="33" t="s">
        <v>368</v>
      </c>
      <c r="B71" s="5"/>
      <c r="C71" s="24"/>
      <c r="E71" s="91">
        <f>SUM(E67:E70)</f>
        <v>-1703563</v>
      </c>
      <c r="F71" s="103"/>
      <c r="G71" s="91">
        <f>SUM(G67:G70)</f>
        <v>1250220</v>
      </c>
      <c r="H71" s="103"/>
      <c r="I71" s="91">
        <f>SUM(I67:I70)</f>
        <v>43573</v>
      </c>
      <c r="J71" s="103"/>
      <c r="K71" s="91">
        <f>SUM(K67:K70)</f>
        <v>93625</v>
      </c>
    </row>
    <row r="72" spans="1:11" ht="18" customHeight="1">
      <c r="A72" s="23"/>
      <c r="B72" s="5"/>
      <c r="C72" s="24"/>
    </row>
    <row r="73" spans="1:11" ht="18" customHeight="1">
      <c r="A73" s="18" t="s">
        <v>275</v>
      </c>
      <c r="B73" s="5"/>
      <c r="C73" s="24"/>
      <c r="F73" s="19"/>
    </row>
    <row r="74" spans="1:11" ht="21.75" customHeight="1">
      <c r="K74" s="19" t="s">
        <v>109</v>
      </c>
    </row>
    <row r="75" spans="1:11" s="5" customFormat="1" ht="21.75" customHeight="1">
      <c r="A75" s="1" t="s">
        <v>116</v>
      </c>
      <c r="B75" s="2"/>
      <c r="C75" s="3"/>
      <c r="D75" s="4"/>
      <c r="E75" s="4"/>
      <c r="F75" s="4"/>
      <c r="G75" s="4"/>
      <c r="H75" s="4"/>
      <c r="I75" s="4"/>
      <c r="J75" s="4"/>
      <c r="K75" s="4"/>
    </row>
    <row r="76" spans="1:11" s="5" customFormat="1" ht="21.75" customHeight="1">
      <c r="A76" s="1" t="s">
        <v>94</v>
      </c>
      <c r="B76" s="2"/>
      <c r="C76" s="3"/>
      <c r="D76" s="4"/>
      <c r="E76" s="4"/>
      <c r="F76" s="4"/>
      <c r="G76" s="4"/>
      <c r="H76" s="4"/>
      <c r="I76" s="4"/>
      <c r="J76" s="4"/>
      <c r="K76" s="4"/>
    </row>
    <row r="77" spans="1:11" s="5" customFormat="1" ht="21.75" customHeight="1">
      <c r="A77" s="1" t="s">
        <v>306</v>
      </c>
      <c r="B77" s="4"/>
      <c r="C77" s="3"/>
      <c r="D77" s="4"/>
      <c r="E77" s="4"/>
      <c r="F77" s="4"/>
      <c r="G77" s="4"/>
      <c r="H77" s="4"/>
      <c r="I77" s="4"/>
      <c r="J77" s="4"/>
      <c r="K77" s="4"/>
    </row>
    <row r="78" spans="1:11" s="5" customFormat="1" ht="21.75" customHeight="1">
      <c r="B78" s="4"/>
      <c r="C78" s="3"/>
      <c r="D78" s="4"/>
      <c r="E78" s="4"/>
      <c r="F78" s="4"/>
      <c r="G78" s="4"/>
      <c r="H78" s="4"/>
      <c r="I78" s="4"/>
      <c r="J78" s="4"/>
      <c r="K78" s="7" t="s">
        <v>104</v>
      </c>
    </row>
    <row r="79" spans="1:11" ht="21.75" customHeight="1">
      <c r="E79" s="141"/>
      <c r="F79" s="141" t="s">
        <v>0</v>
      </c>
      <c r="G79" s="141"/>
      <c r="H79" s="26"/>
      <c r="I79" s="141"/>
      <c r="J79" s="141" t="s">
        <v>1</v>
      </c>
      <c r="K79" s="141"/>
    </row>
    <row r="80" spans="1:11" ht="21.75" customHeight="1">
      <c r="C80" s="34"/>
      <c r="E80" s="70">
        <v>2021</v>
      </c>
      <c r="F80" s="27"/>
      <c r="G80" s="70">
        <v>2020</v>
      </c>
      <c r="H80" s="27"/>
      <c r="I80" s="70">
        <v>2021</v>
      </c>
      <c r="J80" s="27"/>
      <c r="K80" s="70">
        <v>2020</v>
      </c>
    </row>
    <row r="81" spans="1:11" ht="21.75" customHeight="1">
      <c r="A81" s="31" t="s">
        <v>52</v>
      </c>
      <c r="B81" s="26"/>
      <c r="C81" s="24"/>
      <c r="E81" s="17"/>
      <c r="F81" s="19"/>
      <c r="G81" s="17"/>
      <c r="I81" s="17"/>
      <c r="J81" s="19"/>
      <c r="K81" s="17"/>
    </row>
    <row r="82" spans="1:11" ht="21.75" customHeight="1">
      <c r="A82" s="8" t="s">
        <v>287</v>
      </c>
      <c r="B82" s="26"/>
      <c r="C82" s="24"/>
      <c r="E82" s="134">
        <v>1174</v>
      </c>
      <c r="F82" s="134"/>
      <c r="G82" s="134">
        <v>5</v>
      </c>
      <c r="H82" s="134"/>
      <c r="I82" s="134">
        <v>0</v>
      </c>
      <c r="J82" s="134"/>
      <c r="K82" s="134">
        <v>0</v>
      </c>
    </row>
    <row r="83" spans="1:11" ht="21.75" customHeight="1">
      <c r="A83" s="8" t="s">
        <v>347</v>
      </c>
      <c r="B83" s="26"/>
      <c r="C83" s="24"/>
      <c r="E83" s="134">
        <v>0</v>
      </c>
      <c r="F83" s="134"/>
      <c r="G83" s="134">
        <v>0</v>
      </c>
      <c r="H83" s="134"/>
      <c r="I83" s="134">
        <v>-140000</v>
      </c>
      <c r="J83" s="134"/>
      <c r="K83" s="134">
        <v>-371100</v>
      </c>
    </row>
    <row r="84" spans="1:11" ht="21.75" customHeight="1">
      <c r="A84" s="8" t="s">
        <v>348</v>
      </c>
      <c r="B84" s="26"/>
      <c r="C84" s="24"/>
      <c r="E84" s="134">
        <v>2871000</v>
      </c>
      <c r="F84" s="134"/>
      <c r="G84" s="134">
        <v>0</v>
      </c>
      <c r="H84" s="134"/>
      <c r="I84" s="134">
        <v>2832000</v>
      </c>
      <c r="J84" s="134"/>
      <c r="K84" s="134">
        <v>254500</v>
      </c>
    </row>
    <row r="85" spans="1:11" ht="21.75" customHeight="1">
      <c r="A85" s="8" t="s">
        <v>379</v>
      </c>
      <c r="B85" s="26"/>
      <c r="C85" s="24"/>
      <c r="E85" s="134">
        <v>-1128015</v>
      </c>
      <c r="F85" s="134"/>
      <c r="G85" s="134">
        <v>63346</v>
      </c>
      <c r="H85" s="134"/>
      <c r="I85" s="134">
        <v>-1118845</v>
      </c>
      <c r="J85" s="134"/>
      <c r="K85" s="134">
        <v>0</v>
      </c>
    </row>
    <row r="86" spans="1:11" ht="21.75" customHeight="1">
      <c r="A86" s="8" t="s">
        <v>369</v>
      </c>
      <c r="C86" s="24"/>
      <c r="E86" s="134">
        <v>0</v>
      </c>
      <c r="F86" s="134"/>
      <c r="G86" s="134">
        <v>-5000</v>
      </c>
      <c r="H86" s="134"/>
      <c r="I86" s="134">
        <v>0</v>
      </c>
      <c r="J86" s="134"/>
      <c r="K86" s="134">
        <v>0</v>
      </c>
    </row>
    <row r="87" spans="1:11" ht="21.75" customHeight="1">
      <c r="A87" s="8" t="s">
        <v>298</v>
      </c>
      <c r="C87" s="24"/>
      <c r="E87" s="134">
        <v>314820</v>
      </c>
      <c r="F87" s="134"/>
      <c r="G87" s="134">
        <v>543200</v>
      </c>
      <c r="H87" s="134"/>
      <c r="I87" s="134">
        <v>314820</v>
      </c>
      <c r="J87" s="134"/>
      <c r="K87" s="134">
        <v>543200</v>
      </c>
    </row>
    <row r="88" spans="1:11" ht="21.75" customHeight="1">
      <c r="A88" s="8" t="s">
        <v>370</v>
      </c>
      <c r="C88" s="24"/>
      <c r="E88" s="134"/>
      <c r="F88" s="134"/>
      <c r="G88" s="134"/>
      <c r="H88" s="134"/>
      <c r="I88" s="134"/>
      <c r="J88" s="134"/>
      <c r="K88" s="134"/>
    </row>
    <row r="89" spans="1:11" ht="21.75" customHeight="1">
      <c r="A89" s="8" t="s">
        <v>294</v>
      </c>
      <c r="C89" s="24"/>
      <c r="E89" s="134">
        <v>-58260</v>
      </c>
      <c r="F89" s="134"/>
      <c r="G89" s="134">
        <v>-32790</v>
      </c>
      <c r="H89" s="134"/>
      <c r="I89" s="134">
        <v>-58260</v>
      </c>
      <c r="J89" s="134"/>
      <c r="K89" s="134">
        <v>-32790</v>
      </c>
    </row>
    <row r="90" spans="1:11" ht="21.75" customHeight="1">
      <c r="A90" s="8" t="s">
        <v>221</v>
      </c>
      <c r="B90" s="26"/>
      <c r="C90" s="24"/>
      <c r="E90" s="134">
        <v>0</v>
      </c>
      <c r="F90" s="134"/>
      <c r="G90" s="134">
        <v>0</v>
      </c>
      <c r="H90" s="134"/>
      <c r="I90" s="134">
        <v>-1508901</v>
      </c>
      <c r="J90" s="134"/>
      <c r="K90" s="134">
        <v>0</v>
      </c>
    </row>
    <row r="91" spans="1:11" ht="21.75" customHeight="1">
      <c r="A91" s="14" t="s">
        <v>371</v>
      </c>
      <c r="B91" s="26"/>
      <c r="C91" s="142"/>
      <c r="E91" s="134">
        <v>-377999</v>
      </c>
      <c r="F91" s="134"/>
      <c r="G91" s="134">
        <v>0</v>
      </c>
      <c r="H91" s="134"/>
      <c r="I91" s="134">
        <v>-377999</v>
      </c>
      <c r="J91" s="134"/>
      <c r="K91" s="134">
        <v>0</v>
      </c>
    </row>
    <row r="92" spans="1:11" ht="21.75" customHeight="1">
      <c r="A92" s="14" t="s">
        <v>349</v>
      </c>
      <c r="B92" s="26"/>
      <c r="C92" s="142"/>
      <c r="E92" s="134">
        <v>-39881</v>
      </c>
      <c r="F92" s="134"/>
      <c r="G92" s="134">
        <v>0</v>
      </c>
      <c r="H92" s="134"/>
      <c r="I92" s="134">
        <v>0</v>
      </c>
      <c r="J92" s="134"/>
      <c r="K92" s="134">
        <v>0</v>
      </c>
    </row>
    <row r="93" spans="1:11" ht="21.75" customHeight="1">
      <c r="A93" s="14" t="s">
        <v>299</v>
      </c>
      <c r="B93" s="26"/>
      <c r="C93" s="142"/>
      <c r="E93" s="134"/>
      <c r="F93" s="134"/>
      <c r="G93" s="134"/>
      <c r="H93" s="134"/>
      <c r="I93" s="134"/>
      <c r="J93" s="134"/>
      <c r="K93" s="134"/>
    </row>
    <row r="94" spans="1:11" ht="21.75" customHeight="1">
      <c r="A94" s="14" t="s">
        <v>139</v>
      </c>
      <c r="C94" s="142"/>
      <c r="E94" s="134">
        <v>-112535</v>
      </c>
      <c r="F94" s="134"/>
      <c r="G94" s="134">
        <v>-97709</v>
      </c>
      <c r="H94" s="134"/>
      <c r="I94" s="134">
        <v>-28050</v>
      </c>
      <c r="K94" s="134">
        <v>-1430</v>
      </c>
    </row>
    <row r="95" spans="1:11" ht="21.75" customHeight="1">
      <c r="A95" s="14" t="s">
        <v>201</v>
      </c>
      <c r="C95" s="142"/>
      <c r="E95" s="134">
        <v>-140577</v>
      </c>
      <c r="F95" s="134"/>
      <c r="G95" s="134">
        <v>-134642</v>
      </c>
      <c r="H95" s="134"/>
      <c r="I95" s="134">
        <v>-174</v>
      </c>
      <c r="J95" s="134"/>
      <c r="K95" s="134">
        <v>-347</v>
      </c>
    </row>
    <row r="96" spans="1:11" ht="21.75" customHeight="1">
      <c r="A96" s="14" t="s">
        <v>350</v>
      </c>
      <c r="C96" s="142"/>
      <c r="E96" s="134">
        <v>-20779</v>
      </c>
      <c r="F96" s="134"/>
      <c r="G96" s="134">
        <v>0</v>
      </c>
      <c r="H96" s="134"/>
      <c r="I96" s="134">
        <v>0</v>
      </c>
      <c r="J96" s="134"/>
      <c r="K96" s="134">
        <v>0</v>
      </c>
    </row>
    <row r="97" spans="1:11" ht="21.75" customHeight="1">
      <c r="A97" s="14" t="s">
        <v>173</v>
      </c>
      <c r="C97" s="142"/>
      <c r="F97" s="134"/>
      <c r="H97" s="134"/>
      <c r="J97" s="134"/>
    </row>
    <row r="98" spans="1:11" ht="21.75" customHeight="1">
      <c r="A98" s="14" t="s">
        <v>139</v>
      </c>
      <c r="C98" s="142"/>
      <c r="E98" s="134">
        <v>1178</v>
      </c>
      <c r="F98" s="134"/>
      <c r="G98" s="134">
        <v>1527</v>
      </c>
      <c r="H98" s="134"/>
      <c r="I98" s="134">
        <v>561</v>
      </c>
      <c r="J98" s="134"/>
      <c r="K98" s="134">
        <v>35</v>
      </c>
    </row>
    <row r="99" spans="1:11" s="22" customFormat="1" ht="21.75" customHeight="1">
      <c r="A99" s="14" t="s">
        <v>288</v>
      </c>
      <c r="B99" s="9"/>
      <c r="C99" s="142"/>
      <c r="D99" s="9"/>
      <c r="E99" s="134">
        <v>26554</v>
      </c>
      <c r="F99" s="134"/>
      <c r="G99" s="134">
        <v>12908</v>
      </c>
      <c r="H99" s="134"/>
      <c r="I99" s="134">
        <v>287220</v>
      </c>
      <c r="J99" s="9"/>
      <c r="K99" s="134">
        <v>166456</v>
      </c>
    </row>
    <row r="100" spans="1:11" ht="21.75" customHeight="1">
      <c r="A100" s="31" t="s">
        <v>376</v>
      </c>
      <c r="C100" s="24"/>
      <c r="E100" s="92">
        <f>SUM(E82:E99)</f>
        <v>1336680</v>
      </c>
      <c r="F100" s="103"/>
      <c r="G100" s="92">
        <f>SUM(G82:G99)</f>
        <v>350845</v>
      </c>
      <c r="H100" s="103"/>
      <c r="I100" s="92">
        <f>SUM(I82:I99)</f>
        <v>202372</v>
      </c>
      <c r="J100" s="103"/>
      <c r="K100" s="92">
        <f>SUM(K82:K99)</f>
        <v>558524</v>
      </c>
    </row>
    <row r="101" spans="1:11" ht="21.75" customHeight="1">
      <c r="A101" s="31" t="s">
        <v>53</v>
      </c>
      <c r="B101" s="26"/>
      <c r="C101" s="24"/>
      <c r="E101" s="103"/>
      <c r="F101" s="103"/>
      <c r="G101" s="103"/>
      <c r="H101" s="103"/>
      <c r="I101" s="103"/>
      <c r="J101" s="103"/>
      <c r="K101" s="103"/>
    </row>
    <row r="102" spans="1:11" ht="21.75" customHeight="1">
      <c r="A102" s="23" t="s">
        <v>372</v>
      </c>
      <c r="B102" s="5"/>
      <c r="C102" s="24"/>
      <c r="E102" s="103"/>
      <c r="G102" s="103"/>
      <c r="J102" s="103"/>
    </row>
    <row r="103" spans="1:11" ht="21.75" customHeight="1">
      <c r="A103" s="23" t="s">
        <v>155</v>
      </c>
      <c r="B103" s="5"/>
      <c r="C103" s="24"/>
      <c r="E103" s="103">
        <v>-2572595</v>
      </c>
      <c r="F103" s="103"/>
      <c r="G103" s="103">
        <v>-969062</v>
      </c>
      <c r="H103" s="103"/>
      <c r="I103" s="134">
        <v>-2300000</v>
      </c>
      <c r="J103" s="103"/>
      <c r="K103" s="134">
        <v>0</v>
      </c>
    </row>
    <row r="104" spans="1:11" ht="21.75" customHeight="1">
      <c r="A104" s="23" t="s">
        <v>373</v>
      </c>
      <c r="B104" s="5"/>
      <c r="C104" s="24"/>
      <c r="E104" s="103">
        <v>-96699</v>
      </c>
      <c r="F104" s="103"/>
      <c r="G104" s="103">
        <v>-230000</v>
      </c>
      <c r="H104" s="103"/>
      <c r="I104" s="134">
        <v>-96699</v>
      </c>
      <c r="J104" s="103"/>
      <c r="K104" s="134">
        <v>0</v>
      </c>
    </row>
    <row r="105" spans="1:11" ht="21.75" customHeight="1">
      <c r="A105" s="23" t="s">
        <v>206</v>
      </c>
      <c r="B105" s="5"/>
      <c r="C105" s="24"/>
      <c r="E105" s="134">
        <v>0</v>
      </c>
      <c r="F105" s="103"/>
      <c r="G105" s="134">
        <v>0</v>
      </c>
      <c r="H105" s="103"/>
      <c r="I105" s="134">
        <v>0</v>
      </c>
      <c r="J105" s="103"/>
      <c r="K105" s="103">
        <v>110000</v>
      </c>
    </row>
    <row r="106" spans="1:11" ht="21.75" customHeight="1">
      <c r="A106" s="23" t="s">
        <v>207</v>
      </c>
      <c r="B106" s="5"/>
      <c r="C106" s="24"/>
      <c r="E106" s="134">
        <v>0</v>
      </c>
      <c r="F106" s="103"/>
      <c r="G106" s="134">
        <v>0</v>
      </c>
      <c r="H106" s="103"/>
      <c r="I106" s="134">
        <v>0</v>
      </c>
      <c r="J106" s="103"/>
      <c r="K106" s="134">
        <v>-140000</v>
      </c>
    </row>
    <row r="107" spans="1:11" ht="21.75" customHeight="1">
      <c r="A107" s="23" t="s">
        <v>176</v>
      </c>
      <c r="B107" s="5"/>
      <c r="C107" s="24"/>
      <c r="E107" s="134">
        <v>357513</v>
      </c>
      <c r="F107" s="134"/>
      <c r="G107" s="134">
        <v>128487</v>
      </c>
      <c r="H107" s="134"/>
      <c r="I107" s="134">
        <v>0</v>
      </c>
      <c r="J107" s="103"/>
      <c r="K107" s="134">
        <v>0</v>
      </c>
    </row>
    <row r="108" spans="1:11" ht="21.75" customHeight="1">
      <c r="A108" s="8" t="s">
        <v>54</v>
      </c>
      <c r="C108" s="24"/>
      <c r="E108" s="103">
        <v>-220970</v>
      </c>
      <c r="F108" s="103"/>
      <c r="G108" s="103">
        <v>-208924</v>
      </c>
      <c r="H108" s="103"/>
      <c r="I108" s="103">
        <v>-7502</v>
      </c>
      <c r="J108" s="103"/>
      <c r="K108" s="103">
        <v>-17340</v>
      </c>
    </row>
    <row r="109" spans="1:11" ht="21.75" customHeight="1">
      <c r="A109" s="8" t="s">
        <v>274</v>
      </c>
      <c r="C109" s="24"/>
      <c r="E109" s="103">
        <v>-184679</v>
      </c>
      <c r="F109" s="103"/>
      <c r="G109" s="103">
        <v>-138180</v>
      </c>
      <c r="H109" s="103"/>
      <c r="I109" s="134">
        <v>-2536</v>
      </c>
      <c r="J109" s="103"/>
      <c r="K109" s="134">
        <v>-1437</v>
      </c>
    </row>
    <row r="110" spans="1:11" ht="21.75" customHeight="1">
      <c r="A110" s="23" t="s">
        <v>177</v>
      </c>
      <c r="C110" s="24"/>
      <c r="E110" s="134">
        <v>3500000</v>
      </c>
      <c r="F110" s="103"/>
      <c r="G110" s="134">
        <v>2144411</v>
      </c>
      <c r="H110" s="103"/>
      <c r="I110" s="134">
        <v>3500000</v>
      </c>
      <c r="J110" s="103"/>
      <c r="K110" s="134">
        <v>144411</v>
      </c>
    </row>
    <row r="111" spans="1:11" ht="21.75" customHeight="1">
      <c r="A111" s="23" t="s">
        <v>226</v>
      </c>
      <c r="C111" s="24"/>
      <c r="E111" s="134">
        <v>-2150000</v>
      </c>
      <c r="F111" s="103"/>
      <c r="G111" s="134">
        <v>-400000</v>
      </c>
      <c r="H111" s="103"/>
      <c r="I111" s="134">
        <v>-2150000</v>
      </c>
      <c r="J111" s="103"/>
      <c r="K111" s="134">
        <v>-400000</v>
      </c>
    </row>
    <row r="112" spans="1:11" ht="21.75" customHeight="1">
      <c r="A112" s="23" t="s">
        <v>230</v>
      </c>
      <c r="C112" s="24"/>
      <c r="E112" s="134"/>
      <c r="F112" s="103"/>
      <c r="G112" s="134"/>
      <c r="H112" s="103"/>
      <c r="I112" s="134"/>
      <c r="J112" s="103"/>
      <c r="K112" s="134"/>
    </row>
    <row r="113" spans="1:11" ht="21.75" customHeight="1">
      <c r="A113" s="23" t="s">
        <v>229</v>
      </c>
      <c r="C113" s="24"/>
      <c r="E113" s="134">
        <v>-27000</v>
      </c>
      <c r="F113" s="103"/>
      <c r="G113" s="134">
        <v>-10800</v>
      </c>
      <c r="H113" s="103"/>
      <c r="I113" s="134">
        <v>-26250</v>
      </c>
      <c r="J113" s="103"/>
      <c r="K113" s="134">
        <v>0</v>
      </c>
    </row>
    <row r="114" spans="1:11" s="22" customFormat="1" ht="21.75" customHeight="1">
      <c r="A114" s="25" t="s">
        <v>222</v>
      </c>
      <c r="C114" s="34"/>
      <c r="E114" s="134">
        <v>762266</v>
      </c>
      <c r="F114" s="134"/>
      <c r="G114" s="134">
        <v>55867</v>
      </c>
      <c r="H114" s="134"/>
      <c r="I114" s="134">
        <v>0</v>
      </c>
      <c r="J114" s="39"/>
      <c r="K114" s="134">
        <v>0</v>
      </c>
    </row>
    <row r="115" spans="1:11" ht="21.75" customHeight="1">
      <c r="A115" s="23" t="s">
        <v>227</v>
      </c>
      <c r="C115" s="24"/>
      <c r="E115" s="134">
        <v>1399156</v>
      </c>
      <c r="F115" s="103"/>
      <c r="G115" s="134">
        <v>0</v>
      </c>
      <c r="H115" s="103"/>
      <c r="I115" s="134">
        <v>1399156</v>
      </c>
      <c r="J115" s="103"/>
      <c r="K115" s="134">
        <v>0</v>
      </c>
    </row>
    <row r="116" spans="1:11" ht="21.75" customHeight="1">
      <c r="A116" s="23" t="s">
        <v>351</v>
      </c>
      <c r="C116" s="24"/>
      <c r="E116" s="134">
        <v>149995</v>
      </c>
      <c r="F116" s="103"/>
      <c r="G116" s="134">
        <v>0</v>
      </c>
      <c r="H116" s="103"/>
      <c r="I116" s="134">
        <v>0</v>
      </c>
      <c r="J116" s="103"/>
      <c r="K116" s="134">
        <v>0</v>
      </c>
    </row>
    <row r="117" spans="1:11" ht="21.75" customHeight="1">
      <c r="A117" s="23" t="s">
        <v>215</v>
      </c>
      <c r="C117" s="24"/>
      <c r="E117" s="134">
        <v>-253</v>
      </c>
      <c r="F117" s="103"/>
      <c r="G117" s="134">
        <v>0</v>
      </c>
      <c r="H117" s="103"/>
      <c r="I117" s="134">
        <v>0</v>
      </c>
      <c r="J117" s="103"/>
      <c r="K117" s="134">
        <v>0</v>
      </c>
    </row>
    <row r="118" spans="1:11" ht="21.75" customHeight="1">
      <c r="A118" s="23" t="s">
        <v>223</v>
      </c>
      <c r="C118" s="24"/>
      <c r="E118" s="134">
        <v>-399347</v>
      </c>
      <c r="F118" s="103"/>
      <c r="G118" s="134">
        <v>-217582</v>
      </c>
      <c r="H118" s="103"/>
      <c r="I118" s="134">
        <v>-399347</v>
      </c>
      <c r="J118" s="103"/>
      <c r="K118" s="134">
        <v>-217582</v>
      </c>
    </row>
    <row r="119" spans="1:11" ht="21.75" customHeight="1">
      <c r="A119" s="23" t="s">
        <v>290</v>
      </c>
      <c r="C119" s="24"/>
      <c r="E119" s="134">
        <v>-214606</v>
      </c>
      <c r="F119" s="103"/>
      <c r="G119" s="134">
        <v>-138902</v>
      </c>
      <c r="H119" s="103"/>
      <c r="I119" s="134">
        <v>0</v>
      </c>
      <c r="J119" s="103"/>
      <c r="K119" s="134">
        <v>0</v>
      </c>
    </row>
    <row r="120" spans="1:11" ht="21.75" customHeight="1">
      <c r="A120" s="23" t="s">
        <v>140</v>
      </c>
      <c r="B120" s="5"/>
      <c r="C120" s="24"/>
      <c r="E120" s="103">
        <v>-332736</v>
      </c>
      <c r="F120" s="103"/>
      <c r="G120" s="103">
        <v>-285850</v>
      </c>
      <c r="H120" s="134"/>
      <c r="I120" s="134">
        <v>-118765</v>
      </c>
      <c r="J120" s="39"/>
      <c r="K120" s="134">
        <v>-105551</v>
      </c>
    </row>
    <row r="121" spans="1:11" ht="21.75" customHeight="1">
      <c r="A121" s="31" t="s">
        <v>374</v>
      </c>
      <c r="C121" s="24"/>
      <c r="E121" s="73">
        <f>SUM(E102:E120)</f>
        <v>-29955</v>
      </c>
      <c r="F121" s="103"/>
      <c r="G121" s="73">
        <f>SUM(G102:G120)</f>
        <v>-270535</v>
      </c>
      <c r="H121" s="103"/>
      <c r="I121" s="73">
        <f>SUM(I103:I120)</f>
        <v>-201943</v>
      </c>
      <c r="J121" s="93"/>
      <c r="K121" s="73">
        <f>SUM(K103:K120)</f>
        <v>-627499</v>
      </c>
    </row>
    <row r="122" spans="1:11" ht="21.75" customHeight="1">
      <c r="A122" s="8" t="s">
        <v>202</v>
      </c>
      <c r="C122" s="24"/>
      <c r="E122" s="134">
        <v>132</v>
      </c>
      <c r="F122" s="134"/>
      <c r="G122" s="134">
        <v>84</v>
      </c>
      <c r="H122" s="134"/>
      <c r="I122" s="134">
        <v>0</v>
      </c>
      <c r="J122" s="93"/>
      <c r="K122" s="134">
        <v>0</v>
      </c>
    </row>
    <row r="123" spans="1:11" ht="21.75" customHeight="1">
      <c r="A123" s="8" t="s">
        <v>257</v>
      </c>
      <c r="C123" s="24"/>
      <c r="E123" s="40">
        <v>-4</v>
      </c>
      <c r="F123" s="134"/>
      <c r="G123" s="40">
        <v>-93</v>
      </c>
      <c r="H123" s="134"/>
      <c r="I123" s="40">
        <v>0</v>
      </c>
      <c r="J123" s="93"/>
      <c r="K123" s="40">
        <v>0</v>
      </c>
    </row>
    <row r="124" spans="1:11" ht="21.75" customHeight="1">
      <c r="A124" s="31" t="s">
        <v>231</v>
      </c>
      <c r="C124" s="24"/>
      <c r="E124" s="93">
        <f>SUM(E71,E100,E121:E123)</f>
        <v>-396710</v>
      </c>
      <c r="F124" s="103"/>
      <c r="G124" s="93">
        <f>SUM(G71,G100,G121:G123)</f>
        <v>1330521</v>
      </c>
      <c r="H124" s="103"/>
      <c r="I124" s="103">
        <f>SUM(I71,I100,I121:I123)</f>
        <v>44002</v>
      </c>
      <c r="J124" s="103"/>
      <c r="K124" s="103">
        <f>SUM(K71,K100,K121:K123)</f>
        <v>24650</v>
      </c>
    </row>
    <row r="125" spans="1:11" ht="21.75" customHeight="1">
      <c r="A125" s="23" t="s">
        <v>127</v>
      </c>
      <c r="B125" s="5"/>
      <c r="C125" s="24"/>
      <c r="E125" s="91">
        <v>1380789</v>
      </c>
      <c r="F125" s="103"/>
      <c r="G125" s="91">
        <v>594262</v>
      </c>
      <c r="H125" s="103"/>
      <c r="I125" s="103">
        <v>76916</v>
      </c>
      <c r="J125" s="93"/>
      <c r="K125" s="93">
        <v>1660</v>
      </c>
    </row>
    <row r="126" spans="1:11" ht="21.75" customHeight="1" thickBot="1">
      <c r="A126" s="33" t="s">
        <v>128</v>
      </c>
      <c r="B126" s="5"/>
      <c r="C126" s="24"/>
      <c r="E126" s="74">
        <f>SUM(E124:E125)</f>
        <v>984079</v>
      </c>
      <c r="F126" s="103"/>
      <c r="G126" s="74">
        <f>SUM(G124:G125)</f>
        <v>1924783</v>
      </c>
      <c r="H126" s="103"/>
      <c r="I126" s="16">
        <f>SUM(I124:I125)</f>
        <v>120918</v>
      </c>
      <c r="J126" s="103"/>
      <c r="K126" s="16">
        <f>SUM(K124:K125)</f>
        <v>26310</v>
      </c>
    </row>
    <row r="127" spans="1:11" ht="21.75" customHeight="1" thickTop="1">
      <c r="C127" s="24"/>
      <c r="E127" s="103">
        <f>SUM(E126-BS!E11)</f>
        <v>0</v>
      </c>
      <c r="F127" s="103"/>
      <c r="G127" s="103"/>
      <c r="H127" s="103"/>
      <c r="I127" s="103">
        <f>SUM(I126-BS!I11)</f>
        <v>0</v>
      </c>
      <c r="J127" s="103"/>
      <c r="K127" s="103"/>
    </row>
    <row r="128" spans="1:11" ht="21.75" customHeight="1">
      <c r="A128" s="18" t="s">
        <v>275</v>
      </c>
      <c r="B128" s="5"/>
      <c r="C128" s="24"/>
      <c r="F128" s="19"/>
    </row>
    <row r="129" spans="1:11" ht="21.75" customHeight="1">
      <c r="K129" s="19" t="s">
        <v>109</v>
      </c>
    </row>
    <row r="130" spans="1:11" s="5" customFormat="1" ht="21.75" customHeight="1">
      <c r="A130" s="1" t="s">
        <v>116</v>
      </c>
      <c r="B130" s="2"/>
      <c r="C130" s="3"/>
      <c r="D130" s="4"/>
      <c r="E130" s="4"/>
      <c r="F130" s="4"/>
      <c r="G130" s="4"/>
      <c r="H130" s="4"/>
      <c r="I130" s="4"/>
      <c r="J130" s="4"/>
      <c r="K130" s="4"/>
    </row>
    <row r="131" spans="1:11" s="5" customFormat="1" ht="21.75" customHeight="1">
      <c r="A131" s="1" t="s">
        <v>94</v>
      </c>
      <c r="B131" s="2"/>
      <c r="C131" s="3"/>
      <c r="D131" s="4"/>
      <c r="E131" s="4"/>
      <c r="F131" s="4"/>
      <c r="G131" s="4"/>
      <c r="H131" s="4"/>
      <c r="I131" s="4"/>
      <c r="J131" s="4"/>
      <c r="K131" s="4"/>
    </row>
    <row r="132" spans="1:11" s="5" customFormat="1" ht="21.75" customHeight="1">
      <c r="A132" s="1" t="s">
        <v>306</v>
      </c>
      <c r="B132" s="4"/>
      <c r="C132" s="3"/>
      <c r="D132" s="4"/>
      <c r="E132" s="4"/>
      <c r="F132" s="4"/>
      <c r="G132" s="4"/>
      <c r="H132" s="4"/>
      <c r="I132" s="4"/>
      <c r="J132" s="4"/>
      <c r="K132" s="4"/>
    </row>
    <row r="133" spans="1:11" s="5" customFormat="1" ht="21.75" customHeight="1">
      <c r="B133" s="4"/>
      <c r="C133" s="3"/>
      <c r="D133" s="4"/>
      <c r="E133" s="4"/>
      <c r="F133" s="4"/>
      <c r="G133" s="4"/>
      <c r="H133" s="4"/>
      <c r="I133" s="4"/>
      <c r="J133" s="4"/>
      <c r="K133" s="7" t="s">
        <v>104</v>
      </c>
    </row>
    <row r="134" spans="1:11" ht="21.75" customHeight="1">
      <c r="E134" s="141"/>
      <c r="F134" s="141" t="s">
        <v>0</v>
      </c>
      <c r="G134" s="141"/>
      <c r="H134" s="26"/>
      <c r="I134" s="141"/>
      <c r="J134" s="141" t="s">
        <v>1</v>
      </c>
      <c r="K134" s="141"/>
    </row>
    <row r="135" spans="1:11" ht="21.75" customHeight="1">
      <c r="C135" s="34"/>
      <c r="E135" s="70">
        <v>2021</v>
      </c>
      <c r="F135" s="27"/>
      <c r="G135" s="70">
        <v>2020</v>
      </c>
      <c r="H135" s="27"/>
      <c r="I135" s="70">
        <v>2021</v>
      </c>
      <c r="J135" s="27"/>
      <c r="K135" s="70">
        <v>2020</v>
      </c>
    </row>
    <row r="136" spans="1:11" ht="21.75" customHeight="1">
      <c r="A136" s="33" t="s">
        <v>135</v>
      </c>
      <c r="B136" s="15"/>
      <c r="C136" s="24"/>
      <c r="E136" s="93"/>
      <c r="F136" s="103"/>
      <c r="G136" s="93"/>
      <c r="H136" s="103"/>
      <c r="I136" s="93"/>
      <c r="J136" s="103"/>
      <c r="K136" s="93"/>
    </row>
    <row r="137" spans="1:11" ht="21.75" customHeight="1">
      <c r="A137" s="23" t="s">
        <v>136</v>
      </c>
      <c r="B137" s="15"/>
      <c r="C137" s="24"/>
      <c r="E137" s="93"/>
      <c r="F137" s="103"/>
      <c r="G137" s="93"/>
      <c r="H137" s="103"/>
      <c r="I137" s="93"/>
      <c r="J137" s="103"/>
      <c r="K137" s="93"/>
    </row>
    <row r="138" spans="1:11" ht="21.75" customHeight="1">
      <c r="A138" s="23" t="s">
        <v>174</v>
      </c>
      <c r="C138" s="24"/>
      <c r="D138" s="103"/>
    </row>
    <row r="139" spans="1:11" ht="21.75" customHeight="1">
      <c r="A139" s="8" t="s">
        <v>156</v>
      </c>
      <c r="E139" s="134">
        <v>16206</v>
      </c>
      <c r="F139" s="134"/>
      <c r="G139" s="134">
        <v>9523</v>
      </c>
      <c r="H139" s="134"/>
      <c r="I139" s="134">
        <v>0</v>
      </c>
      <c r="J139" s="39"/>
      <c r="K139" s="134">
        <v>59</v>
      </c>
    </row>
    <row r="140" spans="1:11" ht="21.75" customHeight="1">
      <c r="A140" s="23" t="s">
        <v>175</v>
      </c>
      <c r="C140" s="9"/>
      <c r="E140" s="134"/>
      <c r="F140" s="134"/>
      <c r="G140" s="134"/>
      <c r="H140" s="134"/>
      <c r="I140" s="134"/>
      <c r="K140" s="134"/>
    </row>
    <row r="141" spans="1:11" ht="21.75" customHeight="1">
      <c r="A141" s="23" t="s">
        <v>137</v>
      </c>
      <c r="C141" s="9"/>
    </row>
    <row r="142" spans="1:11" ht="21.75" customHeight="1">
      <c r="A142" s="23" t="s">
        <v>138</v>
      </c>
      <c r="C142" s="9"/>
      <c r="E142" s="134">
        <v>314538</v>
      </c>
      <c r="F142" s="134"/>
      <c r="G142" s="134">
        <v>1253634</v>
      </c>
      <c r="H142" s="134"/>
      <c r="I142" s="134">
        <v>0</v>
      </c>
      <c r="J142" s="39"/>
      <c r="K142" s="134">
        <v>0</v>
      </c>
    </row>
    <row r="143" spans="1:11" ht="21.75" customHeight="1">
      <c r="A143" s="23" t="s">
        <v>205</v>
      </c>
      <c r="C143" s="9"/>
      <c r="E143" s="134">
        <v>46076</v>
      </c>
      <c r="F143" s="134"/>
      <c r="G143" s="134">
        <v>14947</v>
      </c>
      <c r="H143" s="103"/>
      <c r="I143" s="134">
        <v>0</v>
      </c>
      <c r="J143" s="39"/>
      <c r="K143" s="134">
        <v>0</v>
      </c>
    </row>
    <row r="144" spans="1:11" ht="21.75" customHeight="1">
      <c r="A144" s="23" t="s">
        <v>352</v>
      </c>
      <c r="C144" s="9"/>
      <c r="E144" s="28">
        <v>8281</v>
      </c>
      <c r="F144" s="134"/>
      <c r="G144" s="28">
        <v>0</v>
      </c>
      <c r="H144" s="103"/>
      <c r="I144" s="134">
        <v>0</v>
      </c>
      <c r="J144" s="39"/>
      <c r="K144" s="134">
        <v>0</v>
      </c>
    </row>
    <row r="145" spans="1:11" ht="21.75" customHeight="1">
      <c r="A145" s="23" t="s">
        <v>353</v>
      </c>
      <c r="C145" s="9"/>
      <c r="E145" s="134">
        <v>303</v>
      </c>
      <c r="F145" s="134"/>
      <c r="G145" s="134">
        <v>0</v>
      </c>
      <c r="H145" s="103"/>
      <c r="I145" s="134">
        <v>0</v>
      </c>
      <c r="J145" s="39"/>
      <c r="K145" s="134">
        <v>0</v>
      </c>
    </row>
    <row r="146" spans="1:11" ht="21.75" customHeight="1">
      <c r="A146" s="8" t="s">
        <v>190</v>
      </c>
      <c r="E146" s="28">
        <v>733</v>
      </c>
      <c r="F146" s="103"/>
      <c r="G146" s="28">
        <v>705</v>
      </c>
      <c r="H146" s="103"/>
      <c r="I146" s="134">
        <v>0</v>
      </c>
      <c r="J146" s="103"/>
      <c r="K146" s="134">
        <v>0</v>
      </c>
    </row>
    <row r="147" spans="1:11" ht="21.75" customHeight="1">
      <c r="A147" s="8" t="s">
        <v>208</v>
      </c>
      <c r="E147" s="28">
        <v>431059</v>
      </c>
      <c r="F147" s="103"/>
      <c r="G147" s="28">
        <v>158288</v>
      </c>
      <c r="H147" s="103"/>
      <c r="I147" s="28">
        <v>0</v>
      </c>
      <c r="J147" s="103"/>
      <c r="K147" s="28">
        <v>0</v>
      </c>
    </row>
    <row r="148" spans="1:11" ht="21.75" customHeight="1">
      <c r="A148" s="8" t="s">
        <v>258</v>
      </c>
      <c r="E148" s="28">
        <v>130277</v>
      </c>
      <c r="F148" s="103"/>
      <c r="G148" s="28">
        <v>310934</v>
      </c>
      <c r="H148" s="103"/>
      <c r="I148" s="134">
        <v>0</v>
      </c>
      <c r="J148" s="103"/>
      <c r="K148" s="134">
        <v>0</v>
      </c>
    </row>
    <row r="149" spans="1:11" ht="21.75" customHeight="1">
      <c r="A149" s="8" t="s">
        <v>295</v>
      </c>
      <c r="E149" s="28">
        <v>39052</v>
      </c>
      <c r="F149" s="103"/>
      <c r="G149" s="28">
        <v>84011</v>
      </c>
      <c r="H149" s="103"/>
      <c r="I149" s="134">
        <v>29</v>
      </c>
      <c r="J149" s="103"/>
      <c r="K149" s="134">
        <v>639</v>
      </c>
    </row>
    <row r="150" spans="1:11" ht="21.75" customHeight="1">
      <c r="A150" s="8" t="s">
        <v>259</v>
      </c>
      <c r="E150" s="28">
        <v>0</v>
      </c>
      <c r="F150" s="103"/>
      <c r="G150" s="28">
        <v>1857</v>
      </c>
      <c r="H150" s="103"/>
      <c r="I150" s="134">
        <v>0</v>
      </c>
      <c r="J150" s="103"/>
      <c r="K150" s="134">
        <v>0</v>
      </c>
    </row>
    <row r="151" spans="1:11" ht="21.75" customHeight="1">
      <c r="A151" s="8" t="s">
        <v>260</v>
      </c>
      <c r="E151" s="28">
        <v>39398</v>
      </c>
      <c r="F151" s="103"/>
      <c r="G151" s="28">
        <v>20010</v>
      </c>
      <c r="H151" s="103"/>
      <c r="I151" s="134">
        <v>0</v>
      </c>
      <c r="J151" s="103"/>
      <c r="K151" s="134">
        <v>0</v>
      </c>
    </row>
    <row r="152" spans="1:11" ht="21.75" customHeight="1">
      <c r="F152" s="103"/>
      <c r="H152" s="103"/>
      <c r="I152" s="134"/>
      <c r="J152" s="103"/>
      <c r="K152" s="134"/>
    </row>
    <row r="154" spans="1:11" ht="21.75" customHeight="1">
      <c r="A154" s="18" t="s">
        <v>275</v>
      </c>
    </row>
  </sheetData>
  <pageMargins left="0.78740157480314965" right="0.39370078740157483" top="0.78740157480314965" bottom="0.31496062992125984" header="0.19685039370078741" footer="0.19685039370078741"/>
  <pageSetup paperSize="9" scale="59" fitToHeight="7" orientation="portrait" r:id="rId1"/>
  <rowBreaks count="2" manualBreakCount="2">
    <brk id="73" max="10" man="1"/>
    <brk id="128" max="10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66709</vt:lpwstr>
  </property>
  <property fmtid="{D5CDD505-2E9C-101B-9397-08002B2CF9AE}" pid="4" name="OptimizationTime">
    <vt:lpwstr>20210810_1921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2021-08-10T02:03:45Z</cp:lastPrinted>
  <dcterms:created xsi:type="dcterms:W3CDTF">2011-03-15T03:50:46Z</dcterms:created>
  <dcterms:modified xsi:type="dcterms:W3CDTF">2021-08-10T02:03:51Z</dcterms:modified>
</cp:coreProperties>
</file>