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Qtr2'2021\"/>
    </mc:Choice>
  </mc:AlternateContent>
  <xr:revisionPtr revIDLastSave="0" documentId="13_ncr:1_{4ACEEDC5-CF1E-4D69-88D1-C08C87CF2181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11" r:id="rId2"/>
    <sheet name="statement of change equity" sheetId="8" r:id="rId3"/>
    <sheet name="CF" sheetId="10" r:id="rId4"/>
  </sheets>
  <definedNames>
    <definedName name="_xlnm.Print_Area" localSheetId="0">BS!$A$1:$H$87</definedName>
    <definedName name="_xlnm.Print_Area" localSheetId="3">CF!$A$1:$F$83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0" i="10" l="1"/>
  <c r="C67" i="10"/>
  <c r="C29" i="10"/>
  <c r="C69" i="10" l="1"/>
  <c r="C66" i="10"/>
  <c r="C64" i="10"/>
  <c r="C41" i="10"/>
  <c r="C36" i="10"/>
  <c r="C27" i="10"/>
  <c r="C22" i="10"/>
  <c r="C71" i="10" l="1"/>
  <c r="G22" i="8"/>
  <c r="E22" i="8"/>
  <c r="C22" i="8"/>
  <c r="K21" i="8"/>
  <c r="E78" i="1" l="1"/>
  <c r="E55" i="1"/>
  <c r="E25" i="1"/>
  <c r="E71" i="10" l="1"/>
  <c r="K20" i="8"/>
  <c r="K9" i="8"/>
  <c r="E58" i="10" l="1"/>
  <c r="G64" i="11" l="1"/>
  <c r="G56" i="11"/>
  <c r="G52" i="11"/>
  <c r="G23" i="11"/>
  <c r="G15" i="11"/>
  <c r="G11" i="11"/>
  <c r="G57" i="11" l="1"/>
  <c r="G61" i="11" s="1"/>
  <c r="G65" i="11" s="1"/>
  <c r="G16" i="11"/>
  <c r="G20" i="11" s="1"/>
  <c r="G24" i="11" s="1"/>
  <c r="G68" i="11" l="1"/>
  <c r="G70" i="11" s="1"/>
  <c r="G27" i="11"/>
  <c r="G29" i="11" s="1"/>
  <c r="G33" i="11" s="1"/>
  <c r="E47" i="1"/>
  <c r="E16" i="1"/>
  <c r="G74" i="11" l="1"/>
  <c r="I10" i="8"/>
  <c r="E26" i="1"/>
  <c r="E56" i="1"/>
  <c r="E79" i="1" s="1"/>
  <c r="E64" i="11"/>
  <c r="E56" i="11"/>
  <c r="E52" i="11"/>
  <c r="E23" i="11"/>
  <c r="E15" i="11"/>
  <c r="E11" i="11"/>
  <c r="G78" i="1"/>
  <c r="G55" i="1"/>
  <c r="G47" i="1"/>
  <c r="G25" i="1"/>
  <c r="G16" i="1"/>
  <c r="G56" i="1" l="1"/>
  <c r="G79" i="1" s="1"/>
  <c r="G26" i="1"/>
  <c r="E16" i="11"/>
  <c r="E20" i="11" s="1"/>
  <c r="E24" i="11" s="1"/>
  <c r="E57" i="11"/>
  <c r="E61" i="11" s="1"/>
  <c r="E65" i="11" s="1"/>
  <c r="E68" i="11" l="1"/>
  <c r="E70" i="11" s="1"/>
  <c r="E74" i="11" s="1"/>
  <c r="E27" i="11"/>
  <c r="E29" i="11" s="1"/>
  <c r="E33" i="11" s="1"/>
  <c r="G80" i="1"/>
  <c r="E80" i="1"/>
  <c r="K15" i="8" l="1"/>
  <c r="E8" i="10" l="1"/>
  <c r="E25" i="10" s="1"/>
  <c r="E40" i="10" s="1"/>
  <c r="E42" i="10" s="1"/>
  <c r="E72" i="10" s="1"/>
  <c r="E74" i="10" s="1"/>
  <c r="D75" i="10" l="1"/>
  <c r="C58" i="10" l="1"/>
  <c r="C8" i="10" l="1"/>
  <c r="C25" i="10" s="1"/>
  <c r="C40" i="10" l="1"/>
  <c r="C42" i="10" s="1"/>
  <c r="I16" i="8"/>
  <c r="K16" i="8" s="1"/>
  <c r="K10" i="8"/>
  <c r="C72" i="10" l="1"/>
  <c r="C74" i="10" s="1"/>
  <c r="C75" i="10" s="1"/>
  <c r="G12" i="8"/>
  <c r="G13" i="8" s="1"/>
  <c r="E12" i="8"/>
  <c r="E13" i="8" s="1"/>
  <c r="C12" i="8"/>
  <c r="C13" i="8" s="1"/>
  <c r="K11" i="8"/>
  <c r="K12" i="8" l="1"/>
  <c r="K13" i="8" s="1"/>
  <c r="I12" i="8"/>
  <c r="I13" i="8" s="1"/>
  <c r="G18" i="8" l="1"/>
  <c r="E18" i="8"/>
  <c r="C18" i="8"/>
  <c r="K17" i="8"/>
  <c r="I18" i="8" l="1"/>
  <c r="I22" i="8" s="1"/>
  <c r="K18" i="8" l="1"/>
  <c r="K22" i="8" s="1"/>
</calcChain>
</file>

<file path=xl/sharedStrings.xml><?xml version="1.0" encoding="utf-8"?>
<sst xmlns="http://schemas.openxmlformats.org/spreadsheetml/2006/main" count="278" uniqueCount="191">
  <si>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</si>
  <si>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</si>
  <si>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</si>
  <si>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</si>
  <si>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</si>
  <si>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</si>
  <si>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</si>
  <si>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</si>
  <si>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</si>
  <si>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</si>
  <si>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</si>
  <si>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</si>
  <si>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</si>
  <si>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</si>
  <si>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</si>
  <si>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</si>
  <si>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</si>
  <si>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</si>
  <si>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</si>
  <si>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</si>
  <si>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</si>
  <si>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</si>
  <si>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</si>
  <si>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</si>
  <si>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</si>
  <si>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</si>
  <si>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</si>
  <si>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</si>
  <si>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</si>
  <si>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</si>
  <si>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</si>
  <si>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</si>
  <si>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</si>
  <si>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</si>
  <si>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</si>
  <si>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</si>
  <si>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</si>
  <si>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</si>
  <si>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</si>
  <si>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</si>
  <si>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</si>
  <si>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</si>
  <si>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</si>
  <si>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</si>
  <si>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</si>
  <si>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</si>
  <si>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</si>
  <si>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</si>
  <si>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</si>
  <si>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</si>
  <si>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</si>
  <si>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</si>
  <si>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</si>
  <si>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</si>
  <si>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</si>
  <si>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</si>
  <si>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</si>
  <si>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</si>
  <si>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</si>
  <si>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</si>
  <si>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</si>
  <si>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</si>
  <si>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</si>
  <si>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</si>
  <si>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</si>
  <si>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</si>
  <si>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</si>
  <si>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</si>
  <si>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</si>
  <si>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</si>
  <si>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</si>
  <si>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</si>
  <si>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</si>
  <si>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</si>
  <si>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</si>
  <si>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</si>
  <si>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</si>
  <si>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</si>
  <si>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</si>
  <si>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</si>
  <si>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</si>
  <si>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</si>
  <si>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</si>
  <si>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</si>
  <si>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</si>
  <si>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</si>
  <si>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</si>
  <si>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Repayment of long-term loans</t>
  </si>
  <si>
    <t xml:space="preserve">Property and equipment </t>
  </si>
  <si>
    <t>Interest paid</t>
  </si>
  <si>
    <t xml:space="preserve">   from financial institutions</t>
  </si>
  <si>
    <t>Acquisition of intangible assets</t>
  </si>
  <si>
    <t xml:space="preserve">   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</si>
  <si>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</si>
  <si>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</si>
  <si>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</si>
  <si>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</si>
  <si>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Deferred tax assets</t>
  </si>
  <si>
    <t>Bank overdrafts and short-term loans from</t>
  </si>
  <si>
    <t xml:space="preserve">   financial institutions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</si>
  <si>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</si>
  <si>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</si>
  <si>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</si>
  <si>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</si>
  <si>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</si>
  <si>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</si>
  <si>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</si>
  <si>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</si>
  <si>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</si>
  <si>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</si>
  <si>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>Total other comprehensive income for the period</t>
  </si>
  <si>
    <t xml:space="preserve">      of transfer to cost of sales</t>
  </si>
  <si>
    <t xml:space="preserve">   Decrease in property development costs as a result</t>
  </si>
  <si>
    <t>Interest income</t>
  </si>
  <si>
    <t>Acquisition of equipment</t>
  </si>
  <si>
    <t>Cost of sales</t>
  </si>
  <si>
    <t>Selling and distribution expenses</t>
  </si>
  <si>
    <t>Shareholder's equity</t>
  </si>
  <si>
    <t xml:space="preserve">   Accounts payable for construction</t>
  </si>
  <si>
    <t>Costs to obtain contracts with customers</t>
  </si>
  <si>
    <t>Net increase in cash and cash equivalents</t>
  </si>
  <si>
    <t xml:space="preserve">   Costs to obtain contracts with customers</t>
  </si>
  <si>
    <t>Balance as at 1 January 2020</t>
  </si>
  <si>
    <t>2020</t>
  </si>
  <si>
    <t>Current portion of long-term lease liabilities</t>
  </si>
  <si>
    <t>Short-term loan from related party</t>
  </si>
  <si>
    <t>Rental income</t>
  </si>
  <si>
    <t>Revenue from contracts with customers</t>
  </si>
  <si>
    <t xml:space="preserve">Cost of rental </t>
  </si>
  <si>
    <t xml:space="preserve">   Advance received from customers</t>
  </si>
  <si>
    <t>Increase in short-term loan from related party</t>
  </si>
  <si>
    <t>Repayment of short-term loan from related party</t>
  </si>
  <si>
    <t>Repayment of lease liabilities</t>
  </si>
  <si>
    <t>JAS Asset Public Company Limited</t>
  </si>
  <si>
    <t>Advance received from customers</t>
  </si>
  <si>
    <t>Long-term lease liabilities - net of current portion</t>
  </si>
  <si>
    <t>Reversal of impairment of assets</t>
  </si>
  <si>
    <t xml:space="preserve">   Decrease in fair value of investment properties</t>
  </si>
  <si>
    <t>The accompanying notes to the interim financial statements are an integral part of the financial statements.</t>
  </si>
  <si>
    <t xml:space="preserve">   Reversal of allowance for impairment of assets</t>
  </si>
  <si>
    <t>Proceeds from sales of equipment</t>
  </si>
  <si>
    <t>Balance as at 30 June 2020</t>
  </si>
  <si>
    <t xml:space="preserve">       994,160,212 ordinary shares of Baht 1 each </t>
  </si>
  <si>
    <t>Cash received from long-term loans</t>
  </si>
  <si>
    <t xml:space="preserve">   Lease liabilities</t>
  </si>
  <si>
    <t xml:space="preserve">   Rental reduction</t>
  </si>
  <si>
    <t xml:space="preserve">   Interest expenses recorded as cost of project</t>
  </si>
  <si>
    <t>Debentures - net of current portion</t>
  </si>
  <si>
    <t>As at 30 June 2021</t>
  </si>
  <si>
    <t>30 June 2021</t>
  </si>
  <si>
    <t>31 December 2020</t>
  </si>
  <si>
    <t>For the six-month period ended 30 June 2021</t>
  </si>
  <si>
    <t>Balance as at 1 January 2021</t>
  </si>
  <si>
    <t>Balance as at 30 June 2021</t>
  </si>
  <si>
    <t>For the three-month period ended 30 June 2021</t>
  </si>
  <si>
    <t>2021</t>
  </si>
  <si>
    <t>2, 3</t>
  </si>
  <si>
    <t>2, 9</t>
  </si>
  <si>
    <t xml:space="preserve">          of Baht 1 each) </t>
  </si>
  <si>
    <t xml:space="preserve">      (31 December 2020: 793,807,290 ordinary shares </t>
  </si>
  <si>
    <t xml:space="preserve">      929,068,467 ordinary shares of Baht 1 each </t>
  </si>
  <si>
    <t>Loss on fair value adjustment of investment properties</t>
  </si>
  <si>
    <t>Operating profit</t>
  </si>
  <si>
    <t>Finance income</t>
  </si>
  <si>
    <t>Profit before income tax expenses</t>
  </si>
  <si>
    <t>Tax income (expenses)</t>
  </si>
  <si>
    <t>Basic earnings per share</t>
  </si>
  <si>
    <t xml:space="preserve">   Profit attributable to equity holders of the Company</t>
  </si>
  <si>
    <t xml:space="preserve">Issuance of ordinary shares from exercise </t>
  </si>
  <si>
    <t xml:space="preserve">   of warrant (Note 13)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</si>
  <si>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</si>
  <si>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</si>
  <si>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</si>
  <si>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Bad debts</t>
  </si>
  <si>
    <r>
      <rPr>
        <sz val="11"/>
        <color theme="1"/>
        <rFont val="Arial"/>
        <family val="2"/>
      </rPr>
      <t xml:space="preserve">   Gain (loss) </t>
    </r>
    <r>
      <rPr>
        <sz val="11"/>
        <rFont val="Arial"/>
        <family val="2"/>
      </rPr>
      <t>on disposal/write-off equipment</t>
    </r>
  </si>
  <si>
    <t xml:space="preserve">   Rental income from amortisation of deposits received from lessees</t>
  </si>
  <si>
    <t xml:space="preserve">   Finance income</t>
  </si>
  <si>
    <t xml:space="preserve">   Finance cost</t>
  </si>
  <si>
    <t>Increase in investment properties</t>
  </si>
  <si>
    <t>Decrease in short-term loan</t>
  </si>
  <si>
    <t>Diluted earnings per share</t>
  </si>
  <si>
    <t>Dividend paid</t>
  </si>
  <si>
    <t>Investment properties</t>
  </si>
  <si>
    <t>Dividend paid (Note 19)</t>
  </si>
  <si>
    <t>Net cash flows from operating activities</t>
  </si>
  <si>
    <t>Net cash flows from financing activities</t>
  </si>
  <si>
    <t>Cash received from share subscription from exercise of warrants</t>
  </si>
  <si>
    <t xml:space="preserve">   Deposit measured at fair value recorded as cost of project</t>
  </si>
  <si>
    <t>Increase in advance for construction work</t>
  </si>
  <si>
    <t>Increase in bank overdrafts and short-term loans</t>
  </si>
  <si>
    <t xml:space="preserve">   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</si>
</sst>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0_);_(* \(#,##0.000\);_(* &quot;-&quot;_);_(@_)"/>
    <numFmt numFmtId="209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41" fontId="105" fillId="0" borderId="0" xfId="0" applyNumberFormat="1" applyFont="1" applyFill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43" fontId="2" fillId="0" borderId="0" xfId="444" applyFont="1" applyFill="1" applyAlignment="1">
      <alignment horizontal="right" vertical="center"/>
    </xf>
    <xf numFmtId="164" fontId="2" fillId="0" borderId="0" xfId="444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41" fontId="104" fillId="0" borderId="2" xfId="0" applyNumberFormat="1" applyFont="1" applyFill="1" applyBorder="1" applyAlignment="1">
      <alignment horizontal="right" vertical="center"/>
    </xf>
    <xf numFmtId="208" fontId="2" fillId="0" borderId="0" xfId="0" applyNumberFormat="1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2" fillId="0" borderId="0" xfId="3" applyFont="1" applyFill="1" applyAlignment="1">
      <alignment horizontal="distributed" vertical="center"/>
    </xf>
    <xf numFmtId="0" fontId="2" fillId="0" borderId="0" xfId="3" applyFont="1" applyFill="1" applyAlignment="1">
      <alignment horizontal="right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37" fontId="1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distributed" vertical="center"/>
    </xf>
    <xf numFmtId="0" fontId="2" fillId="0" borderId="1" xfId="3" applyFont="1" applyFill="1" applyBorder="1" applyAlignment="1">
      <alignment horizontal="center" vertical="center"/>
    </xf>
    <xf numFmtId="0" fontId="1" fillId="0" borderId="0" xfId="3" applyFont="1" applyFill="1" applyAlignment="1">
      <alignment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distributed" vertical="center"/>
    </xf>
    <xf numFmtId="167" fontId="1" fillId="0" borderId="0" xfId="5" applyFont="1" applyFill="1" applyAlignment="1">
      <alignment vertical="center"/>
    </xf>
    <xf numFmtId="41" fontId="2" fillId="0" borderId="0" xfId="3" applyNumberFormat="1" applyFont="1" applyFill="1" applyAlignment="1">
      <alignment horizontal="center" vertical="center"/>
    </xf>
    <xf numFmtId="209" fontId="2" fillId="0" borderId="4" xfId="0" quotePrefix="1" applyNumberFormat="1" applyFont="1" applyFill="1" applyBorder="1" applyAlignment="1">
      <alignment horizontal="right" vertical="center"/>
    </xf>
    <xf numFmtId="209" fontId="2" fillId="0" borderId="0" xfId="0" applyNumberFormat="1" applyFont="1" applyFill="1" applyAlignment="1">
      <alignment horizontal="right" vertical="center"/>
    </xf>
    <xf numFmtId="209" fontId="2" fillId="0" borderId="0" xfId="0" quotePrefix="1" applyNumberFormat="1" applyFont="1" applyFill="1" applyBorder="1" applyAlignment="1">
      <alignment horizontal="right" vertical="center"/>
    </xf>
    <xf numFmtId="209" fontId="2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1" xfId="3" applyFont="1" applyFill="1" applyBorder="1" applyAlignment="1">
      <alignment horizontal="center" vertical="center"/>
    </xf>
  </cellXfs>
  <cellStyles count="445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" xfId="444" builtinId="3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7"/>
  <sheetViews>
    <sheetView showGridLines="0" view="pageBreakPreview" topLeftCell="A70" zoomScale="77" zoomScaleNormal="70" zoomScaleSheetLayoutView="77" workbookViewId="0">
      <selection activeCell="E45" sqref="E45"/>
    </sheetView>
  </sheetViews>
  <sheetFormatPr defaultColWidth="10.7109375" defaultRowHeight="21.75" customHeight="1"/>
  <cols>
    <col min="1" max="1" width="52.7109375" style="31" customWidth="1"/>
    <col min="2" max="2" width="1.7109375" style="6" customWidth="1"/>
    <col min="3" max="3" width="5.7109375" style="31" customWidth="1"/>
    <col min="4" max="4" width="1.7109375" style="6" customWidth="1"/>
    <col min="5" max="5" width="18.7109375" style="6" customWidth="1"/>
    <col min="6" max="6" width="1.7109375" style="6" customWidth="1"/>
    <col min="7" max="7" width="18.7109375" style="6" customWidth="1"/>
    <col min="8" max="8" width="1.7109375" style="6" customWidth="1"/>
    <col min="9" max="9" width="20.28515625" style="6" customWidth="1"/>
    <col min="10" max="16384" width="10.7109375" style="6"/>
  </cols>
  <sheetData>
    <row r="1" spans="1:7" s="3" customFormat="1" ht="21.75" customHeight="1">
      <c r="A1" s="1" t="s">
        <v>133</v>
      </c>
      <c r="B1" s="28"/>
      <c r="C1" s="19"/>
      <c r="D1" s="10"/>
      <c r="E1" s="10"/>
      <c r="F1" s="10"/>
      <c r="G1" s="10"/>
    </row>
    <row r="2" spans="1:7" s="3" customFormat="1" ht="21.75" customHeight="1">
      <c r="A2" s="1" t="s">
        <v>53</v>
      </c>
      <c r="B2" s="10"/>
      <c r="C2" s="19"/>
      <c r="D2" s="10"/>
      <c r="E2" s="10"/>
      <c r="F2" s="10"/>
      <c r="G2" s="10"/>
    </row>
    <row r="3" spans="1:7" s="3" customFormat="1" ht="21.75" customHeight="1">
      <c r="A3" s="4" t="s">
        <v>148</v>
      </c>
      <c r="B3" s="10"/>
      <c r="C3" s="19"/>
      <c r="D3" s="10"/>
      <c r="E3" s="10"/>
      <c r="F3" s="10"/>
      <c r="G3" s="10"/>
    </row>
    <row r="4" spans="1:7" s="3" customFormat="1" ht="21.75" customHeight="1">
      <c r="B4" s="10"/>
      <c r="C4" s="19"/>
      <c r="D4" s="10"/>
      <c r="E4" s="10"/>
      <c r="F4" s="10"/>
      <c r="G4" s="5" t="s">
        <v>105</v>
      </c>
    </row>
    <row r="5" spans="1:7" ht="21.75" customHeight="1">
      <c r="C5" s="34" t="s">
        <v>0</v>
      </c>
      <c r="D5" s="33"/>
      <c r="E5" s="35" t="s">
        <v>149</v>
      </c>
      <c r="F5" s="33"/>
      <c r="G5" s="35" t="s">
        <v>150</v>
      </c>
    </row>
    <row r="6" spans="1:7" ht="21.75" customHeight="1">
      <c r="C6" s="34"/>
      <c r="D6" s="33"/>
      <c r="E6" s="47" t="s">
        <v>100</v>
      </c>
      <c r="F6" s="33"/>
      <c r="G6" s="47" t="s">
        <v>102</v>
      </c>
    </row>
    <row r="7" spans="1:7" ht="21.75" customHeight="1">
      <c r="C7" s="34"/>
      <c r="D7" s="33"/>
      <c r="E7" s="47" t="s">
        <v>101</v>
      </c>
      <c r="F7" s="33"/>
      <c r="G7" s="35"/>
    </row>
    <row r="8" spans="1:7" ht="21.75" customHeight="1">
      <c r="A8" s="1" t="s">
        <v>1</v>
      </c>
      <c r="C8" s="7"/>
      <c r="D8" s="7"/>
    </row>
    <row r="9" spans="1:7" ht="21.75" customHeight="1">
      <c r="A9" s="1" t="s">
        <v>2</v>
      </c>
      <c r="C9" s="7"/>
      <c r="D9" s="7"/>
    </row>
    <row r="10" spans="1:7" ht="21.75" customHeight="1">
      <c r="A10" s="8" t="s">
        <v>3</v>
      </c>
      <c r="B10" s="9"/>
      <c r="C10" s="7"/>
      <c r="D10" s="7"/>
      <c r="E10" s="30">
        <v>7069</v>
      </c>
      <c r="F10" s="30">
        <v>5806</v>
      </c>
      <c r="G10" s="30">
        <v>6554</v>
      </c>
    </row>
    <row r="11" spans="1:7" ht="21.75" customHeight="1">
      <c r="A11" s="8" t="s">
        <v>48</v>
      </c>
      <c r="C11" s="7" t="s">
        <v>156</v>
      </c>
      <c r="D11" s="7"/>
      <c r="E11" s="30">
        <v>79319</v>
      </c>
      <c r="F11" s="50">
        <v>62434</v>
      </c>
      <c r="G11" s="30">
        <v>40981</v>
      </c>
    </row>
    <row r="12" spans="1:7" ht="21.75" customHeight="1">
      <c r="A12" s="8" t="s">
        <v>86</v>
      </c>
      <c r="C12" s="7">
        <v>4</v>
      </c>
      <c r="D12" s="7"/>
      <c r="E12" s="30">
        <v>70786</v>
      </c>
      <c r="F12" s="50">
        <v>139068</v>
      </c>
      <c r="G12" s="30">
        <v>91053</v>
      </c>
    </row>
    <row r="13" spans="1:7" ht="21.75" customHeight="1">
      <c r="A13" s="8" t="s">
        <v>58</v>
      </c>
      <c r="B13" s="3"/>
      <c r="C13" s="7"/>
      <c r="D13" s="7"/>
      <c r="E13" s="30">
        <v>19769</v>
      </c>
      <c r="F13" s="30">
        <v>25328</v>
      </c>
      <c r="G13" s="30">
        <v>17202</v>
      </c>
    </row>
    <row r="14" spans="1:7" ht="21.75" customHeight="1">
      <c r="A14" s="8" t="s">
        <v>119</v>
      </c>
      <c r="B14" s="3"/>
      <c r="C14" s="7"/>
      <c r="D14" s="7"/>
      <c r="E14" s="30">
        <v>99</v>
      </c>
      <c r="F14" s="30">
        <v>197</v>
      </c>
      <c r="G14" s="30">
        <v>120</v>
      </c>
    </row>
    <row r="15" spans="1:7" ht="21.75" customHeight="1">
      <c r="A15" s="8" t="s">
        <v>4</v>
      </c>
      <c r="C15" s="7">
        <v>2</v>
      </c>
      <c r="D15" s="7"/>
      <c r="E15" s="30">
        <v>10704</v>
      </c>
      <c r="F15" s="30">
        <v>8533</v>
      </c>
      <c r="G15" s="30">
        <v>10376</v>
      </c>
    </row>
    <row r="16" spans="1:7" ht="21.75" customHeight="1">
      <c r="A16" s="1" t="s">
        <v>5</v>
      </c>
      <c r="C16" s="7"/>
      <c r="D16" s="7"/>
      <c r="E16" s="51">
        <f>SUM(E10:E15)</f>
        <v>187746</v>
      </c>
      <c r="F16" s="30"/>
      <c r="G16" s="51">
        <f>SUM(G10:G15)</f>
        <v>166286</v>
      </c>
    </row>
    <row r="17" spans="1:8" ht="21.75" customHeight="1">
      <c r="A17" s="1" t="s">
        <v>6</v>
      </c>
      <c r="C17" s="7"/>
      <c r="D17" s="7"/>
      <c r="E17" s="30"/>
      <c r="F17" s="30"/>
      <c r="G17" s="30"/>
    </row>
    <row r="18" spans="1:8" ht="21.75" customHeight="1">
      <c r="A18" s="8" t="s">
        <v>60</v>
      </c>
      <c r="C18" s="7">
        <v>2</v>
      </c>
      <c r="D18" s="7"/>
      <c r="E18" s="30">
        <v>96591</v>
      </c>
      <c r="F18" s="30"/>
      <c r="G18" s="30">
        <v>110077</v>
      </c>
    </row>
    <row r="19" spans="1:8" ht="21.75" customHeight="1">
      <c r="A19" s="8" t="s">
        <v>182</v>
      </c>
      <c r="C19" s="7">
        <v>5</v>
      </c>
      <c r="D19" s="7"/>
      <c r="E19" s="30">
        <v>3119498</v>
      </c>
      <c r="F19" s="30"/>
      <c r="G19" s="30">
        <v>2904403</v>
      </c>
    </row>
    <row r="20" spans="1:8" ht="21.75" customHeight="1">
      <c r="A20" s="8" t="s">
        <v>88</v>
      </c>
      <c r="B20" s="3"/>
      <c r="C20" s="7">
        <v>6</v>
      </c>
      <c r="D20" s="7"/>
      <c r="E20" s="30">
        <v>29857</v>
      </c>
      <c r="F20" s="30"/>
      <c r="G20" s="30">
        <v>31780</v>
      </c>
    </row>
    <row r="21" spans="1:8" ht="21.75" customHeight="1">
      <c r="A21" s="8" t="s">
        <v>55</v>
      </c>
      <c r="B21" s="3"/>
      <c r="C21" s="7">
        <v>7</v>
      </c>
      <c r="D21" s="7"/>
      <c r="E21" s="30">
        <v>1998</v>
      </c>
      <c r="F21" s="30"/>
      <c r="G21" s="30">
        <v>2404</v>
      </c>
    </row>
    <row r="22" spans="1:8" ht="21.75" customHeight="1">
      <c r="A22" s="8" t="s">
        <v>62</v>
      </c>
      <c r="C22" s="7"/>
      <c r="D22" s="7"/>
      <c r="E22" s="30">
        <v>20779</v>
      </c>
      <c r="F22" s="30"/>
      <c r="G22" s="30">
        <v>0</v>
      </c>
      <c r="H22" s="30"/>
    </row>
    <row r="23" spans="1:8" ht="21.75" customHeight="1">
      <c r="A23" s="8" t="s">
        <v>97</v>
      </c>
      <c r="B23" s="3"/>
      <c r="C23" s="7"/>
      <c r="D23" s="7"/>
      <c r="E23" s="30">
        <v>16942</v>
      </c>
      <c r="G23" s="30">
        <v>20733</v>
      </c>
    </row>
    <row r="24" spans="1:8" ht="21.75" customHeight="1">
      <c r="A24" s="8" t="s">
        <v>7</v>
      </c>
      <c r="B24" s="3"/>
      <c r="C24" s="7"/>
      <c r="D24" s="7"/>
      <c r="E24" s="52">
        <v>1829</v>
      </c>
      <c r="F24" s="30"/>
      <c r="G24" s="52">
        <v>1933</v>
      </c>
    </row>
    <row r="25" spans="1:8" ht="21.75" customHeight="1">
      <c r="A25" s="1" t="s">
        <v>8</v>
      </c>
      <c r="C25" s="7"/>
      <c r="D25" s="7"/>
      <c r="E25" s="30">
        <f>SUM(E18:E24)</f>
        <v>3287494</v>
      </c>
      <c r="F25" s="30"/>
      <c r="G25" s="30">
        <f>SUM(G18:G24)</f>
        <v>3071330</v>
      </c>
    </row>
    <row r="26" spans="1:8" ht="21.75" customHeight="1" thickBot="1">
      <c r="A26" s="1" t="s">
        <v>9</v>
      </c>
      <c r="D26" s="31"/>
      <c r="E26" s="53">
        <f>E25+E16</f>
        <v>3475240</v>
      </c>
      <c r="F26" s="30"/>
      <c r="G26" s="53">
        <f>G25+G16</f>
        <v>3237616</v>
      </c>
    </row>
    <row r="27" spans="1:8" ht="21.75" customHeight="1" thickTop="1"/>
    <row r="28" spans="1:8" ht="21.75" customHeight="1">
      <c r="A28" s="13" t="s">
        <v>138</v>
      </c>
      <c r="B28" s="9"/>
      <c r="E28" s="17"/>
      <c r="F28" s="17"/>
      <c r="G28" s="17"/>
    </row>
    <row r="29" spans="1:8" s="3" customFormat="1" ht="21.75" customHeight="1">
      <c r="A29" s="1" t="s">
        <v>133</v>
      </c>
      <c r="B29" s="28"/>
      <c r="C29" s="19"/>
      <c r="D29" s="10"/>
      <c r="E29" s="6"/>
      <c r="F29" s="6"/>
      <c r="G29" s="6"/>
    </row>
    <row r="30" spans="1:8" s="3" customFormat="1" ht="21.75" customHeight="1">
      <c r="A30" s="1" t="s">
        <v>54</v>
      </c>
      <c r="B30" s="10"/>
      <c r="C30" s="19"/>
      <c r="D30" s="10"/>
      <c r="E30" s="6"/>
      <c r="F30" s="6"/>
      <c r="G30" s="6"/>
    </row>
    <row r="31" spans="1:8" s="3" customFormat="1" ht="21.75" customHeight="1">
      <c r="A31" s="4" t="s">
        <v>148</v>
      </c>
      <c r="B31" s="10"/>
      <c r="C31" s="19"/>
      <c r="D31" s="10"/>
      <c r="E31" s="10"/>
      <c r="F31" s="10"/>
      <c r="G31" s="10"/>
    </row>
    <row r="32" spans="1:8" s="3" customFormat="1" ht="21.75" customHeight="1">
      <c r="B32" s="10"/>
      <c r="C32" s="19"/>
      <c r="D32" s="10"/>
      <c r="E32" s="10"/>
      <c r="F32" s="10"/>
      <c r="G32" s="5" t="s">
        <v>105</v>
      </c>
    </row>
    <row r="33" spans="1:7" ht="21.75" customHeight="1">
      <c r="C33" s="34" t="s">
        <v>0</v>
      </c>
      <c r="D33" s="33"/>
      <c r="E33" s="35" t="s">
        <v>149</v>
      </c>
      <c r="F33" s="33"/>
      <c r="G33" s="35" t="s">
        <v>150</v>
      </c>
    </row>
    <row r="34" spans="1:7" ht="21.75" customHeight="1">
      <c r="C34" s="34"/>
      <c r="D34" s="33"/>
      <c r="E34" s="47" t="s">
        <v>100</v>
      </c>
      <c r="F34" s="33"/>
      <c r="G34" s="47" t="s">
        <v>102</v>
      </c>
    </row>
    <row r="35" spans="1:7" ht="21.75" customHeight="1">
      <c r="C35" s="34"/>
      <c r="D35" s="33"/>
      <c r="E35" s="47" t="s">
        <v>101</v>
      </c>
      <c r="F35" s="33"/>
      <c r="G35" s="35"/>
    </row>
    <row r="36" spans="1:7" ht="21.75" customHeight="1">
      <c r="A36" s="1" t="s">
        <v>10</v>
      </c>
      <c r="C36" s="7"/>
      <c r="D36" s="7"/>
    </row>
    <row r="37" spans="1:7" ht="21.75" customHeight="1">
      <c r="A37" s="1" t="s">
        <v>11</v>
      </c>
      <c r="C37" s="7"/>
      <c r="D37" s="7"/>
    </row>
    <row r="38" spans="1:7" ht="21.75" customHeight="1">
      <c r="A38" s="8" t="s">
        <v>98</v>
      </c>
      <c r="C38" s="7"/>
      <c r="D38" s="7"/>
    </row>
    <row r="39" spans="1:7" ht="21.75" customHeight="1">
      <c r="A39" s="8" t="s">
        <v>99</v>
      </c>
      <c r="C39" s="7">
        <v>8</v>
      </c>
      <c r="D39" s="7"/>
      <c r="E39" s="6">
        <v>123195</v>
      </c>
      <c r="G39" s="6">
        <v>118641</v>
      </c>
    </row>
    <row r="40" spans="1:7" ht="21.75" customHeight="1">
      <c r="A40" s="8" t="s">
        <v>49</v>
      </c>
      <c r="C40" s="7" t="s">
        <v>157</v>
      </c>
      <c r="D40" s="7"/>
      <c r="E40" s="10">
        <v>61162</v>
      </c>
      <c r="F40" s="10"/>
      <c r="G40" s="10">
        <v>56192</v>
      </c>
    </row>
    <row r="41" spans="1:7" ht="21.75" customHeight="1">
      <c r="A41" s="8" t="s">
        <v>61</v>
      </c>
      <c r="C41" s="7"/>
      <c r="D41" s="7"/>
      <c r="E41" s="10">
        <v>8985</v>
      </c>
      <c r="F41" s="10"/>
      <c r="G41" s="10">
        <v>9697</v>
      </c>
    </row>
    <row r="42" spans="1:7" ht="21.75" customHeight="1">
      <c r="A42" s="8" t="s">
        <v>134</v>
      </c>
      <c r="C42" s="7"/>
      <c r="D42" s="7"/>
      <c r="E42" s="10">
        <v>214</v>
      </c>
      <c r="F42" s="10"/>
      <c r="G42" s="10">
        <v>214</v>
      </c>
    </row>
    <row r="43" spans="1:7" ht="21.75" customHeight="1">
      <c r="A43" s="8" t="s">
        <v>79</v>
      </c>
      <c r="C43" s="7">
        <v>10</v>
      </c>
      <c r="D43" s="7"/>
      <c r="E43" s="30">
        <v>96047</v>
      </c>
      <c r="F43" s="30"/>
      <c r="G43" s="6">
        <v>112394</v>
      </c>
    </row>
    <row r="44" spans="1:7" ht="21.75" customHeight="1">
      <c r="A44" s="8" t="s">
        <v>124</v>
      </c>
      <c r="C44" s="7">
        <v>11</v>
      </c>
      <c r="D44" s="7"/>
      <c r="E44" s="30">
        <v>123240</v>
      </c>
      <c r="F44" s="30"/>
      <c r="G44" s="10">
        <v>105165</v>
      </c>
    </row>
    <row r="45" spans="1:7" ht="21.75" customHeight="1">
      <c r="A45" s="8" t="s">
        <v>125</v>
      </c>
      <c r="C45" s="7">
        <v>2</v>
      </c>
      <c r="D45" s="7"/>
      <c r="E45" s="30">
        <v>15000</v>
      </c>
      <c r="F45" s="30"/>
      <c r="G45" s="30">
        <v>113000</v>
      </c>
    </row>
    <row r="46" spans="1:7" ht="21.75" customHeight="1">
      <c r="A46" s="8" t="s">
        <v>12</v>
      </c>
      <c r="C46" s="7"/>
      <c r="D46" s="7"/>
      <c r="E46" s="10">
        <v>9366</v>
      </c>
      <c r="F46" s="10"/>
      <c r="G46" s="30">
        <v>14928</v>
      </c>
    </row>
    <row r="47" spans="1:7" ht="21.75" customHeight="1">
      <c r="A47" s="1" t="s">
        <v>13</v>
      </c>
      <c r="C47" s="7"/>
      <c r="D47" s="7"/>
      <c r="E47" s="11">
        <f>SUM(E39:E46)</f>
        <v>437209</v>
      </c>
      <c r="F47" s="10"/>
      <c r="G47" s="11">
        <f>SUM(G39:G46)</f>
        <v>530231</v>
      </c>
    </row>
    <row r="48" spans="1:7" ht="21.75" customHeight="1">
      <c r="A48" s="1" t="s">
        <v>14</v>
      </c>
      <c r="C48" s="7"/>
      <c r="D48" s="7"/>
      <c r="E48" s="10"/>
      <c r="F48" s="10"/>
    </row>
    <row r="49" spans="1:8" ht="21.75" customHeight="1">
      <c r="A49" s="8" t="s">
        <v>80</v>
      </c>
      <c r="C49" s="7">
        <v>10</v>
      </c>
      <c r="D49" s="7"/>
      <c r="E49" s="30">
        <v>414598</v>
      </c>
      <c r="F49" s="10"/>
      <c r="G49" s="30">
        <v>371685</v>
      </c>
    </row>
    <row r="50" spans="1:8" ht="21.75" customHeight="1">
      <c r="A50" s="8" t="s">
        <v>135</v>
      </c>
      <c r="C50" s="7">
        <v>11</v>
      </c>
      <c r="D50" s="7"/>
      <c r="E50" s="30">
        <v>693286</v>
      </c>
      <c r="F50" s="30"/>
      <c r="G50" s="10">
        <v>694094</v>
      </c>
    </row>
    <row r="51" spans="1:8" ht="21.75" customHeight="1">
      <c r="A51" s="8" t="s">
        <v>147</v>
      </c>
      <c r="C51" s="7">
        <v>12</v>
      </c>
      <c r="D51" s="7"/>
      <c r="E51" s="30">
        <v>195688</v>
      </c>
      <c r="F51" s="10"/>
      <c r="G51" s="10">
        <v>194854</v>
      </c>
    </row>
    <row r="52" spans="1:8" ht="21.75" customHeight="1">
      <c r="A52" s="8" t="s">
        <v>45</v>
      </c>
      <c r="C52" s="7"/>
      <c r="D52" s="7"/>
      <c r="E52" s="10">
        <v>488</v>
      </c>
      <c r="F52" s="10"/>
      <c r="G52" s="10">
        <v>431</v>
      </c>
    </row>
    <row r="53" spans="1:8" ht="21.75" customHeight="1">
      <c r="A53" s="8" t="s">
        <v>77</v>
      </c>
      <c r="C53" s="7">
        <v>2</v>
      </c>
      <c r="D53" s="7"/>
      <c r="E53" s="10">
        <v>85592</v>
      </c>
      <c r="F53" s="10"/>
      <c r="G53" s="10">
        <v>83436</v>
      </c>
      <c r="H53" s="26"/>
    </row>
    <row r="54" spans="1:8" ht="21.75" customHeight="1">
      <c r="A54" s="8" t="s">
        <v>15</v>
      </c>
      <c r="C54" s="7"/>
      <c r="D54" s="7"/>
      <c r="E54" s="27">
        <v>24718</v>
      </c>
      <c r="F54" s="10"/>
      <c r="G54" s="27">
        <v>25093</v>
      </c>
    </row>
    <row r="55" spans="1:8" ht="21.75" customHeight="1">
      <c r="A55" s="1" t="s">
        <v>16</v>
      </c>
      <c r="C55" s="7"/>
      <c r="D55" s="7"/>
      <c r="E55" s="10">
        <f>SUM(E49:E54)</f>
        <v>1414370</v>
      </c>
      <c r="F55" s="10"/>
      <c r="G55" s="10">
        <f>SUM(G49:G54)</f>
        <v>1369593</v>
      </c>
    </row>
    <row r="56" spans="1:8" ht="21.75" customHeight="1">
      <c r="A56" s="1" t="s">
        <v>17</v>
      </c>
      <c r="D56" s="31"/>
      <c r="E56" s="11">
        <f>E55+E47</f>
        <v>1851579</v>
      </c>
      <c r="F56" s="10"/>
      <c r="G56" s="11">
        <f>G55+G47</f>
        <v>1899824</v>
      </c>
    </row>
    <row r="57" spans="1:8" ht="21.75" customHeight="1">
      <c r="A57" s="1"/>
      <c r="D57" s="31"/>
      <c r="F57" s="14"/>
      <c r="G57" s="14"/>
    </row>
    <row r="58" spans="1:8" ht="21.75" customHeight="1">
      <c r="A58" s="13" t="s">
        <v>138</v>
      </c>
      <c r="B58" s="9"/>
      <c r="E58" s="17"/>
      <c r="F58" s="17"/>
      <c r="G58" s="17"/>
    </row>
    <row r="59" spans="1:8" s="3" customFormat="1" ht="21.75" customHeight="1">
      <c r="A59" s="1" t="s">
        <v>133</v>
      </c>
      <c r="B59" s="28"/>
      <c r="C59" s="19"/>
      <c r="D59" s="10"/>
      <c r="E59" s="6"/>
      <c r="F59" s="6"/>
      <c r="G59" s="6"/>
    </row>
    <row r="60" spans="1:8" s="3" customFormat="1" ht="21.75" customHeight="1">
      <c r="A60" s="1" t="s">
        <v>54</v>
      </c>
      <c r="B60" s="10"/>
      <c r="C60" s="19"/>
      <c r="D60" s="10"/>
      <c r="E60" s="6"/>
      <c r="F60" s="6"/>
      <c r="G60" s="6"/>
    </row>
    <row r="61" spans="1:8" s="3" customFormat="1" ht="21.75" customHeight="1">
      <c r="A61" s="4" t="s">
        <v>148</v>
      </c>
      <c r="B61" s="10"/>
      <c r="C61" s="19"/>
      <c r="D61" s="10"/>
      <c r="E61" s="10"/>
      <c r="F61" s="10"/>
      <c r="G61" s="10"/>
    </row>
    <row r="62" spans="1:8" s="3" customFormat="1" ht="21.75" customHeight="1">
      <c r="B62" s="10"/>
      <c r="C62" s="19"/>
      <c r="D62" s="10"/>
      <c r="E62" s="10"/>
      <c r="F62" s="10"/>
      <c r="G62" s="5" t="s">
        <v>105</v>
      </c>
    </row>
    <row r="63" spans="1:8" ht="21.75" customHeight="1">
      <c r="C63" s="34" t="s">
        <v>0</v>
      </c>
      <c r="D63" s="33"/>
      <c r="E63" s="35" t="s">
        <v>149</v>
      </c>
      <c r="F63" s="33"/>
      <c r="G63" s="35" t="s">
        <v>150</v>
      </c>
    </row>
    <row r="64" spans="1:8" ht="21.75" customHeight="1">
      <c r="C64" s="34"/>
      <c r="D64" s="33"/>
      <c r="E64" s="47" t="s">
        <v>100</v>
      </c>
      <c r="F64" s="33"/>
      <c r="G64" s="47" t="s">
        <v>102</v>
      </c>
    </row>
    <row r="65" spans="1:7" ht="21.75" customHeight="1">
      <c r="C65" s="34"/>
      <c r="D65" s="33"/>
      <c r="E65" s="47" t="s">
        <v>101</v>
      </c>
      <c r="F65" s="33"/>
      <c r="G65" s="35"/>
    </row>
    <row r="66" spans="1:7" ht="21.75" customHeight="1">
      <c r="A66" s="23" t="s">
        <v>117</v>
      </c>
      <c r="C66" s="34"/>
      <c r="D66" s="33"/>
      <c r="E66" s="47"/>
      <c r="F66" s="33"/>
      <c r="G66" s="35"/>
    </row>
    <row r="67" spans="1:7" ht="21.75" customHeight="1">
      <c r="A67" s="8" t="s">
        <v>18</v>
      </c>
      <c r="C67" s="7">
        <v>13</v>
      </c>
      <c r="D67" s="7"/>
      <c r="E67" s="14"/>
      <c r="F67" s="14"/>
      <c r="G67" s="14"/>
    </row>
    <row r="68" spans="1:7" ht="21.75" customHeight="1">
      <c r="A68" s="8" t="s">
        <v>19</v>
      </c>
      <c r="B68" s="9"/>
      <c r="C68" s="7"/>
      <c r="D68" s="7"/>
      <c r="E68" s="14"/>
      <c r="F68" s="14"/>
      <c r="G68" s="14"/>
    </row>
    <row r="69" spans="1:7" ht="21.75" customHeight="1" thickBot="1">
      <c r="A69" s="8" t="s">
        <v>142</v>
      </c>
      <c r="B69" s="3"/>
      <c r="C69" s="7"/>
      <c r="D69" s="7"/>
      <c r="E69" s="54">
        <v>994160</v>
      </c>
      <c r="F69" s="14"/>
      <c r="G69" s="54">
        <v>994160</v>
      </c>
    </row>
    <row r="70" spans="1:7" ht="21.75" customHeight="1" thickTop="1">
      <c r="A70" s="8" t="s">
        <v>20</v>
      </c>
      <c r="B70" s="9"/>
      <c r="C70" s="7"/>
      <c r="D70" s="7"/>
      <c r="E70" s="14"/>
      <c r="F70" s="14"/>
      <c r="G70" s="14"/>
    </row>
    <row r="71" spans="1:7" ht="21.75" customHeight="1">
      <c r="A71" s="8" t="s">
        <v>160</v>
      </c>
      <c r="B71" s="9"/>
      <c r="C71" s="7"/>
      <c r="D71" s="7"/>
      <c r="E71" s="14"/>
      <c r="F71" s="14"/>
      <c r="G71" s="14"/>
    </row>
    <row r="72" spans="1:7" ht="21.75" customHeight="1">
      <c r="A72" s="8" t="s">
        <v>159</v>
      </c>
      <c r="B72" s="9"/>
      <c r="C72" s="7"/>
      <c r="D72" s="7"/>
      <c r="E72" s="14"/>
      <c r="F72" s="14"/>
      <c r="G72" s="14"/>
    </row>
    <row r="73" spans="1:7" ht="21.75" customHeight="1">
      <c r="A73" s="8" t="s">
        <v>158</v>
      </c>
      <c r="B73" s="9"/>
      <c r="C73" s="7"/>
      <c r="D73" s="7"/>
      <c r="E73" s="14">
        <v>929068</v>
      </c>
      <c r="F73" s="14"/>
      <c r="G73" s="14">
        <v>793807</v>
      </c>
    </row>
    <row r="74" spans="1:7" ht="21.75" customHeight="1">
      <c r="A74" s="8" t="s">
        <v>70</v>
      </c>
      <c r="D74" s="31"/>
      <c r="E74" s="14">
        <v>464755</v>
      </c>
      <c r="F74" s="14"/>
      <c r="G74" s="14">
        <v>329494</v>
      </c>
    </row>
    <row r="75" spans="1:7" ht="21.75" customHeight="1">
      <c r="A75" s="8" t="s">
        <v>21</v>
      </c>
      <c r="B75" s="9"/>
      <c r="C75" s="7"/>
      <c r="D75" s="7"/>
      <c r="E75" s="14"/>
      <c r="F75" s="14"/>
      <c r="G75" s="14"/>
    </row>
    <row r="76" spans="1:7" ht="21.75" customHeight="1">
      <c r="A76" s="8" t="s">
        <v>71</v>
      </c>
      <c r="B76" s="3"/>
      <c r="C76" s="7"/>
      <c r="D76" s="7"/>
      <c r="E76" s="14">
        <v>41359</v>
      </c>
      <c r="F76" s="14"/>
      <c r="G76" s="14">
        <v>41359</v>
      </c>
    </row>
    <row r="77" spans="1:7" ht="21.75" customHeight="1">
      <c r="A77" s="8" t="s">
        <v>22</v>
      </c>
      <c r="B77" s="3"/>
      <c r="D77" s="31"/>
      <c r="E77" s="55">
        <v>188479</v>
      </c>
      <c r="F77" s="14"/>
      <c r="G77" s="55">
        <v>173132</v>
      </c>
    </row>
    <row r="78" spans="1:7" ht="21.75" customHeight="1">
      <c r="A78" s="1" t="s">
        <v>23</v>
      </c>
      <c r="B78" s="9"/>
      <c r="D78" s="31"/>
      <c r="E78" s="56">
        <f>SUM(E73:E77)</f>
        <v>1623661</v>
      </c>
      <c r="F78" s="14"/>
      <c r="G78" s="56">
        <f>SUM(G73:G77)</f>
        <v>1337792</v>
      </c>
    </row>
    <row r="79" spans="1:7" ht="21.75" customHeight="1" thickBot="1">
      <c r="A79" s="1" t="s">
        <v>24</v>
      </c>
      <c r="D79" s="31"/>
      <c r="E79" s="54">
        <f>E78+E56</f>
        <v>3475240</v>
      </c>
      <c r="F79" s="14"/>
      <c r="G79" s="54">
        <f>G78+G56</f>
        <v>3237616</v>
      </c>
    </row>
    <row r="80" spans="1:7" ht="21.75" customHeight="1" thickTop="1">
      <c r="D80" s="31"/>
      <c r="E80" s="14">
        <f>E79-E26</f>
        <v>0</v>
      </c>
      <c r="F80" s="14"/>
      <c r="G80" s="14">
        <f>G79-G26</f>
        <v>0</v>
      </c>
    </row>
    <row r="81" spans="1:7" ht="21.75" customHeight="1">
      <c r="A81" s="13" t="s">
        <v>138</v>
      </c>
      <c r="B81" s="9"/>
      <c r="D81" s="31"/>
    </row>
    <row r="82" spans="1:7" ht="21.75" customHeight="1">
      <c r="A82" s="13"/>
      <c r="B82" s="9"/>
      <c r="C82" s="15"/>
      <c r="E82" s="14"/>
      <c r="G82" s="14"/>
    </row>
    <row r="83" spans="1:7" ht="21.75" customHeight="1">
      <c r="A83" s="16"/>
      <c r="B83" s="17"/>
      <c r="C83" s="15"/>
    </row>
    <row r="84" spans="1:7" ht="21.75" customHeight="1">
      <c r="A84" s="13"/>
      <c r="B84" s="9"/>
      <c r="C84" s="15"/>
    </row>
    <row r="85" spans="1:7" ht="21.75" customHeight="1">
      <c r="A85" s="13"/>
      <c r="B85" s="18" t="s">
        <v>25</v>
      </c>
      <c r="C85" s="6"/>
    </row>
    <row r="86" spans="1:7" ht="21.75" customHeight="1">
      <c r="A86" s="16"/>
      <c r="B86" s="17"/>
      <c r="C86" s="19"/>
    </row>
    <row r="87" spans="1:7" ht="21.75" customHeight="1">
      <c r="A87" s="20"/>
      <c r="B87" s="17"/>
      <c r="C87" s="19"/>
    </row>
  </sheetData>
  <pageMargins left="0.78740157480314965" right="0.39370078740157483" top="0.78740157480314965" bottom="0.39370078740157483" header="0.19685039370078741" footer="0.19685039370078741"/>
  <pageSetup paperSize="9" scale="88" fitToHeight="7" orientation="portrait" r:id="rId1"/>
  <headerFooter scaleWithDoc="0" alignWithMargins="0"/>
  <rowBreaks count="2" manualBreakCount="2">
    <brk id="28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2"/>
  <sheetViews>
    <sheetView showGridLines="0" view="pageBreakPreview" topLeftCell="A67" zoomScale="74" zoomScaleNormal="80" zoomScaleSheetLayoutView="74" workbookViewId="0">
      <selection activeCell="A81" sqref="A81"/>
    </sheetView>
  </sheetViews>
  <sheetFormatPr defaultColWidth="10.7109375" defaultRowHeight="21.75" customHeight="1"/>
  <cols>
    <col min="1" max="1" width="59.85546875" style="31" customWidth="1"/>
    <col min="2" max="2" width="1.7109375" style="6" customWidth="1"/>
    <col min="3" max="3" width="6.7109375" style="31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16384" width="10.7109375" style="6"/>
  </cols>
  <sheetData>
    <row r="1" spans="1:16" ht="21.75" customHeight="1">
      <c r="A1" s="6"/>
      <c r="B1" s="37"/>
      <c r="C1" s="6"/>
      <c r="D1" s="14"/>
      <c r="G1" s="14" t="s">
        <v>104</v>
      </c>
    </row>
    <row r="2" spans="1:16" ht="21.75" customHeight="1">
      <c r="A2" s="1" t="s">
        <v>133</v>
      </c>
      <c r="B2" s="37"/>
      <c r="C2" s="6"/>
      <c r="D2" s="14"/>
      <c r="E2" s="14"/>
    </row>
    <row r="3" spans="1:16" ht="21.75" customHeight="1">
      <c r="A3" s="1" t="s">
        <v>52</v>
      </c>
      <c r="C3" s="6"/>
    </row>
    <row r="4" spans="1:16" ht="21.75" customHeight="1">
      <c r="A4" s="1" t="s">
        <v>154</v>
      </c>
      <c r="C4" s="6"/>
    </row>
    <row r="5" spans="1:16" ht="21.75" customHeight="1">
      <c r="A5" s="6"/>
      <c r="C5" s="6"/>
      <c r="D5" s="38"/>
      <c r="G5" s="38" t="s">
        <v>103</v>
      </c>
    </row>
    <row r="6" spans="1:16" ht="21.75" customHeight="1">
      <c r="C6" s="34" t="s">
        <v>0</v>
      </c>
      <c r="D6" s="33"/>
      <c r="E6" s="35" t="s">
        <v>155</v>
      </c>
      <c r="F6" s="33"/>
      <c r="G6" s="35" t="s">
        <v>123</v>
      </c>
    </row>
    <row r="7" spans="1:16" ht="21.75" customHeight="1">
      <c r="A7" s="23" t="s">
        <v>81</v>
      </c>
      <c r="B7" s="39"/>
      <c r="C7" s="6"/>
      <c r="D7" s="39"/>
      <c r="L7" s="10"/>
      <c r="M7" s="10"/>
      <c r="N7" s="10"/>
      <c r="O7" s="10"/>
      <c r="P7" s="10"/>
    </row>
    <row r="8" spans="1:16" ht="21.75" customHeight="1">
      <c r="A8" s="23" t="s">
        <v>93</v>
      </c>
      <c r="B8" s="39"/>
      <c r="C8" s="6"/>
      <c r="D8" s="39"/>
    </row>
    <row r="9" spans="1:16" ht="21.75" customHeight="1">
      <c r="A9" s="31" t="s">
        <v>126</v>
      </c>
      <c r="B9" s="46"/>
      <c r="C9" s="6"/>
      <c r="D9" s="10"/>
      <c r="E9" s="10">
        <v>69389</v>
      </c>
      <c r="F9" s="10"/>
      <c r="G9" s="10">
        <v>63325</v>
      </c>
    </row>
    <row r="10" spans="1:16" ht="21.75" customHeight="1">
      <c r="A10" s="31" t="s">
        <v>127</v>
      </c>
      <c r="C10" s="46">
        <v>15.1</v>
      </c>
      <c r="D10" s="10"/>
      <c r="E10" s="10">
        <v>26776</v>
      </c>
      <c r="F10" s="10"/>
      <c r="G10" s="10">
        <v>32337</v>
      </c>
    </row>
    <row r="11" spans="1:16" ht="21.75" customHeight="1">
      <c r="A11" s="23" t="s">
        <v>94</v>
      </c>
      <c r="C11" s="39"/>
      <c r="D11" s="10"/>
      <c r="E11" s="11">
        <f>SUM(E9:E10)</f>
        <v>96165</v>
      </c>
      <c r="F11" s="10"/>
      <c r="G11" s="11">
        <f>SUM(G9:G10)</f>
        <v>95662</v>
      </c>
    </row>
    <row r="12" spans="1:16" ht="21.75" customHeight="1">
      <c r="A12" s="1" t="s">
        <v>95</v>
      </c>
      <c r="C12" s="7"/>
      <c r="D12" s="10"/>
      <c r="E12" s="10"/>
      <c r="F12" s="10"/>
      <c r="G12" s="10"/>
    </row>
    <row r="13" spans="1:16" ht="21.75" customHeight="1">
      <c r="A13" s="8" t="s">
        <v>128</v>
      </c>
      <c r="C13" s="7"/>
      <c r="D13" s="10"/>
      <c r="E13" s="10">
        <v>7093</v>
      </c>
      <c r="F13" s="10"/>
      <c r="G13" s="10">
        <v>14797</v>
      </c>
    </row>
    <row r="14" spans="1:16" ht="21.75" customHeight="1">
      <c r="A14" s="8" t="s">
        <v>115</v>
      </c>
      <c r="C14" s="46">
        <v>15.3</v>
      </c>
      <c r="D14" s="10"/>
      <c r="E14" s="10">
        <v>20367</v>
      </c>
      <c r="F14" s="10"/>
      <c r="G14" s="10">
        <v>23349</v>
      </c>
    </row>
    <row r="15" spans="1:16" ht="21.75" customHeight="1">
      <c r="A15" s="1" t="s">
        <v>96</v>
      </c>
      <c r="C15" s="7"/>
      <c r="D15" s="10"/>
      <c r="E15" s="11">
        <f>SUM(E13:E14)</f>
        <v>27460</v>
      </c>
      <c r="F15" s="10"/>
      <c r="G15" s="11">
        <f>SUM(G13:G14)</f>
        <v>38146</v>
      </c>
    </row>
    <row r="16" spans="1:16" ht="21.75" customHeight="1">
      <c r="A16" s="1" t="s">
        <v>56</v>
      </c>
      <c r="C16" s="7"/>
      <c r="D16" s="10"/>
      <c r="E16" s="58">
        <f>E11-E15</f>
        <v>68705</v>
      </c>
      <c r="F16" s="10"/>
      <c r="G16" s="58">
        <f>G11-G15</f>
        <v>57516</v>
      </c>
    </row>
    <row r="17" spans="1:7" ht="21.75" customHeight="1">
      <c r="A17" s="8" t="s">
        <v>161</v>
      </c>
      <c r="C17" s="46"/>
      <c r="D17" s="59"/>
      <c r="E17" s="60">
        <v>-8961</v>
      </c>
      <c r="F17" s="59"/>
      <c r="G17" s="60">
        <v>-24306</v>
      </c>
    </row>
    <row r="18" spans="1:7" ht="21.75" customHeight="1">
      <c r="A18" s="8" t="s">
        <v>136</v>
      </c>
      <c r="C18" s="46"/>
      <c r="D18" s="10"/>
      <c r="E18" s="30">
        <v>0</v>
      </c>
      <c r="F18" s="10"/>
      <c r="G18" s="30">
        <v>3019</v>
      </c>
    </row>
    <row r="19" spans="1:7" ht="21.75" customHeight="1">
      <c r="A19" s="8" t="s">
        <v>26</v>
      </c>
      <c r="C19" s="7"/>
      <c r="D19" s="10"/>
      <c r="E19" s="27">
        <v>5994</v>
      </c>
      <c r="F19" s="10"/>
      <c r="G19" s="27">
        <v>1925</v>
      </c>
    </row>
    <row r="20" spans="1:7" ht="21.75" customHeight="1">
      <c r="A20" s="1" t="s">
        <v>57</v>
      </c>
      <c r="C20" s="7"/>
      <c r="D20" s="10"/>
      <c r="E20" s="11">
        <f>SUM(E16:E19)</f>
        <v>65738</v>
      </c>
      <c r="F20" s="10"/>
      <c r="G20" s="11">
        <f>SUM(G16:G19)</f>
        <v>38154</v>
      </c>
    </row>
    <row r="21" spans="1:7" ht="21.75" customHeight="1">
      <c r="A21" s="8" t="s">
        <v>116</v>
      </c>
      <c r="C21" s="7"/>
      <c r="D21" s="10"/>
      <c r="E21" s="10">
        <v>12707</v>
      </c>
      <c r="F21" s="10"/>
      <c r="G21" s="10">
        <v>10296</v>
      </c>
    </row>
    <row r="22" spans="1:7" ht="21.75" customHeight="1">
      <c r="A22" s="8" t="s">
        <v>27</v>
      </c>
      <c r="C22" s="7"/>
      <c r="D22" s="10"/>
      <c r="E22" s="27">
        <v>13150</v>
      </c>
      <c r="F22" s="10"/>
      <c r="G22" s="27">
        <v>14046</v>
      </c>
    </row>
    <row r="23" spans="1:7" ht="21.75" customHeight="1">
      <c r="A23" s="1" t="s">
        <v>28</v>
      </c>
      <c r="C23" s="7"/>
      <c r="D23" s="10"/>
      <c r="E23" s="11">
        <f>SUM(E21:E22)</f>
        <v>25857</v>
      </c>
      <c r="F23" s="10"/>
      <c r="G23" s="11">
        <f>SUM(G21:G22)</f>
        <v>24342</v>
      </c>
    </row>
    <row r="24" spans="1:7" ht="21.75" customHeight="1">
      <c r="A24" s="1" t="s">
        <v>162</v>
      </c>
      <c r="C24" s="7"/>
      <c r="D24" s="10"/>
      <c r="E24" s="10">
        <f>E20-E23</f>
        <v>39881</v>
      </c>
      <c r="F24" s="10"/>
      <c r="G24" s="10">
        <f>G20-G23</f>
        <v>13812</v>
      </c>
    </row>
    <row r="25" spans="1:7" ht="21.75" customHeight="1">
      <c r="A25" s="8" t="s">
        <v>163</v>
      </c>
      <c r="C25" s="7"/>
      <c r="D25" s="10"/>
      <c r="E25" s="10">
        <v>282</v>
      </c>
      <c r="F25" s="10"/>
      <c r="G25" s="61">
        <v>0</v>
      </c>
    </row>
    <row r="26" spans="1:7" ht="21.75" customHeight="1">
      <c r="A26" s="8" t="s">
        <v>29</v>
      </c>
      <c r="C26" s="7"/>
      <c r="D26" s="10"/>
      <c r="E26" s="27">
        <v>-16023</v>
      </c>
      <c r="F26" s="10"/>
      <c r="G26" s="27">
        <v>-12333</v>
      </c>
    </row>
    <row r="27" spans="1:7" ht="21.75" customHeight="1">
      <c r="A27" s="1" t="s">
        <v>164</v>
      </c>
      <c r="C27" s="7"/>
      <c r="D27" s="10"/>
      <c r="E27" s="10">
        <f>SUM(E24:E26)</f>
        <v>24140</v>
      </c>
      <c r="F27" s="10"/>
      <c r="G27" s="10">
        <f>SUM(G24:G26)</f>
        <v>1479</v>
      </c>
    </row>
    <row r="28" spans="1:7" ht="21.75" customHeight="1">
      <c r="A28" s="8" t="s">
        <v>165</v>
      </c>
      <c r="C28" s="7">
        <v>16</v>
      </c>
      <c r="D28" s="10"/>
      <c r="E28" s="10">
        <v>-1914</v>
      </c>
      <c r="F28" s="10"/>
      <c r="G28" s="10">
        <v>3243</v>
      </c>
    </row>
    <row r="29" spans="1:7" ht="21.75" customHeight="1">
      <c r="A29" s="1" t="s">
        <v>82</v>
      </c>
      <c r="C29" s="7"/>
      <c r="D29" s="10"/>
      <c r="E29" s="11">
        <f>SUM(E27:E28)</f>
        <v>22226</v>
      </c>
      <c r="F29" s="10"/>
      <c r="G29" s="11">
        <f>SUM(G27:G28)</f>
        <v>4722</v>
      </c>
    </row>
    <row r="30" spans="1:7" ht="21.75" customHeight="1">
      <c r="A30" s="8"/>
      <c r="C30" s="7"/>
      <c r="D30" s="62"/>
      <c r="E30" s="57"/>
      <c r="F30" s="62"/>
      <c r="G30" s="57"/>
    </row>
    <row r="31" spans="1:7" ht="21.75" customHeight="1">
      <c r="A31" s="40" t="s">
        <v>44</v>
      </c>
      <c r="C31" s="7"/>
      <c r="D31" s="62"/>
      <c r="E31" s="57"/>
      <c r="F31" s="62"/>
      <c r="G31" s="57"/>
    </row>
    <row r="32" spans="1:7" ht="21.75" customHeight="1">
      <c r="A32" s="41" t="s">
        <v>108</v>
      </c>
      <c r="C32" s="7"/>
      <c r="D32" s="62"/>
      <c r="E32" s="63">
        <v>0</v>
      </c>
      <c r="F32" s="62"/>
      <c r="G32" s="63">
        <v>0</v>
      </c>
    </row>
    <row r="33" spans="1:16" ht="21.75" customHeight="1">
      <c r="A33" s="40" t="s">
        <v>110</v>
      </c>
      <c r="C33" s="7"/>
      <c r="D33" s="62"/>
      <c r="E33" s="64">
        <f>SUM(E29,E32)</f>
        <v>22226</v>
      </c>
      <c r="F33" s="62"/>
      <c r="G33" s="64">
        <f>SUM(G29,G32)</f>
        <v>4722</v>
      </c>
    </row>
    <row r="34" spans="1:16" ht="21.75" customHeight="1">
      <c r="A34" s="41"/>
      <c r="C34" s="7"/>
      <c r="D34" s="62"/>
      <c r="E34" s="57"/>
      <c r="F34" s="62"/>
      <c r="G34" s="57"/>
    </row>
    <row r="35" spans="1:16" ht="21.75" customHeight="1">
      <c r="A35" s="40" t="s">
        <v>76</v>
      </c>
      <c r="C35" s="7">
        <v>17</v>
      </c>
      <c r="D35" s="62"/>
      <c r="E35" s="57"/>
      <c r="F35" s="62"/>
      <c r="G35" s="57"/>
    </row>
    <row r="36" spans="1:16" ht="21.75" customHeight="1">
      <c r="A36" s="8" t="s">
        <v>166</v>
      </c>
      <c r="C36" s="7"/>
      <c r="D36" s="62"/>
      <c r="E36" s="57"/>
      <c r="F36" s="62"/>
      <c r="G36" s="57"/>
    </row>
    <row r="37" spans="1:16" ht="21.75" customHeight="1" thickBot="1">
      <c r="A37" s="8" t="s">
        <v>167</v>
      </c>
      <c r="C37" s="7"/>
      <c r="D37" s="65"/>
      <c r="E37" s="83">
        <v>2.3900000000000001E-2</v>
      </c>
      <c r="F37" s="84"/>
      <c r="G37" s="83">
        <v>5.8999999999999999E-3</v>
      </c>
    </row>
    <row r="38" spans="1:16" ht="21.75" customHeight="1" thickTop="1">
      <c r="A38" s="8" t="s">
        <v>180</v>
      </c>
      <c r="C38" s="7"/>
      <c r="D38" s="65"/>
      <c r="E38" s="85"/>
      <c r="F38" s="84"/>
      <c r="G38" s="85"/>
    </row>
    <row r="39" spans="1:16" ht="21.75" customHeight="1" thickBot="1">
      <c r="A39" s="8" t="s">
        <v>167</v>
      </c>
      <c r="C39" s="7"/>
      <c r="D39" s="65"/>
      <c r="E39" s="83">
        <v>2.3699999999999999E-2</v>
      </c>
      <c r="F39" s="84"/>
      <c r="G39" s="85"/>
    </row>
    <row r="40" spans="1:16" ht="21.75" customHeight="1" thickTop="1">
      <c r="C40" s="6"/>
      <c r="D40" s="17"/>
      <c r="E40" s="17"/>
      <c r="F40" s="43"/>
    </row>
    <row r="41" spans="1:16" ht="21.75" customHeight="1">
      <c r="A41" s="13" t="s">
        <v>138</v>
      </c>
      <c r="C41" s="6"/>
      <c r="D41" s="17"/>
    </row>
    <row r="42" spans="1:16" ht="21.75" customHeight="1">
      <c r="A42" s="6"/>
      <c r="B42" s="37"/>
      <c r="C42" s="6"/>
      <c r="D42" s="14"/>
      <c r="G42" s="14" t="s">
        <v>104</v>
      </c>
    </row>
    <row r="43" spans="1:16" ht="21.75" customHeight="1">
      <c r="A43" s="1" t="s">
        <v>133</v>
      </c>
      <c r="B43" s="37"/>
      <c r="C43" s="6"/>
      <c r="D43" s="14"/>
      <c r="E43" s="14"/>
    </row>
    <row r="44" spans="1:16" ht="21.75" customHeight="1">
      <c r="A44" s="1" t="s">
        <v>52</v>
      </c>
      <c r="C44" s="6"/>
    </row>
    <row r="45" spans="1:16" ht="21.75" customHeight="1">
      <c r="A45" s="1" t="s">
        <v>151</v>
      </c>
      <c r="C45" s="6"/>
    </row>
    <row r="46" spans="1:16" ht="21.75" customHeight="1">
      <c r="A46" s="6"/>
      <c r="C46" s="6"/>
      <c r="D46" s="38"/>
      <c r="G46" s="38" t="s">
        <v>103</v>
      </c>
    </row>
    <row r="47" spans="1:16" ht="21.75" customHeight="1">
      <c r="C47" s="34" t="s">
        <v>0</v>
      </c>
      <c r="D47" s="33"/>
      <c r="E47" s="35" t="s">
        <v>155</v>
      </c>
      <c r="F47" s="33"/>
      <c r="G47" s="35" t="s">
        <v>123</v>
      </c>
    </row>
    <row r="48" spans="1:16" ht="21.75" customHeight="1">
      <c r="A48" s="23" t="s">
        <v>81</v>
      </c>
      <c r="B48" s="39"/>
      <c r="C48" s="6"/>
      <c r="D48" s="39"/>
      <c r="L48" s="10"/>
      <c r="M48" s="10"/>
      <c r="N48" s="10"/>
      <c r="O48" s="10"/>
      <c r="P48" s="10"/>
    </row>
    <row r="49" spans="1:7" ht="21.75" customHeight="1">
      <c r="A49" s="23" t="s">
        <v>93</v>
      </c>
      <c r="B49" s="39"/>
      <c r="C49" s="6"/>
      <c r="D49" s="39"/>
    </row>
    <row r="50" spans="1:7" ht="21.75" customHeight="1">
      <c r="A50" s="31" t="s">
        <v>126</v>
      </c>
      <c r="B50" s="46"/>
      <c r="C50" s="6"/>
      <c r="D50" s="10"/>
      <c r="E50" s="10">
        <v>145209</v>
      </c>
      <c r="F50" s="10"/>
      <c r="G50" s="10">
        <v>161054</v>
      </c>
    </row>
    <row r="51" spans="1:7" ht="21.75" customHeight="1">
      <c r="A51" s="31" t="s">
        <v>127</v>
      </c>
      <c r="C51" s="46">
        <v>15.1</v>
      </c>
      <c r="D51" s="10"/>
      <c r="E51" s="10">
        <v>76068</v>
      </c>
      <c r="F51" s="10"/>
      <c r="G51" s="10">
        <v>99735</v>
      </c>
    </row>
    <row r="52" spans="1:7" ht="21.75" customHeight="1">
      <c r="A52" s="23" t="s">
        <v>94</v>
      </c>
      <c r="C52" s="39"/>
      <c r="D52" s="10"/>
      <c r="E52" s="11">
        <f>SUM(E50:E51)</f>
        <v>221277</v>
      </c>
      <c r="F52" s="10"/>
      <c r="G52" s="11">
        <f>SUM(G50:G51)</f>
        <v>260789</v>
      </c>
    </row>
    <row r="53" spans="1:7" ht="21.75" customHeight="1">
      <c r="A53" s="1" t="s">
        <v>95</v>
      </c>
      <c r="C53" s="7"/>
      <c r="D53" s="10"/>
      <c r="E53" s="10"/>
      <c r="F53" s="10"/>
      <c r="G53" s="10"/>
    </row>
    <row r="54" spans="1:7" ht="21.75" customHeight="1">
      <c r="A54" s="8" t="s">
        <v>128</v>
      </c>
      <c r="C54" s="7"/>
      <c r="D54" s="10"/>
      <c r="E54" s="10">
        <v>14999</v>
      </c>
      <c r="F54" s="10"/>
      <c r="G54" s="10">
        <v>23492</v>
      </c>
    </row>
    <row r="55" spans="1:7" ht="21.75" customHeight="1">
      <c r="A55" s="8" t="s">
        <v>115</v>
      </c>
      <c r="C55" s="46">
        <v>15.3</v>
      </c>
      <c r="D55" s="10"/>
      <c r="E55" s="10">
        <v>52176</v>
      </c>
      <c r="F55" s="10"/>
      <c r="G55" s="10">
        <v>68316</v>
      </c>
    </row>
    <row r="56" spans="1:7" ht="21.75" customHeight="1">
      <c r="A56" s="1" t="s">
        <v>96</v>
      </c>
      <c r="C56" s="7"/>
      <c r="D56" s="10"/>
      <c r="E56" s="11">
        <f>SUM(E54:E55)</f>
        <v>67175</v>
      </c>
      <c r="F56" s="10"/>
      <c r="G56" s="11">
        <f>SUM(G54:G55)</f>
        <v>91808</v>
      </c>
    </row>
    <row r="57" spans="1:7" ht="21.75" customHeight="1">
      <c r="A57" s="1" t="s">
        <v>56</v>
      </c>
      <c r="C57" s="7"/>
      <c r="D57" s="10"/>
      <c r="E57" s="58">
        <f>E52-E56</f>
        <v>154102</v>
      </c>
      <c r="F57" s="10"/>
      <c r="G57" s="58">
        <f>G52-G56</f>
        <v>168981</v>
      </c>
    </row>
    <row r="58" spans="1:7" ht="21.75" customHeight="1">
      <c r="A58" s="8" t="s">
        <v>161</v>
      </c>
      <c r="C58" s="46">
        <v>5</v>
      </c>
      <c r="D58" s="59"/>
      <c r="E58" s="60">
        <v>-32827</v>
      </c>
      <c r="F58" s="59"/>
      <c r="G58" s="60">
        <v>-79324</v>
      </c>
    </row>
    <row r="59" spans="1:7" ht="21.75" customHeight="1">
      <c r="A59" s="8" t="s">
        <v>136</v>
      </c>
      <c r="C59" s="46"/>
      <c r="D59" s="10"/>
      <c r="E59" s="61">
        <v>0</v>
      </c>
      <c r="F59" s="10"/>
      <c r="G59" s="10">
        <v>3379</v>
      </c>
    </row>
    <row r="60" spans="1:7" ht="21.75" customHeight="1">
      <c r="A60" s="8" t="s">
        <v>26</v>
      </c>
      <c r="C60" s="7"/>
      <c r="D60" s="10"/>
      <c r="E60" s="27">
        <v>11318</v>
      </c>
      <c r="F60" s="10"/>
      <c r="G60" s="27">
        <v>5897</v>
      </c>
    </row>
    <row r="61" spans="1:7" ht="21.75" customHeight="1">
      <c r="A61" s="1" t="s">
        <v>57</v>
      </c>
      <c r="C61" s="7"/>
      <c r="D61" s="10"/>
      <c r="E61" s="11">
        <f>SUM(E57:E60)</f>
        <v>132593</v>
      </c>
      <c r="F61" s="10"/>
      <c r="G61" s="11">
        <f>SUM(G57:G60)</f>
        <v>98933</v>
      </c>
    </row>
    <row r="62" spans="1:7" ht="21.75" customHeight="1">
      <c r="A62" s="8" t="s">
        <v>116</v>
      </c>
      <c r="C62" s="7"/>
      <c r="D62" s="10"/>
      <c r="E62" s="10">
        <v>28061</v>
      </c>
      <c r="F62" s="10"/>
      <c r="G62" s="10">
        <v>25016</v>
      </c>
    </row>
    <row r="63" spans="1:7" ht="21.75" customHeight="1">
      <c r="A63" s="8" t="s">
        <v>27</v>
      </c>
      <c r="C63" s="7"/>
      <c r="D63" s="10"/>
      <c r="E63" s="27">
        <v>25347</v>
      </c>
      <c r="F63" s="10"/>
      <c r="G63" s="27">
        <v>26378</v>
      </c>
    </row>
    <row r="64" spans="1:7" ht="21.75" customHeight="1">
      <c r="A64" s="1" t="s">
        <v>28</v>
      </c>
      <c r="C64" s="7"/>
      <c r="D64" s="10"/>
      <c r="E64" s="11">
        <f>SUM(E62:E63)</f>
        <v>53408</v>
      </c>
      <c r="F64" s="10"/>
      <c r="G64" s="11">
        <f>SUM(G62:G63)</f>
        <v>51394</v>
      </c>
    </row>
    <row r="65" spans="1:7" ht="21.75" customHeight="1">
      <c r="A65" s="1" t="s">
        <v>162</v>
      </c>
      <c r="C65" s="7"/>
      <c r="D65" s="10"/>
      <c r="E65" s="10">
        <f>E61-E64</f>
        <v>79185</v>
      </c>
      <c r="F65" s="10"/>
      <c r="G65" s="10">
        <f>G61-G64</f>
        <v>47539</v>
      </c>
    </row>
    <row r="66" spans="1:7" ht="21.75" customHeight="1">
      <c r="A66" s="8" t="s">
        <v>163</v>
      </c>
      <c r="C66" s="7"/>
      <c r="D66" s="10"/>
      <c r="E66" s="10">
        <v>637</v>
      </c>
      <c r="F66" s="10"/>
      <c r="G66" s="61">
        <v>4</v>
      </c>
    </row>
    <row r="67" spans="1:7" ht="21.75" customHeight="1">
      <c r="A67" s="8" t="s">
        <v>29</v>
      </c>
      <c r="C67" s="7"/>
      <c r="D67" s="10"/>
      <c r="E67" s="27">
        <v>-32817</v>
      </c>
      <c r="F67" s="10"/>
      <c r="G67" s="27">
        <v>-27934</v>
      </c>
    </row>
    <row r="68" spans="1:7" ht="21.75" customHeight="1">
      <c r="A68" s="1" t="s">
        <v>164</v>
      </c>
      <c r="C68" s="7"/>
      <c r="D68" s="10"/>
      <c r="E68" s="10">
        <f>SUM(E65:E67)</f>
        <v>47005</v>
      </c>
      <c r="F68" s="10"/>
      <c r="G68" s="10">
        <f>SUM(G65:G67)</f>
        <v>19609</v>
      </c>
    </row>
    <row r="69" spans="1:7" ht="21.75" customHeight="1">
      <c r="A69" s="8" t="s">
        <v>165</v>
      </c>
      <c r="C69" s="7">
        <v>16</v>
      </c>
      <c r="D69" s="10"/>
      <c r="E69" s="10">
        <v>-3791</v>
      </c>
      <c r="F69" s="10"/>
      <c r="G69" s="10">
        <v>1726</v>
      </c>
    </row>
    <row r="70" spans="1:7" ht="21.75" customHeight="1">
      <c r="A70" s="1" t="s">
        <v>82</v>
      </c>
      <c r="C70" s="7"/>
      <c r="D70" s="10"/>
      <c r="E70" s="11">
        <f>SUM(E68:E69)</f>
        <v>43214</v>
      </c>
      <c r="F70" s="10"/>
      <c r="G70" s="11">
        <f>SUM(G68:G69)</f>
        <v>21335</v>
      </c>
    </row>
    <row r="71" spans="1:7" ht="21.75" customHeight="1">
      <c r="A71" s="8"/>
      <c r="C71" s="7"/>
      <c r="D71" s="62"/>
      <c r="E71" s="57"/>
      <c r="F71" s="62"/>
      <c r="G71" s="57"/>
    </row>
    <row r="72" spans="1:7" ht="21.75" customHeight="1">
      <c r="A72" s="40" t="s">
        <v>44</v>
      </c>
      <c r="C72" s="7"/>
      <c r="D72" s="62"/>
      <c r="E72" s="57"/>
      <c r="F72" s="62"/>
      <c r="G72" s="57"/>
    </row>
    <row r="73" spans="1:7" ht="21.75" customHeight="1">
      <c r="A73" s="41" t="s">
        <v>108</v>
      </c>
      <c r="C73" s="7"/>
      <c r="D73" s="62"/>
      <c r="E73" s="63">
        <v>0</v>
      </c>
      <c r="F73" s="62"/>
      <c r="G73" s="63">
        <v>0</v>
      </c>
    </row>
    <row r="74" spans="1:7" ht="21.75" customHeight="1">
      <c r="A74" s="40" t="s">
        <v>110</v>
      </c>
      <c r="C74" s="7"/>
      <c r="D74" s="62"/>
      <c r="E74" s="64">
        <f>SUM(E70,E73)</f>
        <v>43214</v>
      </c>
      <c r="F74" s="62"/>
      <c r="G74" s="64">
        <f>SUM(G70,G73)</f>
        <v>21335</v>
      </c>
    </row>
    <row r="75" spans="1:7" ht="21.75" customHeight="1">
      <c r="A75" s="41"/>
      <c r="C75" s="7"/>
      <c r="D75" s="62"/>
      <c r="E75" s="57"/>
      <c r="F75" s="62"/>
      <c r="G75" s="57"/>
    </row>
    <row r="76" spans="1:7" ht="21.75" customHeight="1">
      <c r="A76" s="40" t="s">
        <v>76</v>
      </c>
      <c r="C76" s="7">
        <v>17</v>
      </c>
      <c r="D76" s="62"/>
      <c r="E76" s="57"/>
      <c r="F76" s="62"/>
      <c r="G76" s="57"/>
    </row>
    <row r="77" spans="1:7" ht="21.75" customHeight="1">
      <c r="A77" s="8" t="s">
        <v>166</v>
      </c>
      <c r="C77" s="7"/>
      <c r="D77" s="62"/>
      <c r="E77" s="57"/>
      <c r="F77" s="62"/>
      <c r="G77" s="57"/>
    </row>
    <row r="78" spans="1:7" ht="21.75" customHeight="1" thickBot="1">
      <c r="A78" s="8" t="s">
        <v>167</v>
      </c>
      <c r="C78" s="7"/>
      <c r="D78" s="65"/>
      <c r="E78" s="83">
        <v>0.05</v>
      </c>
      <c r="F78" s="84"/>
      <c r="G78" s="83">
        <v>2.6800000000000001E-2</v>
      </c>
    </row>
    <row r="79" spans="1:7" ht="21.75" customHeight="1" thickTop="1">
      <c r="A79" s="8" t="s">
        <v>180</v>
      </c>
      <c r="C79" s="7"/>
      <c r="D79" s="65"/>
      <c r="E79" s="86"/>
      <c r="F79" s="84"/>
      <c r="G79" s="85"/>
    </row>
    <row r="80" spans="1:7" ht="21.75" customHeight="1" thickBot="1">
      <c r="A80" s="8" t="s">
        <v>167</v>
      </c>
      <c r="C80" s="7"/>
      <c r="D80" s="65"/>
      <c r="E80" s="83">
        <v>4.8399999999999999E-2</v>
      </c>
      <c r="F80" s="84"/>
      <c r="G80" s="85"/>
    </row>
    <row r="81" spans="1:6" ht="21.75" customHeight="1" thickTop="1">
      <c r="C81" s="6"/>
      <c r="D81" s="17"/>
      <c r="E81" s="17"/>
      <c r="F81" s="43"/>
    </row>
    <row r="82" spans="1:6" ht="21.75" customHeight="1">
      <c r="A82" s="13" t="s">
        <v>138</v>
      </c>
      <c r="C82" s="6"/>
      <c r="D82" s="17"/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R24"/>
  <sheetViews>
    <sheetView showGridLines="0" tabSelected="1" zoomScale="58" zoomScaleNormal="58" zoomScaleSheetLayoutView="70" workbookViewId="0">
      <selection activeCell="A22" sqref="A22"/>
    </sheetView>
  </sheetViews>
  <sheetFormatPr defaultColWidth="9.140625" defaultRowHeight="21.75" customHeight="1"/>
  <cols>
    <col min="1" max="1" width="42.85546875" style="66" customWidth="1"/>
    <col min="2" max="2" width="1.7109375" style="67" customWidth="1"/>
    <col min="3" max="3" width="15.28515625" style="66" customWidth="1"/>
    <col min="4" max="4" width="1.7109375" style="67" customWidth="1"/>
    <col min="5" max="5" width="15.85546875" style="66" bestFit="1" customWidth="1"/>
    <col min="6" max="6" width="1.7109375" style="66" customWidth="1"/>
    <col min="7" max="7" width="15.85546875" style="66" customWidth="1"/>
    <col min="8" max="8" width="1.7109375" style="66" customWidth="1"/>
    <col min="9" max="9" width="15.7109375" style="66" customWidth="1"/>
    <col min="10" max="10" width="1.7109375" style="66" customWidth="1"/>
    <col min="11" max="11" width="14.5703125" style="66" customWidth="1"/>
    <col min="12" max="16384" width="9.140625" style="66"/>
  </cols>
  <sheetData>
    <row r="1" spans="1:252" ht="21.75" customHeight="1">
      <c r="K1" s="68" t="s">
        <v>104</v>
      </c>
    </row>
    <row r="2" spans="1:252" ht="21.75" customHeight="1">
      <c r="A2" s="69" t="s">
        <v>133</v>
      </c>
      <c r="B2" s="70"/>
      <c r="C2" s="70"/>
      <c r="D2" s="70"/>
      <c r="E2" s="70"/>
      <c r="F2" s="70"/>
      <c r="G2" s="70"/>
      <c r="H2" s="70"/>
      <c r="I2" s="70"/>
      <c r="J2" s="70"/>
      <c r="K2" s="68"/>
    </row>
    <row r="3" spans="1:252" ht="21.75" customHeight="1">
      <c r="A3" s="71" t="s">
        <v>59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252" ht="21.75" customHeight="1">
      <c r="A4" s="71" t="s">
        <v>151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252" ht="21.75" customHeight="1">
      <c r="K5" s="68" t="s">
        <v>105</v>
      </c>
    </row>
    <row r="6" spans="1:252" s="74" customFormat="1" ht="21.75" customHeight="1">
      <c r="A6" s="66"/>
      <c r="B6" s="67"/>
      <c r="C6" s="72" t="s">
        <v>41</v>
      </c>
      <c r="D6" s="67"/>
      <c r="E6" s="66"/>
      <c r="F6" s="66"/>
      <c r="G6" s="73"/>
      <c r="H6" s="73"/>
      <c r="I6" s="73"/>
      <c r="J6" s="72"/>
      <c r="K6" s="72" t="s">
        <v>40</v>
      </c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pans="1:252" ht="21.75" customHeight="1">
      <c r="A7" s="72"/>
      <c r="C7" s="72" t="s">
        <v>63</v>
      </c>
      <c r="E7" s="72" t="s">
        <v>72</v>
      </c>
      <c r="F7" s="72"/>
      <c r="G7" s="88" t="s">
        <v>21</v>
      </c>
      <c r="H7" s="88"/>
      <c r="I7" s="88"/>
      <c r="J7" s="75"/>
      <c r="K7" s="72" t="s">
        <v>85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pans="1:252" ht="21.75" customHeight="1">
      <c r="A8" s="72"/>
      <c r="B8" s="76"/>
      <c r="C8" s="77" t="s">
        <v>42</v>
      </c>
      <c r="D8" s="76"/>
      <c r="E8" s="77" t="s">
        <v>42</v>
      </c>
      <c r="F8" s="75"/>
      <c r="G8" s="77" t="s">
        <v>64</v>
      </c>
      <c r="H8" s="75"/>
      <c r="I8" s="77" t="s">
        <v>43</v>
      </c>
      <c r="J8" s="75"/>
      <c r="K8" s="77" t="s">
        <v>84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pans="1:252" ht="21.75" customHeight="1">
      <c r="A9" s="78" t="s">
        <v>122</v>
      </c>
      <c r="B9" s="79"/>
      <c r="C9" s="10">
        <v>793807</v>
      </c>
      <c r="D9" s="10"/>
      <c r="E9" s="10">
        <v>329494</v>
      </c>
      <c r="F9" s="10"/>
      <c r="G9" s="10">
        <v>38538</v>
      </c>
      <c r="H9" s="10"/>
      <c r="I9" s="10">
        <v>121909</v>
      </c>
      <c r="J9" s="10"/>
      <c r="K9" s="10">
        <f>SUM(C9:I9)</f>
        <v>1283748</v>
      </c>
    </row>
    <row r="10" spans="1:252" ht="21.75" customHeight="1">
      <c r="A10" s="66" t="s">
        <v>82</v>
      </c>
      <c r="B10" s="79"/>
      <c r="C10" s="29">
        <v>0</v>
      </c>
      <c r="D10" s="10"/>
      <c r="E10" s="29">
        <v>0</v>
      </c>
      <c r="F10" s="10"/>
      <c r="G10" s="29">
        <v>0</v>
      </c>
      <c r="H10" s="10"/>
      <c r="I10" s="10">
        <f>SUM(PL!G70)</f>
        <v>21335</v>
      </c>
      <c r="J10" s="10"/>
      <c r="K10" s="26">
        <f>SUM(I10:J10)</f>
        <v>21335</v>
      </c>
    </row>
    <row r="11" spans="1:252" ht="21.75" customHeight="1">
      <c r="A11" s="66" t="s">
        <v>108</v>
      </c>
      <c r="B11" s="79"/>
      <c r="C11" s="45">
        <v>0</v>
      </c>
      <c r="D11" s="26"/>
      <c r="E11" s="45">
        <v>0</v>
      </c>
      <c r="F11" s="26"/>
      <c r="G11" s="45">
        <v>0</v>
      </c>
      <c r="H11" s="26"/>
      <c r="I11" s="45">
        <v>0</v>
      </c>
      <c r="J11" s="10"/>
      <c r="K11" s="45">
        <f>SUM(C11:I11)</f>
        <v>0</v>
      </c>
    </row>
    <row r="12" spans="1:252" ht="21.75" customHeight="1">
      <c r="A12" s="66" t="s">
        <v>109</v>
      </c>
      <c r="B12" s="79"/>
      <c r="C12" s="44">
        <f>SUM(C10:C11)</f>
        <v>0</v>
      </c>
      <c r="D12" s="26"/>
      <c r="E12" s="44">
        <f>SUM(E10:E11)</f>
        <v>0</v>
      </c>
      <c r="F12" s="26"/>
      <c r="G12" s="44">
        <f>SUM(G10:G11)</f>
        <v>0</v>
      </c>
      <c r="H12" s="26"/>
      <c r="I12" s="44">
        <f>SUM(I10:I11)</f>
        <v>21335</v>
      </c>
      <c r="J12" s="26"/>
      <c r="K12" s="44">
        <f>SUM(K10:K11)</f>
        <v>21335</v>
      </c>
    </row>
    <row r="13" spans="1:252" ht="21.75" customHeight="1" thickBot="1">
      <c r="A13" s="78" t="s">
        <v>141</v>
      </c>
      <c r="B13" s="80"/>
      <c r="C13" s="32">
        <f>SUM(C9,C12:C12)</f>
        <v>793807</v>
      </c>
      <c r="D13" s="26"/>
      <c r="E13" s="32">
        <f>SUM(E9,E12:E12)</f>
        <v>329494</v>
      </c>
      <c r="F13" s="26"/>
      <c r="G13" s="32">
        <f>SUM(G9,G12:G12)</f>
        <v>38538</v>
      </c>
      <c r="H13" s="26"/>
      <c r="I13" s="32">
        <f>SUM(I9,I12:I12)</f>
        <v>143244</v>
      </c>
      <c r="J13" s="10"/>
      <c r="K13" s="32">
        <f>SUM(K9,K12:K12)</f>
        <v>1305083</v>
      </c>
    </row>
    <row r="14" spans="1:252" ht="21.75" customHeight="1" thickTop="1">
      <c r="A14" s="81"/>
      <c r="B14" s="80"/>
      <c r="C14" s="26"/>
      <c r="D14" s="26"/>
      <c r="E14" s="26"/>
      <c r="F14" s="26"/>
      <c r="G14" s="26"/>
      <c r="H14" s="26"/>
      <c r="I14" s="26"/>
      <c r="J14" s="10"/>
      <c r="K14" s="26"/>
    </row>
    <row r="15" spans="1:252" ht="21.75" customHeight="1">
      <c r="A15" s="78" t="s">
        <v>152</v>
      </c>
      <c r="B15" s="79"/>
      <c r="C15" s="10">
        <v>793807</v>
      </c>
      <c r="D15" s="10"/>
      <c r="E15" s="10">
        <v>329494</v>
      </c>
      <c r="F15" s="10"/>
      <c r="G15" s="10">
        <v>41359</v>
      </c>
      <c r="H15" s="10"/>
      <c r="I15" s="10">
        <v>173132</v>
      </c>
      <c r="J15" s="10"/>
      <c r="K15" s="29">
        <f>SUM(C15:I15)</f>
        <v>1337792</v>
      </c>
    </row>
    <row r="16" spans="1:252" ht="21.75" customHeight="1">
      <c r="A16" s="66" t="s">
        <v>82</v>
      </c>
      <c r="B16" s="79"/>
      <c r="C16" s="29">
        <v>0</v>
      </c>
      <c r="D16" s="10"/>
      <c r="E16" s="29">
        <v>0</v>
      </c>
      <c r="F16" s="10"/>
      <c r="G16" s="29">
        <v>0</v>
      </c>
      <c r="H16" s="10"/>
      <c r="I16" s="29">
        <f>PL!E74</f>
        <v>43214</v>
      </c>
      <c r="J16" s="10"/>
      <c r="K16" s="29">
        <f>SUM(C16:I16)</f>
        <v>43214</v>
      </c>
    </row>
    <row r="17" spans="1:11" ht="21.75" customHeight="1">
      <c r="A17" s="66" t="s">
        <v>108</v>
      </c>
      <c r="B17" s="79"/>
      <c r="C17" s="45">
        <v>0</v>
      </c>
      <c r="D17" s="26"/>
      <c r="E17" s="45">
        <v>0</v>
      </c>
      <c r="F17" s="26"/>
      <c r="G17" s="45">
        <v>0</v>
      </c>
      <c r="H17" s="26"/>
      <c r="I17" s="45">
        <v>0</v>
      </c>
      <c r="J17" s="10"/>
      <c r="K17" s="45">
        <f>SUM(C17:I17)</f>
        <v>0</v>
      </c>
    </row>
    <row r="18" spans="1:11" ht="21.75" customHeight="1">
      <c r="A18" s="66" t="s">
        <v>109</v>
      </c>
      <c r="B18" s="79"/>
      <c r="C18" s="44">
        <f>SUM(C16:C17)</f>
        <v>0</v>
      </c>
      <c r="D18" s="26"/>
      <c r="E18" s="44">
        <f>SUM(E16:E17)</f>
        <v>0</v>
      </c>
      <c r="F18" s="26"/>
      <c r="G18" s="44">
        <f>SUM(G16:G17)</f>
        <v>0</v>
      </c>
      <c r="H18" s="26"/>
      <c r="I18" s="44">
        <f>SUM(I16:I17)</f>
        <v>43214</v>
      </c>
      <c r="J18" s="26"/>
      <c r="K18" s="44">
        <f>SUM(K16:K17)</f>
        <v>43214</v>
      </c>
    </row>
    <row r="19" spans="1:11" ht="21.75" customHeight="1">
      <c r="A19" s="66" t="s">
        <v>168</v>
      </c>
      <c r="B19" s="79"/>
      <c r="C19" s="44"/>
      <c r="D19" s="26"/>
      <c r="E19" s="44"/>
      <c r="F19" s="26"/>
      <c r="G19" s="44"/>
      <c r="H19" s="26"/>
      <c r="I19" s="44"/>
      <c r="J19" s="26"/>
      <c r="K19" s="44"/>
    </row>
    <row r="20" spans="1:11" ht="21.75" customHeight="1">
      <c r="A20" s="66" t="s">
        <v>169</v>
      </c>
      <c r="B20" s="79"/>
      <c r="C20" s="44">
        <v>135261</v>
      </c>
      <c r="D20" s="26"/>
      <c r="E20" s="29">
        <v>135261</v>
      </c>
      <c r="F20" s="10"/>
      <c r="G20" s="29">
        <v>0</v>
      </c>
      <c r="H20" s="10"/>
      <c r="I20" s="29">
        <v>0</v>
      </c>
      <c r="J20" s="26"/>
      <c r="K20" s="44">
        <f>SUM(C20:I20)</f>
        <v>270522</v>
      </c>
    </row>
    <row r="21" spans="1:11" ht="21.75" customHeight="1">
      <c r="A21" s="66" t="s">
        <v>183</v>
      </c>
      <c r="B21" s="79"/>
      <c r="C21" s="44">
        <v>0</v>
      </c>
      <c r="D21" s="26"/>
      <c r="E21" s="29">
        <v>0</v>
      </c>
      <c r="F21" s="10"/>
      <c r="G21" s="29">
        <v>0</v>
      </c>
      <c r="H21" s="10"/>
      <c r="I21" s="29">
        <v>-27867</v>
      </c>
      <c r="J21" s="26"/>
      <c r="K21" s="45">
        <f>SUM(C21:I21)</f>
        <v>-27867</v>
      </c>
    </row>
    <row r="22" spans="1:11" ht="21.75" customHeight="1" thickBot="1">
      <c r="A22" s="78" t="s">
        <v>153</v>
      </c>
      <c r="B22" s="80"/>
      <c r="C22" s="32">
        <f>SUM(C15,C18:C21)</f>
        <v>929068</v>
      </c>
      <c r="D22" s="26"/>
      <c r="E22" s="32">
        <f>SUM(E15,E18:E21)</f>
        <v>464755</v>
      </c>
      <c r="F22" s="26"/>
      <c r="G22" s="32">
        <f>SUM(G15,G18:G21)</f>
        <v>41359</v>
      </c>
      <c r="H22" s="26"/>
      <c r="I22" s="32">
        <f>SUM(I15,I18:I21)</f>
        <v>188479</v>
      </c>
      <c r="J22" s="10"/>
      <c r="K22" s="32">
        <f>SUM(K15,K18:K21)</f>
        <v>1623661</v>
      </c>
    </row>
    <row r="23" spans="1:11" ht="21.75" customHeight="1" thickTop="1">
      <c r="A23" s="81"/>
      <c r="B23" s="80"/>
      <c r="C23" s="79"/>
      <c r="D23" s="79"/>
      <c r="E23" s="79"/>
      <c r="F23" s="79"/>
      <c r="G23" s="79"/>
      <c r="H23" s="82"/>
      <c r="I23" s="79"/>
      <c r="J23" s="82"/>
      <c r="K23" s="79"/>
    </row>
    <row r="24" spans="1:11" ht="21.75" customHeight="1">
      <c r="A24" s="13" t="s">
        <v>138</v>
      </c>
      <c r="C24" s="79"/>
      <c r="D24" s="79"/>
      <c r="E24" s="79"/>
      <c r="F24" s="79"/>
      <c r="G24" s="79"/>
      <c r="H24" s="82"/>
      <c r="I24" s="79"/>
      <c r="J24" s="82"/>
      <c r="K24" s="79"/>
    </row>
  </sheetData>
  <mergeCells count="1">
    <mergeCell ref="G7:I7"/>
  </mergeCells>
  <pageMargins left="0.78740157480314965" right="0.39370078740157483" top="0.78740157480314965" bottom="0.39370078740157483" header="0" footer="0.19685039370078741"/>
  <pageSetup paperSize="9" scale="7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3"/>
  <sheetViews>
    <sheetView showGridLines="0" view="pageBreakPreview" zoomScale="72" zoomScaleNormal="90" zoomScaleSheetLayoutView="72" workbookViewId="0">
      <selection activeCell="A14" sqref="A14"/>
    </sheetView>
  </sheetViews>
  <sheetFormatPr defaultColWidth="10.7109375" defaultRowHeight="21.75" customHeight="1"/>
  <cols>
    <col min="1" max="1" width="74.7109375" style="31" customWidth="1"/>
    <col min="2" max="2" width="1.7109375" style="6" customWidth="1"/>
    <col min="3" max="3" width="16" style="6" customWidth="1"/>
    <col min="4" max="4" width="1.7109375" style="6" customWidth="1"/>
    <col min="5" max="5" width="16" style="6" customWidth="1"/>
    <col min="6" max="6" width="1.42578125" style="6" customWidth="1"/>
    <col min="7" max="16384" width="10.7109375" style="6"/>
  </cols>
  <sheetData>
    <row r="1" spans="1:6" ht="21.75" customHeight="1">
      <c r="F1" s="68" t="s">
        <v>104</v>
      </c>
    </row>
    <row r="2" spans="1:6" s="3" customFormat="1" ht="21.75" customHeight="1">
      <c r="A2" s="1" t="s">
        <v>133</v>
      </c>
      <c r="B2" s="2"/>
      <c r="C2" s="2"/>
      <c r="D2" s="2"/>
      <c r="E2" s="14"/>
      <c r="F2" s="14"/>
    </row>
    <row r="3" spans="1:6" s="3" customFormat="1" ht="21.75" customHeight="1">
      <c r="A3" s="1" t="s">
        <v>73</v>
      </c>
      <c r="B3" s="2"/>
      <c r="C3" s="2"/>
      <c r="D3" s="2"/>
      <c r="E3" s="2"/>
    </row>
    <row r="4" spans="1:6" s="3" customFormat="1" ht="21.75" customHeight="1">
      <c r="A4" s="71" t="s">
        <v>151</v>
      </c>
      <c r="B4" s="2"/>
      <c r="C4" s="2"/>
      <c r="D4" s="2"/>
      <c r="E4" s="2"/>
    </row>
    <row r="5" spans="1:6" s="3" customFormat="1" ht="21.75" customHeight="1">
      <c r="B5" s="2"/>
      <c r="C5" s="2"/>
      <c r="D5" s="2"/>
      <c r="E5" s="68" t="s">
        <v>105</v>
      </c>
    </row>
    <row r="6" spans="1:6" ht="21.75" customHeight="1">
      <c r="B6" s="36"/>
      <c r="C6" s="48">
        <v>2021</v>
      </c>
      <c r="D6" s="36"/>
      <c r="E6" s="48">
        <v>2020</v>
      </c>
      <c r="F6" s="3"/>
    </row>
    <row r="7" spans="1:6" s="21" customFormat="1" ht="21.75" customHeight="1">
      <c r="A7" s="23" t="s">
        <v>30</v>
      </c>
      <c r="B7" s="22"/>
      <c r="C7" s="22"/>
      <c r="D7" s="22"/>
      <c r="E7" s="22"/>
      <c r="F7" s="6"/>
    </row>
    <row r="8" spans="1:6" ht="21.75" customHeight="1">
      <c r="A8" s="31" t="s">
        <v>170</v>
      </c>
      <c r="B8" s="26"/>
      <c r="C8" s="10">
        <f>PL!E68</f>
        <v>47005</v>
      </c>
      <c r="D8" s="26"/>
      <c r="E8" s="10">
        <f>PL!G68</f>
        <v>19609</v>
      </c>
    </row>
    <row r="9" spans="1:6" ht="21.75" customHeight="1">
      <c r="A9" s="31" t="s">
        <v>171</v>
      </c>
      <c r="B9" s="10"/>
      <c r="C9" s="10"/>
      <c r="D9" s="10"/>
      <c r="E9" s="10"/>
    </row>
    <row r="10" spans="1:6" ht="21.75" customHeight="1">
      <c r="A10" s="31" t="s">
        <v>172</v>
      </c>
      <c r="B10" s="10"/>
      <c r="C10" s="10"/>
      <c r="D10" s="10"/>
      <c r="E10" s="10"/>
    </row>
    <row r="11" spans="1:6" ht="21.75" customHeight="1">
      <c r="A11" s="18" t="s">
        <v>31</v>
      </c>
      <c r="B11" s="10"/>
      <c r="C11" s="10">
        <v>7236</v>
      </c>
      <c r="D11" s="10"/>
      <c r="E11" s="10">
        <v>8387</v>
      </c>
    </row>
    <row r="12" spans="1:6" ht="21.75" customHeight="1">
      <c r="A12" s="31" t="s">
        <v>112</v>
      </c>
      <c r="B12" s="10"/>
      <c r="C12" s="10"/>
      <c r="D12" s="10"/>
      <c r="E12" s="10"/>
    </row>
    <row r="13" spans="1:6" ht="21.75" customHeight="1">
      <c r="A13" s="31" t="s">
        <v>111</v>
      </c>
      <c r="B13" s="10"/>
      <c r="C13" s="10">
        <v>20267</v>
      </c>
      <c r="D13" s="10"/>
      <c r="E13" s="10">
        <v>37338</v>
      </c>
    </row>
    <row r="14" spans="1:6" ht="21.75" customHeight="1">
      <c r="A14" s="18" t="s">
        <v>190</v>
      </c>
      <c r="B14" s="10"/>
      <c r="C14" s="10">
        <v>345</v>
      </c>
      <c r="D14" s="10"/>
      <c r="E14" s="10">
        <v>-614</v>
      </c>
    </row>
    <row r="15" spans="1:6" ht="21.75" customHeight="1">
      <c r="A15" s="18" t="s">
        <v>173</v>
      </c>
      <c r="B15" s="10"/>
      <c r="C15" s="29">
        <v>0</v>
      </c>
      <c r="D15" s="10"/>
      <c r="E15" s="10">
        <v>802</v>
      </c>
    </row>
    <row r="16" spans="1:6" ht="21.75" customHeight="1">
      <c r="A16" s="31" t="s">
        <v>174</v>
      </c>
      <c r="B16" s="10"/>
      <c r="C16" s="10">
        <v>-56</v>
      </c>
      <c r="D16" s="10"/>
      <c r="E16" s="10">
        <v>2899</v>
      </c>
    </row>
    <row r="17" spans="1:5" ht="21.75" customHeight="1">
      <c r="A17" s="31" t="s">
        <v>139</v>
      </c>
      <c r="B17" s="10"/>
      <c r="C17" s="29">
        <v>0</v>
      </c>
      <c r="D17" s="10"/>
      <c r="E17" s="29">
        <v>-3379</v>
      </c>
    </row>
    <row r="18" spans="1:5" ht="21.75" customHeight="1">
      <c r="A18" s="31" t="s">
        <v>137</v>
      </c>
      <c r="B18" s="10"/>
      <c r="C18" s="10">
        <v>32827</v>
      </c>
      <c r="D18" s="10"/>
      <c r="E18" s="29">
        <v>79324</v>
      </c>
    </row>
    <row r="19" spans="1:5" ht="21.75" customHeight="1">
      <c r="A19" s="31" t="s">
        <v>145</v>
      </c>
      <c r="B19" s="10"/>
      <c r="C19" s="10">
        <v>-8818</v>
      </c>
      <c r="D19" s="10"/>
      <c r="E19" s="29">
        <v>0</v>
      </c>
    </row>
    <row r="20" spans="1:5" ht="21.75" customHeight="1">
      <c r="A20" s="31" t="s">
        <v>46</v>
      </c>
      <c r="B20" s="10"/>
      <c r="C20" s="10">
        <v>57</v>
      </c>
      <c r="D20" s="10"/>
      <c r="E20" s="10">
        <v>63</v>
      </c>
    </row>
    <row r="21" spans="1:5" ht="21.75" customHeight="1">
      <c r="A21" s="31" t="s">
        <v>175</v>
      </c>
      <c r="B21" s="10"/>
      <c r="C21" s="10">
        <v>-1259</v>
      </c>
      <c r="D21" s="10"/>
      <c r="E21" s="29">
        <v>0</v>
      </c>
    </row>
    <row r="22" spans="1:5" ht="21.75" customHeight="1">
      <c r="A22" s="31" t="s">
        <v>176</v>
      </c>
      <c r="B22" s="10"/>
      <c r="C22" s="6">
        <f>-637</f>
        <v>-637</v>
      </c>
      <c r="D22" s="10"/>
      <c r="E22" s="6">
        <v>-4</v>
      </c>
    </row>
    <row r="23" spans="1:5" ht="21.75" customHeight="1">
      <c r="A23" s="31" t="s">
        <v>177</v>
      </c>
      <c r="B23" s="10"/>
      <c r="C23" s="49">
        <v>32817</v>
      </c>
      <c r="D23" s="10"/>
      <c r="E23" s="49">
        <v>27934</v>
      </c>
    </row>
    <row r="24" spans="1:5" ht="21.75" customHeight="1">
      <c r="A24" s="24" t="s">
        <v>47</v>
      </c>
      <c r="B24" s="10"/>
      <c r="C24" s="10"/>
      <c r="D24" s="10"/>
      <c r="E24" s="10"/>
    </row>
    <row r="25" spans="1:5" ht="21.75" customHeight="1">
      <c r="A25" s="23" t="s">
        <v>32</v>
      </c>
      <c r="B25" s="10"/>
      <c r="C25" s="10">
        <f>SUM(C8:C24)</f>
        <v>129784</v>
      </c>
      <c r="D25" s="10"/>
      <c r="E25" s="10">
        <f>SUM(E8:E24)</f>
        <v>172359</v>
      </c>
    </row>
    <row r="26" spans="1:5" ht="21.75" customHeight="1">
      <c r="A26" s="31" t="s">
        <v>33</v>
      </c>
      <c r="B26" s="10"/>
      <c r="C26" s="10"/>
      <c r="D26" s="10"/>
      <c r="E26" s="10"/>
    </row>
    <row r="27" spans="1:5" ht="21.75" customHeight="1">
      <c r="A27" s="31" t="s">
        <v>50</v>
      </c>
      <c r="B27" s="10"/>
      <c r="C27" s="10">
        <f>-38683</f>
        <v>-38683</v>
      </c>
      <c r="D27" s="10"/>
      <c r="E27" s="10">
        <v>-20368</v>
      </c>
    </row>
    <row r="28" spans="1:5" ht="21.75" customHeight="1">
      <c r="A28" s="31" t="s">
        <v>92</v>
      </c>
      <c r="B28" s="10"/>
      <c r="C28" s="29">
        <v>0</v>
      </c>
      <c r="D28" s="10"/>
      <c r="E28" s="10">
        <v>-3582</v>
      </c>
    </row>
    <row r="29" spans="1:5" ht="21.75" customHeight="1">
      <c r="A29" s="31" t="s">
        <v>34</v>
      </c>
      <c r="B29" s="10"/>
      <c r="C29" s="10">
        <f>-328</f>
        <v>-328</v>
      </c>
      <c r="D29" s="10"/>
      <c r="E29" s="10">
        <v>689</v>
      </c>
    </row>
    <row r="30" spans="1:5" ht="21.75" customHeight="1">
      <c r="A30" s="18" t="s">
        <v>65</v>
      </c>
      <c r="B30" s="10"/>
      <c r="C30" s="10">
        <v>13814</v>
      </c>
      <c r="D30" s="10"/>
      <c r="E30" s="10">
        <v>-280</v>
      </c>
    </row>
    <row r="31" spans="1:5" ht="21.75" customHeight="1">
      <c r="A31" s="18" t="s">
        <v>121</v>
      </c>
      <c r="B31" s="10"/>
      <c r="C31" s="10">
        <v>21</v>
      </c>
      <c r="D31" s="10"/>
      <c r="E31" s="10">
        <v>65</v>
      </c>
    </row>
    <row r="32" spans="1:5" ht="21.75" customHeight="1">
      <c r="A32" s="18" t="s">
        <v>83</v>
      </c>
      <c r="B32" s="10"/>
      <c r="C32" s="10">
        <v>104</v>
      </c>
      <c r="D32" s="10"/>
      <c r="E32" s="10">
        <v>113</v>
      </c>
    </row>
    <row r="33" spans="1:6" ht="21.75" customHeight="1">
      <c r="A33" s="31" t="s">
        <v>35</v>
      </c>
      <c r="B33" s="10"/>
      <c r="D33" s="10"/>
    </row>
    <row r="34" spans="1:6" ht="21.75" customHeight="1">
      <c r="A34" s="18" t="s">
        <v>51</v>
      </c>
      <c r="B34" s="10"/>
      <c r="C34" s="10">
        <v>-9482</v>
      </c>
      <c r="D34" s="10"/>
      <c r="E34" s="10">
        <v>-10631</v>
      </c>
    </row>
    <row r="35" spans="1:6" ht="21.75" customHeight="1">
      <c r="A35" s="18" t="s">
        <v>129</v>
      </c>
      <c r="B35" s="29"/>
      <c r="C35" s="29">
        <v>0</v>
      </c>
      <c r="D35" s="29"/>
      <c r="E35" s="29">
        <v>-4399</v>
      </c>
    </row>
    <row r="36" spans="1:6" ht="21.75" customHeight="1">
      <c r="A36" s="18" t="s">
        <v>66</v>
      </c>
      <c r="B36" s="10"/>
      <c r="C36" s="10">
        <f>-712</f>
        <v>-712</v>
      </c>
      <c r="D36" s="10"/>
      <c r="E36" s="10">
        <v>4491</v>
      </c>
    </row>
    <row r="37" spans="1:6" ht="21.75" customHeight="1">
      <c r="A37" s="31" t="s">
        <v>36</v>
      </c>
      <c r="B37" s="10"/>
      <c r="C37" s="10">
        <v>-6124</v>
      </c>
      <c r="D37" s="10"/>
      <c r="E37" s="10">
        <v>-1239</v>
      </c>
    </row>
    <row r="38" spans="1:6" ht="21.75" customHeight="1">
      <c r="A38" s="31" t="s">
        <v>67</v>
      </c>
      <c r="B38" s="10"/>
      <c r="C38" s="10">
        <v>3014</v>
      </c>
      <c r="D38" s="10"/>
      <c r="E38" s="10">
        <v>-9103</v>
      </c>
    </row>
    <row r="39" spans="1:6" ht="21.75" customHeight="1">
      <c r="A39" s="31" t="s">
        <v>37</v>
      </c>
      <c r="B39" s="10"/>
      <c r="C39" s="45">
        <v>-615</v>
      </c>
      <c r="D39" s="10"/>
      <c r="E39" s="45">
        <v>-405</v>
      </c>
    </row>
    <row r="40" spans="1:6" ht="21.75" customHeight="1">
      <c r="A40" s="31" t="s">
        <v>30</v>
      </c>
      <c r="B40" s="10"/>
      <c r="C40" s="10">
        <f>SUM(C25:C39)</f>
        <v>90793</v>
      </c>
      <c r="D40" s="10"/>
      <c r="E40" s="10">
        <f>SUM(E25:E39)</f>
        <v>127710</v>
      </c>
    </row>
    <row r="41" spans="1:6" ht="21.75" customHeight="1">
      <c r="A41" s="31" t="s">
        <v>74</v>
      </c>
      <c r="B41" s="10"/>
      <c r="C41" s="27">
        <f>-2567</f>
        <v>-2567</v>
      </c>
      <c r="D41" s="10"/>
      <c r="E41" s="27">
        <v>-2617</v>
      </c>
      <c r="F41" s="42"/>
    </row>
    <row r="42" spans="1:6" ht="21.75" customHeight="1">
      <c r="A42" s="24" t="s">
        <v>184</v>
      </c>
      <c r="B42" s="10"/>
      <c r="C42" s="27">
        <f>SUM(C40:C41)</f>
        <v>88226</v>
      </c>
      <c r="D42" s="10"/>
      <c r="E42" s="27">
        <f>SUM(E40:E41)</f>
        <v>125093</v>
      </c>
      <c r="F42" s="3"/>
    </row>
    <row r="43" spans="1:6" ht="21.75" customHeight="1">
      <c r="A43" s="18"/>
      <c r="F43" s="3"/>
    </row>
    <row r="44" spans="1:6" ht="21.75" customHeight="1">
      <c r="A44" s="13" t="s">
        <v>138</v>
      </c>
      <c r="F44" s="3"/>
    </row>
    <row r="45" spans="1:6" ht="21.75" customHeight="1">
      <c r="A45" s="18"/>
      <c r="F45" s="68" t="s">
        <v>104</v>
      </c>
    </row>
    <row r="46" spans="1:6" s="3" customFormat="1" ht="21.75" customHeight="1">
      <c r="A46" s="1" t="s">
        <v>133</v>
      </c>
      <c r="B46" s="2"/>
      <c r="C46" s="2"/>
      <c r="D46" s="2"/>
      <c r="E46" s="2"/>
      <c r="F46" s="6"/>
    </row>
    <row r="47" spans="1:6" s="3" customFormat="1" ht="21.75" customHeight="1">
      <c r="A47" s="1" t="s">
        <v>75</v>
      </c>
      <c r="B47" s="2"/>
      <c r="C47" s="2"/>
      <c r="D47" s="2"/>
      <c r="E47" s="2"/>
      <c r="F47" s="6"/>
    </row>
    <row r="48" spans="1:6" s="3" customFormat="1" ht="21.75" customHeight="1">
      <c r="A48" s="71" t="s">
        <v>151</v>
      </c>
      <c r="B48" s="2"/>
      <c r="C48" s="2"/>
      <c r="D48" s="2"/>
      <c r="E48" s="2"/>
      <c r="F48" s="6"/>
    </row>
    <row r="49" spans="1:6" s="3" customFormat="1" ht="21.75" customHeight="1">
      <c r="B49" s="2"/>
      <c r="C49" s="2"/>
      <c r="D49" s="2"/>
      <c r="E49" s="5" t="s">
        <v>105</v>
      </c>
      <c r="F49" s="6"/>
    </row>
    <row r="50" spans="1:6" ht="21.75" customHeight="1">
      <c r="B50" s="36"/>
      <c r="C50" s="48">
        <v>2021</v>
      </c>
      <c r="D50" s="36"/>
      <c r="E50" s="48">
        <v>2020</v>
      </c>
    </row>
    <row r="51" spans="1:6" ht="21.75" customHeight="1">
      <c r="A51" s="23" t="s">
        <v>38</v>
      </c>
      <c r="B51" s="14"/>
      <c r="C51" s="12"/>
      <c r="D51" s="14"/>
      <c r="E51" s="12"/>
    </row>
    <row r="52" spans="1:6" ht="21.75" customHeight="1">
      <c r="A52" s="31" t="s">
        <v>113</v>
      </c>
      <c r="B52" s="14"/>
      <c r="C52" s="29">
        <v>6</v>
      </c>
      <c r="D52" s="14"/>
      <c r="E52" s="29">
        <v>4</v>
      </c>
    </row>
    <row r="53" spans="1:6" ht="21.75" customHeight="1">
      <c r="A53" s="31" t="s">
        <v>114</v>
      </c>
      <c r="B53" s="26"/>
      <c r="C53" s="10">
        <v>-2668</v>
      </c>
      <c r="D53" s="26"/>
      <c r="E53" s="26">
        <v>-1271</v>
      </c>
    </row>
    <row r="54" spans="1:6" ht="21.75" customHeight="1">
      <c r="A54" s="31" t="s">
        <v>91</v>
      </c>
      <c r="B54" s="26"/>
      <c r="C54" s="29">
        <v>-261</v>
      </c>
      <c r="D54" s="26"/>
      <c r="E54" s="29">
        <v>-257</v>
      </c>
    </row>
    <row r="55" spans="1:6" ht="21.75" customHeight="1">
      <c r="A55" s="31" t="s">
        <v>178</v>
      </c>
      <c r="B55" s="26"/>
      <c r="C55" s="29">
        <v>-139917</v>
      </c>
      <c r="D55" s="26"/>
      <c r="E55" s="29">
        <v>-132531</v>
      </c>
    </row>
    <row r="56" spans="1:6" ht="21.75" customHeight="1">
      <c r="A56" s="8" t="s">
        <v>188</v>
      </c>
      <c r="B56" s="26"/>
      <c r="C56" s="29">
        <v>-20779</v>
      </c>
      <c r="D56" s="26"/>
      <c r="E56" s="29">
        <v>0</v>
      </c>
    </row>
    <row r="57" spans="1:6" ht="21.75" customHeight="1">
      <c r="A57" s="8" t="s">
        <v>140</v>
      </c>
      <c r="B57" s="26"/>
      <c r="C57" s="10">
        <v>228</v>
      </c>
      <c r="D57" s="26"/>
      <c r="E57" s="26">
        <v>312</v>
      </c>
    </row>
    <row r="58" spans="1:6" ht="21.75" customHeight="1">
      <c r="A58" s="1" t="s">
        <v>78</v>
      </c>
      <c r="B58" s="10"/>
      <c r="C58" s="11">
        <f>SUM(C52:D57)</f>
        <v>-163391</v>
      </c>
      <c r="D58" s="10"/>
      <c r="E58" s="11">
        <f>SUM(E52:F57)</f>
        <v>-133743</v>
      </c>
    </row>
    <row r="59" spans="1:6" ht="21.75" customHeight="1">
      <c r="A59" s="1" t="s">
        <v>39</v>
      </c>
      <c r="B59" s="10"/>
      <c r="C59" s="10"/>
      <c r="D59" s="10"/>
      <c r="E59" s="10"/>
    </row>
    <row r="60" spans="1:6" ht="21.75" customHeight="1">
      <c r="A60" s="87" t="s">
        <v>189</v>
      </c>
    </row>
    <row r="61" spans="1:6" ht="21.75" customHeight="1">
      <c r="A61" s="18" t="s">
        <v>90</v>
      </c>
      <c r="B61" s="10"/>
      <c r="C61" s="10">
        <v>4554</v>
      </c>
      <c r="D61" s="10"/>
      <c r="E61" s="10">
        <v>21510</v>
      </c>
    </row>
    <row r="62" spans="1:6" ht="21.75" customHeight="1">
      <c r="A62" s="18" t="s">
        <v>179</v>
      </c>
      <c r="B62" s="10"/>
      <c r="C62" s="29">
        <v>0</v>
      </c>
      <c r="D62" s="10"/>
      <c r="E62" s="10">
        <v>-30000</v>
      </c>
    </row>
    <row r="63" spans="1:6" ht="21.75" customHeight="1">
      <c r="A63" s="18" t="s">
        <v>130</v>
      </c>
      <c r="B63" s="10"/>
      <c r="C63" s="10">
        <v>90000</v>
      </c>
      <c r="D63" s="10"/>
      <c r="E63" s="10">
        <v>177000</v>
      </c>
    </row>
    <row r="64" spans="1:6" ht="21.75" customHeight="1">
      <c r="A64" s="18" t="s">
        <v>131</v>
      </c>
      <c r="B64" s="29"/>
      <c r="C64" s="29">
        <f>-188000</f>
        <v>-188000</v>
      </c>
      <c r="D64" s="29"/>
      <c r="E64" s="29">
        <v>-27000</v>
      </c>
    </row>
    <row r="65" spans="1:5" ht="21.75" customHeight="1">
      <c r="A65" s="18" t="s">
        <v>143</v>
      </c>
      <c r="B65" s="29"/>
      <c r="C65" s="29">
        <v>90000</v>
      </c>
      <c r="D65" s="29"/>
      <c r="E65" s="29">
        <v>10000</v>
      </c>
    </row>
    <row r="66" spans="1:5" ht="21.75" customHeight="1">
      <c r="A66" s="18" t="s">
        <v>87</v>
      </c>
      <c r="B66" s="29"/>
      <c r="C66" s="29">
        <f>-63434</f>
        <v>-63434</v>
      </c>
      <c r="D66" s="29"/>
      <c r="E66" s="29">
        <v>-33384</v>
      </c>
    </row>
    <row r="67" spans="1:5" ht="21.75" customHeight="1">
      <c r="A67" s="31" t="s">
        <v>132</v>
      </c>
      <c r="B67" s="29"/>
      <c r="C67" s="29">
        <f>-59388</f>
        <v>-59388</v>
      </c>
      <c r="D67" s="29"/>
      <c r="E67" s="29">
        <v>-66704</v>
      </c>
    </row>
    <row r="68" spans="1:5" ht="21.75" customHeight="1">
      <c r="A68" s="31" t="s">
        <v>186</v>
      </c>
      <c r="B68" s="29"/>
      <c r="C68" s="29">
        <v>270522</v>
      </c>
      <c r="D68" s="29"/>
      <c r="E68" s="29">
        <v>0</v>
      </c>
    </row>
    <row r="69" spans="1:5" ht="21.75" customHeight="1">
      <c r="A69" s="8" t="s">
        <v>181</v>
      </c>
      <c r="B69" s="29"/>
      <c r="C69" s="29">
        <f>-27867</f>
        <v>-27867</v>
      </c>
      <c r="D69" s="29"/>
      <c r="E69" s="29">
        <v>0</v>
      </c>
    </row>
    <row r="70" spans="1:5" ht="21.75" customHeight="1">
      <c r="A70" s="31" t="s">
        <v>89</v>
      </c>
      <c r="B70" s="29"/>
      <c r="C70" s="29">
        <f>-40707</f>
        <v>-40707</v>
      </c>
      <c r="D70" s="29"/>
      <c r="E70" s="29">
        <v>-30236</v>
      </c>
    </row>
    <row r="71" spans="1:5" ht="21.75" customHeight="1">
      <c r="A71" s="23" t="s">
        <v>185</v>
      </c>
      <c r="B71" s="10"/>
      <c r="C71" s="11">
        <f>SUM(C61:C70)</f>
        <v>75680</v>
      </c>
      <c r="D71" s="10"/>
      <c r="E71" s="11">
        <f>SUM(E61:E70)</f>
        <v>21186</v>
      </c>
    </row>
    <row r="72" spans="1:5" ht="21.75" customHeight="1">
      <c r="A72" s="23" t="s">
        <v>120</v>
      </c>
      <c r="B72" s="10"/>
      <c r="C72" s="26">
        <f>SUM(C42,C58,C71)</f>
        <v>515</v>
      </c>
      <c r="D72" s="10"/>
      <c r="E72" s="26">
        <f>SUM(E42,E58,E71)</f>
        <v>12536</v>
      </c>
    </row>
    <row r="73" spans="1:5" ht="21.75" customHeight="1">
      <c r="A73" s="18" t="s">
        <v>107</v>
      </c>
      <c r="B73" s="10"/>
      <c r="C73" s="27">
        <v>6554</v>
      </c>
      <c r="D73" s="10"/>
      <c r="E73" s="27">
        <v>2651</v>
      </c>
    </row>
    <row r="74" spans="1:5" ht="21.75" customHeight="1" thickBot="1">
      <c r="A74" s="24" t="s">
        <v>106</v>
      </c>
      <c r="B74" s="10"/>
      <c r="C74" s="25">
        <f>SUM(C72:C73)</f>
        <v>7069</v>
      </c>
      <c r="D74" s="10"/>
      <c r="E74" s="25">
        <f>SUM(E72:E73)</f>
        <v>15187</v>
      </c>
    </row>
    <row r="75" spans="1:5" ht="21.75" customHeight="1" thickTop="1">
      <c r="B75" s="26"/>
      <c r="C75" s="26">
        <f>C74-BS!E10</f>
        <v>0</v>
      </c>
      <c r="D75" s="26">
        <f>D74-BS!F10</f>
        <v>-5806</v>
      </c>
      <c r="E75" s="26"/>
    </row>
    <row r="76" spans="1:5" ht="21.75" customHeight="1">
      <c r="A76" s="24" t="s">
        <v>68</v>
      </c>
      <c r="B76" s="10"/>
      <c r="C76" s="26"/>
      <c r="D76" s="10"/>
      <c r="E76" s="26"/>
    </row>
    <row r="77" spans="1:5" ht="21.75" customHeight="1">
      <c r="A77" s="18" t="s">
        <v>69</v>
      </c>
    </row>
    <row r="78" spans="1:5" ht="21.75" customHeight="1">
      <c r="A78" s="18" t="s">
        <v>118</v>
      </c>
      <c r="B78" s="10"/>
      <c r="C78" s="10">
        <v>46076</v>
      </c>
      <c r="D78" s="10"/>
      <c r="E78" s="26">
        <v>14947</v>
      </c>
    </row>
    <row r="79" spans="1:5" ht="21.75" customHeight="1">
      <c r="A79" s="18" t="s">
        <v>146</v>
      </c>
      <c r="B79" s="10"/>
      <c r="C79" s="29">
        <v>8941</v>
      </c>
      <c r="D79" s="10"/>
      <c r="E79" s="29">
        <v>2112</v>
      </c>
    </row>
    <row r="80" spans="1:5" ht="21.75" customHeight="1">
      <c r="A80" s="18" t="s">
        <v>187</v>
      </c>
      <c r="B80" s="10"/>
      <c r="C80" s="29">
        <v>303</v>
      </c>
      <c r="D80" s="10"/>
      <c r="E80" s="29">
        <v>0</v>
      </c>
    </row>
    <row r="81" spans="1:5" ht="21.75" customHeight="1">
      <c r="A81" s="18" t="s">
        <v>144</v>
      </c>
      <c r="B81" s="10"/>
      <c r="C81" s="29">
        <v>85508</v>
      </c>
      <c r="D81" s="10"/>
      <c r="E81" s="29">
        <v>204724</v>
      </c>
    </row>
    <row r="83" spans="1:5" ht="21.75" customHeight="1">
      <c r="A83" s="13" t="s">
        <v>138</v>
      </c>
    </row>
  </sheetData>
  <pageMargins left="0.78740157480314965" right="0.39370078740157483" top="0.78740157480314965" bottom="0.39370078740157483" header="0.19685039370078741" footer="0.19685039370078741"/>
  <pageSetup paperSize="9" scale="82" fitToHeight="7" orientation="portrait" r:id="rId1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46097</vt:lpwstr>
  </property>
  <property fmtid="{D5CDD505-2E9C-101B-9397-08002B2CF9AE}" pid="4" name="OptimizationTime">
    <vt:lpwstr>20210810_1950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 equity</vt:lpstr>
      <vt:lpstr>CF</vt:lpstr>
      <vt:lpstr>BS!Print_Area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2021-08-10T03:40:11Z</cp:lastPrinted>
  <dcterms:created xsi:type="dcterms:W3CDTF">2011-03-15T03:50:46Z</dcterms:created>
  <dcterms:modified xsi:type="dcterms:W3CDTF">2021-08-10T03:43:13Z</dcterms:modified>
</cp:coreProperties>
</file>